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105" windowWidth="19065" windowHeight="11640" tabRatio="802" firstSheet="1" activeTab="1"/>
  </bookViews>
  <sheets>
    <sheet name="CONTROL" sheetId="1" state="hidden" r:id="rId1"/>
    <sheet name="RAP-SOLID FUEL PRICES" sheetId="2" r:id="rId2"/>
    <sheet name="RAP-LIGHT OIL" sheetId="3" r:id="rId3"/>
    <sheet name="RAP-HEAVY OIL&amp;WTI" sheetId="4" r:id="rId4"/>
    <sheet name="RAP-NATURAL GAS PRICES" sheetId="5" r:id="rId5"/>
    <sheet name="RAP TEMPLATE-GAS AVAILABILITY" sheetId="6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123Graph_A" hidden="1">'[3]FPL MOST LIKELY GAS BACKUP 1'!#REF!</definedName>
    <definedName name="__123Graph_B" hidden="1">'[3]FPL MOST LIKELY GAS BACKUP 1'!#REF!</definedName>
    <definedName name="__123Graph_X" hidden="1">'[3]FPL MOST LIKELY GAS BACKUP 1'!#REF!</definedName>
    <definedName name="_1">#REF!</definedName>
    <definedName name="_1A">#REF!</definedName>
    <definedName name="_2">#REF!</definedName>
    <definedName name="_3">#REF!</definedName>
    <definedName name="_4">#REF!</definedName>
    <definedName name="_5">#REF!</definedName>
    <definedName name="_6">#REF!</definedName>
    <definedName name="_7">#REF!</definedName>
    <definedName name="_8">#REF!</definedName>
    <definedName name="_9394GAS">#REF!</definedName>
    <definedName name="_9394OIL">#REF!</definedName>
    <definedName name="_C1">#REF!</definedName>
    <definedName name="C_">#REF!</definedName>
    <definedName name="CC1_">#REF!</definedName>
    <definedName name="COMPET">#REF!</definedName>
    <definedName name="CopyXC">#REF!</definedName>
    <definedName name="DatabaseNameCopy">#REF!</definedName>
    <definedName name="DatabaseNameDG">#REF!</definedName>
    <definedName name="DateColumn">[4]_Setup_!#REF!</definedName>
    <definedName name="DestColRowXC">#REF!</definedName>
    <definedName name="DestDBname">#REF!</definedName>
    <definedName name="DestHdrRowColXC">#REF!</definedName>
    <definedName name="DestLayoutXC">#REF!</definedName>
    <definedName name="DestRowColXC">#REF!</definedName>
    <definedName name="DestStudyName">#REF!</definedName>
    <definedName name="DestStudyNameCopy">#REF!</definedName>
    <definedName name="DestUserName">#REF!</definedName>
    <definedName name="DestWorksheetXC">#REF!</definedName>
    <definedName name="EffectiveDate">[4]_Setup_!#REF!</definedName>
    <definedName name="FIRM">#REF!</definedName>
    <definedName name="FIRM1">#REF!</definedName>
    <definedName name="GAS">#REF!</definedName>
    <definedName name="GASAVAIL">#REF!</definedName>
    <definedName name="GIP">#REF!</definedName>
    <definedName name="_GIP1">#REF!</definedName>
    <definedName name="HeaderXC">#REF!</definedName>
    <definedName name="I5_">#REF!</definedName>
    <definedName name="I6_">#REF!</definedName>
    <definedName name="I7_">#REF!</definedName>
    <definedName name="ImportListDG">#REF!</definedName>
    <definedName name="INDEXDATA">'[2]Index-Data'!$A$2:$CG$68</definedName>
    <definedName name="INFLAT">#REF!</definedName>
    <definedName name="LayoutXC">#REF!</definedName>
    <definedName name="Messages">[5]_UnregulatedCurves_!#REF!</definedName>
    <definedName name="MessagesDG">#REF!</definedName>
    <definedName name="MessagesDW">[5]_UnregulatedCurves_!#REF!</definedName>
    <definedName name="MONTH">#REF!</definedName>
    <definedName name="MONTH1">#REF!</definedName>
    <definedName name="MONTHID">'[2]Misc-Data'!$A$2:$F$85</definedName>
    <definedName name="MONTHS2">#REF!</definedName>
    <definedName name="MONTHS3">#REF!</definedName>
    <definedName name="MONTHS4">#REF!</definedName>
    <definedName name="MONTHS5">#REF!</definedName>
    <definedName name="MONTHS6">#REF!</definedName>
    <definedName name="MONTHS7">#REF!</definedName>
    <definedName name="OIPBBL">#REF!</definedName>
    <definedName name="OIPBBL1">#REF!</definedName>
    <definedName name="PasswordCopy">#REF!</definedName>
    <definedName name="PasswordDG">#REF!</definedName>
    <definedName name="PHASEII">#REF!</definedName>
    <definedName name="PHASEII1">#REF!</definedName>
    <definedName name="PHASEIII">#REF!</definedName>
    <definedName name="PHASEIII1">#REF!</definedName>
    <definedName name="pipedes">'[2]Misc-Data'!$D$2:$F$69</definedName>
    <definedName name="_xlnm.Print_Titles" localSheetId="5">'RAP TEMPLATE-GAS AVAILABILITY'!$5:$7</definedName>
    <definedName name="_xlnm.Print_Titles" localSheetId="3">'RAP-HEAVY OIL&amp;WTI'!$5:$7</definedName>
    <definedName name="_xlnm.Print_Titles" localSheetId="2">'RAP-LIGHT OIL'!$4:$7</definedName>
    <definedName name="_xlnm.Print_Titles" localSheetId="4">'RAP-NATURAL GAS PRICES'!$5:$8</definedName>
    <definedName name="_xlnm.Print_Titles" localSheetId="1">'RAP-SOLID FUEL PRICES'!$6:$9</definedName>
    <definedName name="RESULTS">#REF!</definedName>
    <definedName name="RESULTS1">#REF!</definedName>
    <definedName name="RESULTS2">#REF!</definedName>
    <definedName name="RESULTS3">#REF!</definedName>
    <definedName name="RESULTS4">#REF!</definedName>
    <definedName name="RESULTSA">#REF!</definedName>
    <definedName name="RowStart">[4]_Setup_!#REF!</definedName>
    <definedName name="SelectListCopy">#REF!</definedName>
    <definedName name="SFOR">#REF!</definedName>
    <definedName name="SFOR1">#REF!</definedName>
    <definedName name="SourceDBname">#REF!</definedName>
    <definedName name="SourceStudyName">#REF!</definedName>
    <definedName name="SourceStudyNameCopy">#REF!</definedName>
    <definedName name="SourceUserName">#REF!</definedName>
    <definedName name="SrcColRowXC">#REF!</definedName>
    <definedName name="SrcFileXC">#REF!</definedName>
    <definedName name="SrcStartRowColXC">#REF!</definedName>
    <definedName name="SrcWorksheetXC">#REF!</definedName>
    <definedName name="StatusCopy">#REF!</definedName>
    <definedName name="StatusDG">#REF!</definedName>
    <definedName name="StatusXC">#REF!</definedName>
    <definedName name="StudyNameDG">#REF!</definedName>
    <definedName name="SYP">#REF!</definedName>
    <definedName name="_SYP1">#REF!</definedName>
    <definedName name="SYSGAS">#REF!</definedName>
    <definedName name="TITLES">#REF!</definedName>
    <definedName name="TOBBL">#REF!</definedName>
    <definedName name="TotalRowColXC">#REF!</definedName>
    <definedName name="TransferListDG">#REF!</definedName>
    <definedName name="TTG">#REF!</definedName>
    <definedName name="UserNameCopy">#REF!</definedName>
    <definedName name="UserNameDG">#REF!</definedName>
    <definedName name="VOLUMES">#REF!</definedName>
    <definedName name="VOLUMES1">#REF!</definedName>
    <definedName name="YEAR">#REF!</definedName>
    <definedName name="YEARS">#REF!</definedName>
  </definedNames>
  <calcPr calcId="125725" fullCalcOnLoad="1"/>
</workbook>
</file>

<file path=xl/calcChain.xml><?xml version="1.0" encoding="utf-8"?>
<calcChain xmlns="http://schemas.openxmlformats.org/spreadsheetml/2006/main">
  <c r="Q619" i="6"/>
  <c r="O619"/>
  <c r="N619"/>
  <c r="P619"/>
  <c r="L619"/>
  <c r="C619"/>
  <c r="D619"/>
  <c r="E619"/>
  <c r="F619"/>
  <c r="H619"/>
  <c r="G619"/>
  <c r="J619"/>
  <c r="Q618"/>
  <c r="O618"/>
  <c r="N618"/>
  <c r="P618"/>
  <c r="L618"/>
  <c r="C618"/>
  <c r="D618"/>
  <c r="E618"/>
  <c r="F618"/>
  <c r="H618"/>
  <c r="G618"/>
  <c r="J618"/>
  <c r="Q617"/>
  <c r="O617"/>
  <c r="N617"/>
  <c r="P617"/>
  <c r="L617"/>
  <c r="C617"/>
  <c r="D617"/>
  <c r="E617"/>
  <c r="F617"/>
  <c r="H617"/>
  <c r="G617"/>
  <c r="J617"/>
  <c r="Q616"/>
  <c r="O616"/>
  <c r="N616"/>
  <c r="P616"/>
  <c r="L616"/>
  <c r="C616"/>
  <c r="D616"/>
  <c r="E616"/>
  <c r="F616"/>
  <c r="H616"/>
  <c r="G616"/>
  <c r="J616"/>
  <c r="Q615"/>
  <c r="O615"/>
  <c r="N615"/>
  <c r="P615"/>
  <c r="L615"/>
  <c r="C615"/>
  <c r="D615"/>
  <c r="E615"/>
  <c r="F615"/>
  <c r="H615"/>
  <c r="G615"/>
  <c r="J615"/>
  <c r="Q614"/>
  <c r="O614"/>
  <c r="N614"/>
  <c r="P614"/>
  <c r="L614"/>
  <c r="C614"/>
  <c r="D614"/>
  <c r="E614"/>
  <c r="F614"/>
  <c r="H614"/>
  <c r="G614"/>
  <c r="J614"/>
  <c r="Q613"/>
  <c r="O613"/>
  <c r="N613"/>
  <c r="P613"/>
  <c r="L613"/>
  <c r="C613"/>
  <c r="D613"/>
  <c r="E613"/>
  <c r="F613"/>
  <c r="H613"/>
  <c r="G613"/>
  <c r="J613"/>
  <c r="Q612"/>
  <c r="O612"/>
  <c r="N612"/>
  <c r="P612"/>
  <c r="L612"/>
  <c r="C612"/>
  <c r="D612"/>
  <c r="E612"/>
  <c r="F612"/>
  <c r="H612"/>
  <c r="G612"/>
  <c r="J612"/>
  <c r="Q611"/>
  <c r="O611"/>
  <c r="N611"/>
  <c r="P611"/>
  <c r="L611"/>
  <c r="C611"/>
  <c r="D611"/>
  <c r="E611"/>
  <c r="F611"/>
  <c r="H611"/>
  <c r="G611"/>
  <c r="J611"/>
  <c r="Q610"/>
  <c r="O610"/>
  <c r="N610"/>
  <c r="P610"/>
  <c r="L610"/>
  <c r="C610"/>
  <c r="D610"/>
  <c r="E610"/>
  <c r="F610"/>
  <c r="H610"/>
  <c r="G610"/>
  <c r="J610"/>
  <c r="Q609"/>
  <c r="O609"/>
  <c r="N609"/>
  <c r="P609"/>
  <c r="L609"/>
  <c r="C609"/>
  <c r="D609"/>
  <c r="E609"/>
  <c r="F609"/>
  <c r="H609"/>
  <c r="G609"/>
  <c r="J609"/>
  <c r="Q608"/>
  <c r="O608"/>
  <c r="N608"/>
  <c r="P608"/>
  <c r="L608"/>
  <c r="C608"/>
  <c r="D608"/>
  <c r="E608"/>
  <c r="F608"/>
  <c r="H608"/>
  <c r="G608"/>
  <c r="J608"/>
  <c r="Q607"/>
  <c r="O607"/>
  <c r="N607"/>
  <c r="P607"/>
  <c r="L607"/>
  <c r="C607"/>
  <c r="D607"/>
  <c r="E607"/>
  <c r="F607"/>
  <c r="H607"/>
  <c r="G607"/>
  <c r="J607"/>
  <c r="Q606"/>
  <c r="O606"/>
  <c r="N606"/>
  <c r="P606"/>
  <c r="L606"/>
  <c r="C606"/>
  <c r="D606"/>
  <c r="E606"/>
  <c r="F606"/>
  <c r="H606"/>
  <c r="G606"/>
  <c r="J606"/>
  <c r="Q605"/>
  <c r="O605"/>
  <c r="N605"/>
  <c r="P605"/>
  <c r="L605"/>
  <c r="C605"/>
  <c r="D605"/>
  <c r="E605"/>
  <c r="F605"/>
  <c r="H605"/>
  <c r="G605"/>
  <c r="J605"/>
  <c r="Q604"/>
  <c r="O604"/>
  <c r="N604"/>
  <c r="P604"/>
  <c r="L604"/>
  <c r="C604"/>
  <c r="D604"/>
  <c r="E604"/>
  <c r="F604"/>
  <c r="H604"/>
  <c r="G604"/>
  <c r="J604"/>
  <c r="Q603"/>
  <c r="O603"/>
  <c r="N603"/>
  <c r="P603"/>
  <c r="L603"/>
  <c r="C603"/>
  <c r="D603"/>
  <c r="E603"/>
  <c r="F603"/>
  <c r="H603"/>
  <c r="G603"/>
  <c r="J603"/>
  <c r="Q602"/>
  <c r="O602"/>
  <c r="N602"/>
  <c r="P602"/>
  <c r="L602"/>
  <c r="C602"/>
  <c r="D602"/>
  <c r="E602"/>
  <c r="F602"/>
  <c r="H602"/>
  <c r="G602"/>
  <c r="J602"/>
  <c r="Q601"/>
  <c r="O601"/>
  <c r="N601"/>
  <c r="P601"/>
  <c r="L601"/>
  <c r="C601"/>
  <c r="D601"/>
  <c r="E601"/>
  <c r="F601"/>
  <c r="H601"/>
  <c r="G601"/>
  <c r="J601"/>
  <c r="Q600"/>
  <c r="O600"/>
  <c r="N600"/>
  <c r="P600"/>
  <c r="L600"/>
  <c r="C600"/>
  <c r="D600"/>
  <c r="E600"/>
  <c r="F600"/>
  <c r="H600"/>
  <c r="G600"/>
  <c r="J600"/>
  <c r="Q599"/>
  <c r="O599"/>
  <c r="N599"/>
  <c r="P599"/>
  <c r="L599"/>
  <c r="C599"/>
  <c r="D599"/>
  <c r="E599"/>
  <c r="F599"/>
  <c r="H599"/>
  <c r="G599"/>
  <c r="J599"/>
  <c r="Q598"/>
  <c r="O598"/>
  <c r="N598"/>
  <c r="P598"/>
  <c r="L598"/>
  <c r="C598"/>
  <c r="D598"/>
  <c r="E598"/>
  <c r="F598"/>
  <c r="H598"/>
  <c r="G598"/>
  <c r="J598"/>
  <c r="Q597"/>
  <c r="O597"/>
  <c r="N597"/>
  <c r="P597"/>
  <c r="L597"/>
  <c r="C597"/>
  <c r="D597"/>
  <c r="E597"/>
  <c r="F597"/>
  <c r="H597"/>
  <c r="G597"/>
  <c r="J597"/>
  <c r="Q596"/>
  <c r="O596"/>
  <c r="N596"/>
  <c r="P596"/>
  <c r="L596"/>
  <c r="C596"/>
  <c r="D596"/>
  <c r="E596"/>
  <c r="F596"/>
  <c r="H596"/>
  <c r="G596"/>
  <c r="J596"/>
  <c r="Q595"/>
  <c r="O595"/>
  <c r="N595"/>
  <c r="P595"/>
  <c r="L595"/>
  <c r="C595"/>
  <c r="D595"/>
  <c r="E595"/>
  <c r="F595"/>
  <c r="H595"/>
  <c r="G595"/>
  <c r="J595"/>
  <c r="Q594"/>
  <c r="O594"/>
  <c r="N594"/>
  <c r="P594"/>
  <c r="L594"/>
  <c r="C594"/>
  <c r="D594"/>
  <c r="E594"/>
  <c r="F594"/>
  <c r="H594"/>
  <c r="G594"/>
  <c r="J594"/>
  <c r="Q593"/>
  <c r="O593"/>
  <c r="N593"/>
  <c r="P593"/>
  <c r="L593"/>
  <c r="C593"/>
  <c r="D593"/>
  <c r="E593"/>
  <c r="F593"/>
  <c r="H593"/>
  <c r="G593"/>
  <c r="J593"/>
  <c r="Q592"/>
  <c r="O592"/>
  <c r="N592"/>
  <c r="P592"/>
  <c r="L592"/>
  <c r="C592"/>
  <c r="D592"/>
  <c r="E592"/>
  <c r="F592"/>
  <c r="H592"/>
  <c r="G592"/>
  <c r="J592"/>
  <c r="Q591"/>
  <c r="O591"/>
  <c r="N591"/>
  <c r="P591"/>
  <c r="L591"/>
  <c r="C591"/>
  <c r="D591"/>
  <c r="E591"/>
  <c r="F591"/>
  <c r="H591"/>
  <c r="G591"/>
  <c r="J591"/>
  <c r="Q590"/>
  <c r="O590"/>
  <c r="N590"/>
  <c r="P590"/>
  <c r="L590"/>
  <c r="C590"/>
  <c r="D590"/>
  <c r="E590"/>
  <c r="F590"/>
  <c r="H590"/>
  <c r="G590"/>
  <c r="J590"/>
  <c r="Q589"/>
  <c r="O589"/>
  <c r="N589"/>
  <c r="P589"/>
  <c r="L589"/>
  <c r="C589"/>
  <c r="D589"/>
  <c r="E589"/>
  <c r="F589"/>
  <c r="H589"/>
  <c r="G589"/>
  <c r="J589"/>
  <c r="Q588"/>
  <c r="O588"/>
  <c r="N588"/>
  <c r="P588"/>
  <c r="L588"/>
  <c r="C588"/>
  <c r="D588"/>
  <c r="E588"/>
  <c r="F588"/>
  <c r="H588"/>
  <c r="G588"/>
  <c r="J588"/>
  <c r="Q587"/>
  <c r="O587"/>
  <c r="N587"/>
  <c r="P587"/>
  <c r="L587"/>
  <c r="C587"/>
  <c r="D587"/>
  <c r="E587"/>
  <c r="F587"/>
  <c r="H587"/>
  <c r="G587"/>
  <c r="J587"/>
  <c r="Q586"/>
  <c r="O586"/>
  <c r="N586"/>
  <c r="P586"/>
  <c r="L586"/>
  <c r="C586"/>
  <c r="D586"/>
  <c r="E586"/>
  <c r="F586"/>
  <c r="H586"/>
  <c r="G586"/>
  <c r="J586"/>
  <c r="Q585"/>
  <c r="O585"/>
  <c r="N585"/>
  <c r="P585"/>
  <c r="L585"/>
  <c r="C585"/>
  <c r="D585"/>
  <c r="E585"/>
  <c r="F585"/>
  <c r="H585"/>
  <c r="G585"/>
  <c r="J585"/>
  <c r="Q584"/>
  <c r="O584"/>
  <c r="N584"/>
  <c r="P584"/>
  <c r="L584"/>
  <c r="C584"/>
  <c r="D584"/>
  <c r="E584"/>
  <c r="F584"/>
  <c r="H584"/>
  <c r="G584"/>
  <c r="J584"/>
  <c r="Q583"/>
  <c r="O583"/>
  <c r="N583"/>
  <c r="P583"/>
  <c r="L583"/>
  <c r="C583"/>
  <c r="D583"/>
  <c r="E583"/>
  <c r="F583"/>
  <c r="H583"/>
  <c r="G583"/>
  <c r="J583"/>
  <c r="Q582"/>
  <c r="O582"/>
  <c r="N582"/>
  <c r="P582"/>
  <c r="L582"/>
  <c r="C582"/>
  <c r="D582"/>
  <c r="E582"/>
  <c r="F582"/>
  <c r="H582"/>
  <c r="G582"/>
  <c r="J582"/>
  <c r="Q581"/>
  <c r="O581"/>
  <c r="N581"/>
  <c r="P581"/>
  <c r="L581"/>
  <c r="C581"/>
  <c r="D581"/>
  <c r="E581"/>
  <c r="F581"/>
  <c r="H581"/>
  <c r="G581"/>
  <c r="J581"/>
  <c r="Q580"/>
  <c r="O580"/>
  <c r="N580"/>
  <c r="P580"/>
  <c r="L580"/>
  <c r="C580"/>
  <c r="D580"/>
  <c r="E580"/>
  <c r="F580"/>
  <c r="H580"/>
  <c r="G580"/>
  <c r="J580"/>
  <c r="Q579"/>
  <c r="O579"/>
  <c r="N579"/>
  <c r="P579"/>
  <c r="L579"/>
  <c r="C579"/>
  <c r="D579"/>
  <c r="E579"/>
  <c r="F579"/>
  <c r="H579"/>
  <c r="G579"/>
  <c r="J579"/>
  <c r="Q578"/>
  <c r="O578"/>
  <c r="N578"/>
  <c r="P578"/>
  <c r="L578"/>
  <c r="C578"/>
  <c r="D578"/>
  <c r="E578"/>
  <c r="F578"/>
  <c r="H578"/>
  <c r="G578"/>
  <c r="J578"/>
  <c r="Q577"/>
  <c r="O577"/>
  <c r="N577"/>
  <c r="P577"/>
  <c r="L577"/>
  <c r="C577"/>
  <c r="D577"/>
  <c r="E577"/>
  <c r="F577"/>
  <c r="H577"/>
  <c r="G577"/>
  <c r="J577"/>
  <c r="Q576"/>
  <c r="O576"/>
  <c r="N576"/>
  <c r="P576"/>
  <c r="L576"/>
  <c r="C576"/>
  <c r="D576"/>
  <c r="E576"/>
  <c r="F576"/>
  <c r="H576"/>
  <c r="G576"/>
  <c r="J576"/>
  <c r="Q575"/>
  <c r="O575"/>
  <c r="N575"/>
  <c r="P575"/>
  <c r="L575"/>
  <c r="C575"/>
  <c r="D575"/>
  <c r="E575"/>
  <c r="F575"/>
  <c r="H575"/>
  <c r="G575"/>
  <c r="J575"/>
  <c r="Q574"/>
  <c r="O574"/>
  <c r="N574"/>
  <c r="P574"/>
  <c r="L574"/>
  <c r="C574"/>
  <c r="D574"/>
  <c r="E574"/>
  <c r="F574"/>
  <c r="H574"/>
  <c r="G574"/>
  <c r="J574"/>
  <c r="Q573"/>
  <c r="O573"/>
  <c r="N573"/>
  <c r="P573"/>
  <c r="L573"/>
  <c r="C573"/>
  <c r="D573"/>
  <c r="E573"/>
  <c r="F573"/>
  <c r="H573"/>
  <c r="G573"/>
  <c r="J573"/>
  <c r="Q572"/>
  <c r="O572"/>
  <c r="N572"/>
  <c r="P572"/>
  <c r="L572"/>
  <c r="C572"/>
  <c r="D572"/>
  <c r="E572"/>
  <c r="F572"/>
  <c r="H572"/>
  <c r="G572"/>
  <c r="J572"/>
  <c r="Q571"/>
  <c r="O571"/>
  <c r="N571"/>
  <c r="P571"/>
  <c r="L571"/>
  <c r="C571"/>
  <c r="D571"/>
  <c r="E571"/>
  <c r="F571"/>
  <c r="H571"/>
  <c r="G571"/>
  <c r="J571"/>
  <c r="Q570"/>
  <c r="O570"/>
  <c r="N570"/>
  <c r="P570"/>
  <c r="L570"/>
  <c r="C570"/>
  <c r="D570"/>
  <c r="E570"/>
  <c r="F570"/>
  <c r="H570"/>
  <c r="G570"/>
  <c r="J570"/>
  <c r="Q569"/>
  <c r="O569"/>
  <c r="N569"/>
  <c r="P569"/>
  <c r="L569"/>
  <c r="C569"/>
  <c r="D569"/>
  <c r="E569"/>
  <c r="F569"/>
  <c r="H569"/>
  <c r="G569"/>
  <c r="J569"/>
  <c r="Q568"/>
  <c r="O568"/>
  <c r="N568"/>
  <c r="P568"/>
  <c r="L568"/>
  <c r="C568"/>
  <c r="D568"/>
  <c r="E568"/>
  <c r="F568"/>
  <c r="H568"/>
  <c r="G568"/>
  <c r="J568"/>
  <c r="Q567"/>
  <c r="O567"/>
  <c r="N567"/>
  <c r="P567"/>
  <c r="L567"/>
  <c r="C567"/>
  <c r="D567"/>
  <c r="E567"/>
  <c r="F567"/>
  <c r="H567"/>
  <c r="G567"/>
  <c r="J567"/>
  <c r="Q566"/>
  <c r="O566"/>
  <c r="N566"/>
  <c r="P566"/>
  <c r="L566"/>
  <c r="C566"/>
  <c r="D566"/>
  <c r="E566"/>
  <c r="F566"/>
  <c r="H566"/>
  <c r="G566"/>
  <c r="J566"/>
  <c r="Q565"/>
  <c r="O565"/>
  <c r="N565"/>
  <c r="P565"/>
  <c r="L565"/>
  <c r="C565"/>
  <c r="D565"/>
  <c r="E565"/>
  <c r="F565"/>
  <c r="H565"/>
  <c r="G565"/>
  <c r="J565"/>
  <c r="Q564"/>
  <c r="O564"/>
  <c r="N564"/>
  <c r="P564"/>
  <c r="L564"/>
  <c r="C564"/>
  <c r="D564"/>
  <c r="E564"/>
  <c r="F564"/>
  <c r="H564"/>
  <c r="G564"/>
  <c r="J564"/>
  <c r="Q563"/>
  <c r="O563"/>
  <c r="N563"/>
  <c r="P563"/>
  <c r="L563"/>
  <c r="C563"/>
  <c r="D563"/>
  <c r="E563"/>
  <c r="F563"/>
  <c r="H563"/>
  <c r="G563"/>
  <c r="J563"/>
  <c r="Q562"/>
  <c r="O562"/>
  <c r="N562"/>
  <c r="P562"/>
  <c r="L562"/>
  <c r="C562"/>
  <c r="D562"/>
  <c r="E562"/>
  <c r="F562"/>
  <c r="H562"/>
  <c r="G562"/>
  <c r="J562"/>
  <c r="Q561"/>
  <c r="O561"/>
  <c r="N561"/>
  <c r="P561"/>
  <c r="L561"/>
  <c r="C561"/>
  <c r="D561"/>
  <c r="E561"/>
  <c r="F561"/>
  <c r="H561"/>
  <c r="G561"/>
  <c r="J561"/>
  <c r="Q560"/>
  <c r="O560"/>
  <c r="N560"/>
  <c r="P560"/>
  <c r="L560"/>
  <c r="C560"/>
  <c r="D560"/>
  <c r="E560"/>
  <c r="F560"/>
  <c r="H560"/>
  <c r="G560"/>
  <c r="J560"/>
  <c r="Q559"/>
  <c r="O559"/>
  <c r="N559"/>
  <c r="P559"/>
  <c r="L559"/>
  <c r="C559"/>
  <c r="D559"/>
  <c r="E559"/>
  <c r="F559"/>
  <c r="H559"/>
  <c r="G559"/>
  <c r="J559"/>
  <c r="Q558"/>
  <c r="O558"/>
  <c r="N558"/>
  <c r="P558"/>
  <c r="L558"/>
  <c r="C558"/>
  <c r="D558"/>
  <c r="E558"/>
  <c r="F558"/>
  <c r="H558"/>
  <c r="G558"/>
  <c r="J558"/>
  <c r="Q557"/>
  <c r="O557"/>
  <c r="N557"/>
  <c r="P557"/>
  <c r="L557"/>
  <c r="C557"/>
  <c r="D557"/>
  <c r="E557"/>
  <c r="F557"/>
  <c r="H557"/>
  <c r="G557"/>
  <c r="J557"/>
  <c r="Q556"/>
  <c r="O556"/>
  <c r="N556"/>
  <c r="P556"/>
  <c r="L556"/>
  <c r="C556"/>
  <c r="D556"/>
  <c r="E556"/>
  <c r="F556"/>
  <c r="H556"/>
  <c r="G556"/>
  <c r="J556"/>
  <c r="Q555"/>
  <c r="O555"/>
  <c r="N555"/>
  <c r="P555"/>
  <c r="L555"/>
  <c r="C555"/>
  <c r="D555"/>
  <c r="E555"/>
  <c r="F555"/>
  <c r="H555"/>
  <c r="G555"/>
  <c r="J555"/>
  <c r="Q554"/>
  <c r="O554"/>
  <c r="N554"/>
  <c r="P554"/>
  <c r="L554"/>
  <c r="C554"/>
  <c r="D554"/>
  <c r="E554"/>
  <c r="F554"/>
  <c r="H554"/>
  <c r="G554"/>
  <c r="J554"/>
  <c r="Q553"/>
  <c r="O553"/>
  <c r="N553"/>
  <c r="P553"/>
  <c r="L553"/>
  <c r="C553"/>
  <c r="D553"/>
  <c r="E553"/>
  <c r="F553"/>
  <c r="H553"/>
  <c r="G553"/>
  <c r="J553"/>
  <c r="Q552"/>
  <c r="O552"/>
  <c r="N552"/>
  <c r="P552"/>
  <c r="L552"/>
  <c r="C552"/>
  <c r="D552"/>
  <c r="E552"/>
  <c r="F552"/>
  <c r="H552"/>
  <c r="G552"/>
  <c r="J552"/>
  <c r="Q551"/>
  <c r="O551"/>
  <c r="N551"/>
  <c r="P551"/>
  <c r="L551"/>
  <c r="C551"/>
  <c r="D551"/>
  <c r="E551"/>
  <c r="F551"/>
  <c r="H551"/>
  <c r="G551"/>
  <c r="J551"/>
  <c r="Q550"/>
  <c r="O550"/>
  <c r="N550"/>
  <c r="P550"/>
  <c r="L550"/>
  <c r="C550"/>
  <c r="D550"/>
  <c r="E550"/>
  <c r="F550"/>
  <c r="H550"/>
  <c r="G550"/>
  <c r="J550"/>
  <c r="Q549"/>
  <c r="O549"/>
  <c r="N549"/>
  <c r="P549"/>
  <c r="L549"/>
  <c r="C549"/>
  <c r="D549"/>
  <c r="E549"/>
  <c r="F549"/>
  <c r="H549"/>
  <c r="G549"/>
  <c r="J549"/>
  <c r="Q548"/>
  <c r="O548"/>
  <c r="N548"/>
  <c r="P548"/>
  <c r="L548"/>
  <c r="C548"/>
  <c r="D548"/>
  <c r="E548"/>
  <c r="F548"/>
  <c r="H548"/>
  <c r="G548"/>
  <c r="J548"/>
  <c r="Q547"/>
  <c r="O547"/>
  <c r="N547"/>
  <c r="P547"/>
  <c r="L547"/>
  <c r="C547"/>
  <c r="D547"/>
  <c r="E547"/>
  <c r="F547"/>
  <c r="H547"/>
  <c r="G547"/>
  <c r="J547"/>
  <c r="Q546"/>
  <c r="O546"/>
  <c r="N546"/>
  <c r="P546"/>
  <c r="L546"/>
  <c r="C546"/>
  <c r="D546"/>
  <c r="E546"/>
  <c r="F546"/>
  <c r="H546"/>
  <c r="G546"/>
  <c r="J546"/>
  <c r="Q545"/>
  <c r="O545"/>
  <c r="N545"/>
  <c r="P545"/>
  <c r="L545"/>
  <c r="C545"/>
  <c r="D545"/>
  <c r="E545"/>
  <c r="F545"/>
  <c r="H545"/>
  <c r="G545"/>
  <c r="J545"/>
  <c r="Q544"/>
  <c r="O544"/>
  <c r="N544"/>
  <c r="P544"/>
  <c r="L544"/>
  <c r="C544"/>
  <c r="D544"/>
  <c r="E544"/>
  <c r="F544"/>
  <c r="H544"/>
  <c r="G544"/>
  <c r="J544"/>
  <c r="Q543"/>
  <c r="O543"/>
  <c r="N543"/>
  <c r="P543"/>
  <c r="L543"/>
  <c r="C543"/>
  <c r="D543"/>
  <c r="E543"/>
  <c r="F543"/>
  <c r="H543"/>
  <c r="G543"/>
  <c r="J543"/>
  <c r="Q542"/>
  <c r="O542"/>
  <c r="N542"/>
  <c r="P542"/>
  <c r="L542"/>
  <c r="C542"/>
  <c r="D542"/>
  <c r="E542"/>
  <c r="F542"/>
  <c r="H542"/>
  <c r="G542"/>
  <c r="J542"/>
  <c r="Q541"/>
  <c r="O541"/>
  <c r="N541"/>
  <c r="P541"/>
  <c r="L541"/>
  <c r="C541"/>
  <c r="D541"/>
  <c r="E541"/>
  <c r="F541"/>
  <c r="H541"/>
  <c r="G541"/>
  <c r="J541"/>
  <c r="Q540"/>
  <c r="O540"/>
  <c r="N540"/>
  <c r="P540"/>
  <c r="L540"/>
  <c r="C540"/>
  <c r="D540"/>
  <c r="E540"/>
  <c r="F540"/>
  <c r="H540"/>
  <c r="G540"/>
  <c r="J540"/>
  <c r="Q539"/>
  <c r="O539"/>
  <c r="N539"/>
  <c r="P539"/>
  <c r="L539"/>
  <c r="C539"/>
  <c r="D539"/>
  <c r="E539"/>
  <c r="F539"/>
  <c r="H539"/>
  <c r="G539"/>
  <c r="J539"/>
  <c r="Q538"/>
  <c r="O538"/>
  <c r="N538"/>
  <c r="P538"/>
  <c r="L538"/>
  <c r="C538"/>
  <c r="D538"/>
  <c r="E538"/>
  <c r="F538"/>
  <c r="H538"/>
  <c r="G538"/>
  <c r="J538"/>
  <c r="Q537"/>
  <c r="O537"/>
  <c r="N537"/>
  <c r="P537"/>
  <c r="L537"/>
  <c r="C537"/>
  <c r="D537"/>
  <c r="E537"/>
  <c r="F537"/>
  <c r="H537"/>
  <c r="G537"/>
  <c r="J537"/>
  <c r="Q536"/>
  <c r="O536"/>
  <c r="N536"/>
  <c r="P536"/>
  <c r="L536"/>
  <c r="C536"/>
  <c r="D536"/>
  <c r="E536"/>
  <c r="F536"/>
  <c r="H536"/>
  <c r="G536"/>
  <c r="J536"/>
  <c r="Q535"/>
  <c r="O535"/>
  <c r="N535"/>
  <c r="P535"/>
  <c r="L535"/>
  <c r="C535"/>
  <c r="D535"/>
  <c r="E535"/>
  <c r="F535"/>
  <c r="H535"/>
  <c r="G535"/>
  <c r="J535"/>
  <c r="Q534"/>
  <c r="O534"/>
  <c r="N534"/>
  <c r="P534"/>
  <c r="L534"/>
  <c r="C534"/>
  <c r="D534"/>
  <c r="E534"/>
  <c r="F534"/>
  <c r="H534"/>
  <c r="G534"/>
  <c r="J534"/>
  <c r="Q533"/>
  <c r="O533"/>
  <c r="N533"/>
  <c r="P533"/>
  <c r="L533"/>
  <c r="C533"/>
  <c r="D533"/>
  <c r="E533"/>
  <c r="F533"/>
  <c r="H533"/>
  <c r="G533"/>
  <c r="J533"/>
  <c r="Q532"/>
  <c r="O532"/>
  <c r="N532"/>
  <c r="P532"/>
  <c r="L532"/>
  <c r="C532"/>
  <c r="D532"/>
  <c r="E532"/>
  <c r="F532"/>
  <c r="H532"/>
  <c r="G532"/>
  <c r="J532"/>
  <c r="Q531"/>
  <c r="O531"/>
  <c r="N531"/>
  <c r="P531"/>
  <c r="L531"/>
  <c r="C531"/>
  <c r="D531"/>
  <c r="E531"/>
  <c r="F531"/>
  <c r="H531"/>
  <c r="G531"/>
  <c r="J531"/>
  <c r="Q530"/>
  <c r="O530"/>
  <c r="N530"/>
  <c r="P530"/>
  <c r="L530"/>
  <c r="C530"/>
  <c r="D530"/>
  <c r="E530"/>
  <c r="F530"/>
  <c r="H530"/>
  <c r="G530"/>
  <c r="J530"/>
  <c r="Q529"/>
  <c r="O529"/>
  <c r="N529"/>
  <c r="P529"/>
  <c r="L529"/>
  <c r="C529"/>
  <c r="D529"/>
  <c r="E529"/>
  <c r="F529"/>
  <c r="H529"/>
  <c r="G529"/>
  <c r="J529"/>
  <c r="Q528"/>
  <c r="O528"/>
  <c r="N528"/>
  <c r="P528"/>
  <c r="L528"/>
  <c r="C528"/>
  <c r="D528"/>
  <c r="E528"/>
  <c r="F528"/>
  <c r="H528"/>
  <c r="G528"/>
  <c r="J528"/>
  <c r="Q527"/>
  <c r="O527"/>
  <c r="N527"/>
  <c r="P527"/>
  <c r="L527"/>
  <c r="C527"/>
  <c r="D527"/>
  <c r="E527"/>
  <c r="F527"/>
  <c r="H527"/>
  <c r="G527"/>
  <c r="J527"/>
  <c r="Q526"/>
  <c r="O526"/>
  <c r="N526"/>
  <c r="P526"/>
  <c r="L526"/>
  <c r="C526"/>
  <c r="D526"/>
  <c r="E526"/>
  <c r="F526"/>
  <c r="H526"/>
  <c r="G526"/>
  <c r="J526"/>
  <c r="Q525"/>
  <c r="O525"/>
  <c r="N525"/>
  <c r="P525"/>
  <c r="L525"/>
  <c r="C525"/>
  <c r="D525"/>
  <c r="E525"/>
  <c r="F525"/>
  <c r="H525"/>
  <c r="G525"/>
  <c r="J525"/>
  <c r="Q524"/>
  <c r="O524"/>
  <c r="N524"/>
  <c r="P524"/>
  <c r="L524"/>
  <c r="C524"/>
  <c r="D524"/>
  <c r="E524"/>
  <c r="F524"/>
  <c r="H524"/>
  <c r="G524"/>
  <c r="J524"/>
  <c r="Q523"/>
  <c r="O523"/>
  <c r="N523"/>
  <c r="P523"/>
  <c r="L523"/>
  <c r="C523"/>
  <c r="D523"/>
  <c r="E523"/>
  <c r="F523"/>
  <c r="H523"/>
  <c r="G523"/>
  <c r="J523"/>
  <c r="Q522"/>
  <c r="O522"/>
  <c r="N522"/>
  <c r="P522"/>
  <c r="L522"/>
  <c r="C522"/>
  <c r="D522"/>
  <c r="E522"/>
  <c r="F522"/>
  <c r="H522"/>
  <c r="G522"/>
  <c r="J522"/>
  <c r="Q521"/>
  <c r="O521"/>
  <c r="N521"/>
  <c r="P521"/>
  <c r="L521"/>
  <c r="C521"/>
  <c r="D521"/>
  <c r="E521"/>
  <c r="F521"/>
  <c r="H521"/>
  <c r="G521"/>
  <c r="J521"/>
  <c r="Q520"/>
  <c r="O520"/>
  <c r="N520"/>
  <c r="P520"/>
  <c r="L520"/>
  <c r="C520"/>
  <c r="D520"/>
  <c r="E520"/>
  <c r="F520"/>
  <c r="H520"/>
  <c r="G520"/>
  <c r="J520"/>
  <c r="Q519"/>
  <c r="O519"/>
  <c r="N519"/>
  <c r="P519"/>
  <c r="L519"/>
  <c r="C519"/>
  <c r="D519"/>
  <c r="E519"/>
  <c r="F519"/>
  <c r="H519"/>
  <c r="G519"/>
  <c r="J519"/>
  <c r="Q518"/>
  <c r="O518"/>
  <c r="N518"/>
  <c r="P518"/>
  <c r="L518"/>
  <c r="C518"/>
  <c r="J518"/>
  <c r="D518"/>
  <c r="E518"/>
  <c r="F518"/>
  <c r="H518"/>
  <c r="G518"/>
  <c r="Q517"/>
  <c r="O517"/>
  <c r="N517"/>
  <c r="P517"/>
  <c r="L517"/>
  <c r="C517"/>
  <c r="J517"/>
  <c r="D517"/>
  <c r="E517"/>
  <c r="F517"/>
  <c r="H517"/>
  <c r="G517"/>
  <c r="Q516"/>
  <c r="O516"/>
  <c r="N516"/>
  <c r="P516"/>
  <c r="L516"/>
  <c r="C516"/>
  <c r="J516"/>
  <c r="D516"/>
  <c r="E516"/>
  <c r="F516"/>
  <c r="H516"/>
  <c r="G516"/>
  <c r="Q515"/>
  <c r="O515"/>
  <c r="N515"/>
  <c r="P515"/>
  <c r="L515"/>
  <c r="C515"/>
  <c r="J515"/>
  <c r="D515"/>
  <c r="E515"/>
  <c r="F515"/>
  <c r="H515"/>
  <c r="G515"/>
  <c r="Q514"/>
  <c r="O514"/>
  <c r="N514"/>
  <c r="P514"/>
  <c r="L514"/>
  <c r="C514"/>
  <c r="J514"/>
  <c r="D514"/>
  <c r="E514"/>
  <c r="F514"/>
  <c r="H514"/>
  <c r="G514"/>
  <c r="Q513"/>
  <c r="O513"/>
  <c r="N513"/>
  <c r="P513"/>
  <c r="L513"/>
  <c r="C513"/>
  <c r="J513"/>
  <c r="D513"/>
  <c r="E513"/>
  <c r="F513"/>
  <c r="H513"/>
  <c r="G513"/>
  <c r="Q512"/>
  <c r="O512"/>
  <c r="N512"/>
  <c r="P512"/>
  <c r="L512"/>
  <c r="C512"/>
  <c r="J512"/>
  <c r="D512"/>
  <c r="E512"/>
  <c r="F512"/>
  <c r="H512"/>
  <c r="G512"/>
  <c r="Q511"/>
  <c r="O511"/>
  <c r="N511"/>
  <c r="P511"/>
  <c r="L511"/>
  <c r="C511"/>
  <c r="J511"/>
  <c r="D511"/>
  <c r="E511"/>
  <c r="F511"/>
  <c r="H511"/>
  <c r="G511"/>
  <c r="Q510"/>
  <c r="O510"/>
  <c r="N510"/>
  <c r="P510"/>
  <c r="L510"/>
  <c r="C510"/>
  <c r="J510"/>
  <c r="D510"/>
  <c r="E510"/>
  <c r="F510"/>
  <c r="H510"/>
  <c r="G510"/>
  <c r="Q509"/>
  <c r="O509"/>
  <c r="N509"/>
  <c r="P509"/>
  <c r="L509"/>
  <c r="C509"/>
  <c r="J509"/>
  <c r="D509"/>
  <c r="E509"/>
  <c r="F509"/>
  <c r="H509"/>
  <c r="G509"/>
  <c r="Q508"/>
  <c r="O508"/>
  <c r="N508"/>
  <c r="P508"/>
  <c r="L508"/>
  <c r="C508"/>
  <c r="J508"/>
  <c r="D508"/>
  <c r="E508"/>
  <c r="F508"/>
  <c r="H508"/>
  <c r="G508"/>
  <c r="Q507"/>
  <c r="O507"/>
  <c r="N507"/>
  <c r="P507"/>
  <c r="L507"/>
  <c r="C507"/>
  <c r="J507"/>
  <c r="D507"/>
  <c r="E507"/>
  <c r="F507"/>
  <c r="H507"/>
  <c r="G507"/>
  <c r="Q506"/>
  <c r="O506"/>
  <c r="N506"/>
  <c r="P506"/>
  <c r="L506"/>
  <c r="C506"/>
  <c r="J506"/>
  <c r="D506"/>
  <c r="E506"/>
  <c r="F506"/>
  <c r="H506"/>
  <c r="G506"/>
  <c r="Q505"/>
  <c r="O505"/>
  <c r="N505"/>
  <c r="P505"/>
  <c r="L505"/>
  <c r="C505"/>
  <c r="J505"/>
  <c r="D505"/>
  <c r="E505"/>
  <c r="F505"/>
  <c r="H505"/>
  <c r="G505"/>
  <c r="Q504"/>
  <c r="O504"/>
  <c r="N504"/>
  <c r="P504"/>
  <c r="L504"/>
  <c r="C504"/>
  <c r="J504"/>
  <c r="D504"/>
  <c r="E504"/>
  <c r="F504"/>
  <c r="H504"/>
  <c r="G504"/>
  <c r="Q503"/>
  <c r="O503"/>
  <c r="N503"/>
  <c r="P503"/>
  <c r="L503"/>
  <c r="C503"/>
  <c r="J503"/>
  <c r="D503"/>
  <c r="E503"/>
  <c r="F503"/>
  <c r="H503"/>
  <c r="G503"/>
  <c r="Q502"/>
  <c r="O502"/>
  <c r="N502"/>
  <c r="P502"/>
  <c r="L502"/>
  <c r="C502"/>
  <c r="J502"/>
  <c r="D502"/>
  <c r="E502"/>
  <c r="F502"/>
  <c r="H502"/>
  <c r="G502"/>
  <c r="Q501"/>
  <c r="O501"/>
  <c r="N501"/>
  <c r="P501"/>
  <c r="L501"/>
  <c r="C501"/>
  <c r="J501"/>
  <c r="D501"/>
  <c r="E501"/>
  <c r="F501"/>
  <c r="H501"/>
  <c r="G501"/>
  <c r="Q500"/>
  <c r="O500"/>
  <c r="N500"/>
  <c r="P500"/>
  <c r="L500"/>
  <c r="C500"/>
  <c r="J500"/>
  <c r="D500"/>
  <c r="E500"/>
  <c r="F500"/>
  <c r="H500"/>
  <c r="G500"/>
  <c r="Q499"/>
  <c r="O499"/>
  <c r="N499"/>
  <c r="P499"/>
  <c r="L499"/>
  <c r="C499"/>
  <c r="J499"/>
  <c r="D499"/>
  <c r="E499"/>
  <c r="F499"/>
  <c r="H499"/>
  <c r="G499"/>
  <c r="Q498"/>
  <c r="O498"/>
  <c r="N498"/>
  <c r="P498"/>
  <c r="L498"/>
  <c r="C498"/>
  <c r="J498"/>
  <c r="D498"/>
  <c r="E498"/>
  <c r="F498"/>
  <c r="H498"/>
  <c r="G498"/>
  <c r="Q497"/>
  <c r="O497"/>
  <c r="N497"/>
  <c r="P497"/>
  <c r="L497"/>
  <c r="C497"/>
  <c r="J497"/>
  <c r="D497"/>
  <c r="E497"/>
  <c r="F497"/>
  <c r="H497"/>
  <c r="G497"/>
  <c r="Q496"/>
  <c r="O496"/>
  <c r="N496"/>
  <c r="P496"/>
  <c r="L496"/>
  <c r="C496"/>
  <c r="J496"/>
  <c r="D496"/>
  <c r="E496"/>
  <c r="F496"/>
  <c r="H496"/>
  <c r="G496"/>
  <c r="Q495"/>
  <c r="O495"/>
  <c r="N495"/>
  <c r="P495"/>
  <c r="L495"/>
  <c r="C495"/>
  <c r="J495"/>
  <c r="D495"/>
  <c r="E495"/>
  <c r="F495"/>
  <c r="H495"/>
  <c r="G495"/>
  <c r="Q494"/>
  <c r="O494"/>
  <c r="N494"/>
  <c r="P494"/>
  <c r="L494"/>
  <c r="C494"/>
  <c r="J494"/>
  <c r="D494"/>
  <c r="E494"/>
  <c r="F494"/>
  <c r="H494"/>
  <c r="G494"/>
  <c r="Q493"/>
  <c r="O493"/>
  <c r="N493"/>
  <c r="P493"/>
  <c r="L493"/>
  <c r="C493"/>
  <c r="J493"/>
  <c r="D493"/>
  <c r="E493"/>
  <c r="F493"/>
  <c r="H493"/>
  <c r="G493"/>
  <c r="Q492"/>
  <c r="O492"/>
  <c r="N492"/>
  <c r="P492"/>
  <c r="L492"/>
  <c r="C492"/>
  <c r="J492"/>
  <c r="D492"/>
  <c r="E492"/>
  <c r="F492"/>
  <c r="H492"/>
  <c r="G492"/>
  <c r="Q491"/>
  <c r="O491"/>
  <c r="N491"/>
  <c r="P491"/>
  <c r="L491"/>
  <c r="C491"/>
  <c r="D491"/>
  <c r="J491"/>
  <c r="E491"/>
  <c r="F491"/>
  <c r="H491"/>
  <c r="G491"/>
  <c r="Q490"/>
  <c r="O490"/>
  <c r="N490"/>
  <c r="P490"/>
  <c r="L490"/>
  <c r="C490"/>
  <c r="D490"/>
  <c r="J490"/>
  <c r="E490"/>
  <c r="F490"/>
  <c r="H490"/>
  <c r="G490"/>
  <c r="Q489"/>
  <c r="O489"/>
  <c r="N489"/>
  <c r="P489"/>
  <c r="L489"/>
  <c r="C489"/>
  <c r="D489"/>
  <c r="J489"/>
  <c r="E489"/>
  <c r="F489"/>
  <c r="H489"/>
  <c r="G489"/>
  <c r="Q488"/>
  <c r="O488"/>
  <c r="N488"/>
  <c r="P488"/>
  <c r="L488"/>
  <c r="C488"/>
  <c r="D488"/>
  <c r="J488"/>
  <c r="E488"/>
  <c r="F488"/>
  <c r="H488"/>
  <c r="G488"/>
  <c r="Q487"/>
  <c r="O487"/>
  <c r="N487"/>
  <c r="P487"/>
  <c r="L487"/>
  <c r="C487"/>
  <c r="D487"/>
  <c r="J487"/>
  <c r="E487"/>
  <c r="F487"/>
  <c r="H487"/>
  <c r="G487"/>
  <c r="Q486"/>
  <c r="O486"/>
  <c r="N486"/>
  <c r="P486"/>
  <c r="L486"/>
  <c r="C486"/>
  <c r="D486"/>
  <c r="J486"/>
  <c r="E486"/>
  <c r="F486"/>
  <c r="H486"/>
  <c r="G486"/>
  <c r="Q485"/>
  <c r="O485"/>
  <c r="N485"/>
  <c r="P485"/>
  <c r="L485"/>
  <c r="C485"/>
  <c r="D485"/>
  <c r="J485"/>
  <c r="E485"/>
  <c r="F485"/>
  <c r="H485"/>
  <c r="G485"/>
  <c r="Q484"/>
  <c r="O484"/>
  <c r="N484"/>
  <c r="P484"/>
  <c r="L484"/>
  <c r="C484"/>
  <c r="D484"/>
  <c r="J484"/>
  <c r="E484"/>
  <c r="F484"/>
  <c r="H484"/>
  <c r="G484"/>
  <c r="Q483"/>
  <c r="O483"/>
  <c r="N483"/>
  <c r="P483"/>
  <c r="L483"/>
  <c r="C483"/>
  <c r="D483"/>
  <c r="J483"/>
  <c r="E483"/>
  <c r="F483"/>
  <c r="H483"/>
  <c r="G483"/>
  <c r="Q482"/>
  <c r="O482"/>
  <c r="N482"/>
  <c r="P482"/>
  <c r="L482"/>
  <c r="C482"/>
  <c r="D482"/>
  <c r="J482"/>
  <c r="E482"/>
  <c r="F482"/>
  <c r="H482"/>
  <c r="G482"/>
  <c r="Q481"/>
  <c r="O481"/>
  <c r="N481"/>
  <c r="P481"/>
  <c r="L481"/>
  <c r="C481"/>
  <c r="D481"/>
  <c r="J481"/>
  <c r="E481"/>
  <c r="F481"/>
  <c r="H481"/>
  <c r="G481"/>
  <c r="Q480"/>
  <c r="O480"/>
  <c r="N480"/>
  <c r="P480"/>
  <c r="L480"/>
  <c r="C480"/>
  <c r="D480"/>
  <c r="J480"/>
  <c r="E480"/>
  <c r="F480"/>
  <c r="H480"/>
  <c r="G480"/>
  <c r="Q479"/>
  <c r="O479"/>
  <c r="N479"/>
  <c r="P479"/>
  <c r="L479"/>
  <c r="C479"/>
  <c r="D479"/>
  <c r="J479"/>
  <c r="E479"/>
  <c r="F479"/>
  <c r="H479"/>
  <c r="G479"/>
  <c r="Q478"/>
  <c r="O478"/>
  <c r="N478"/>
  <c r="P478"/>
  <c r="L478"/>
  <c r="C478"/>
  <c r="D478"/>
  <c r="J478"/>
  <c r="E478"/>
  <c r="F478"/>
  <c r="H478"/>
  <c r="G478"/>
  <c r="Q477"/>
  <c r="O477"/>
  <c r="N477"/>
  <c r="P477"/>
  <c r="L477"/>
  <c r="C477"/>
  <c r="D477"/>
  <c r="J477"/>
  <c r="E477"/>
  <c r="F477"/>
  <c r="H477"/>
  <c r="G477"/>
  <c r="Q476"/>
  <c r="O476"/>
  <c r="N476"/>
  <c r="P476"/>
  <c r="L476"/>
  <c r="C476"/>
  <c r="D476"/>
  <c r="J476"/>
  <c r="E476"/>
  <c r="F476"/>
  <c r="H476"/>
  <c r="G476"/>
  <c r="Q475"/>
  <c r="O475"/>
  <c r="N475"/>
  <c r="P475"/>
  <c r="L475"/>
  <c r="C475"/>
  <c r="D475"/>
  <c r="J475"/>
  <c r="E475"/>
  <c r="F475"/>
  <c r="H475"/>
  <c r="G475"/>
  <c r="Q474"/>
  <c r="O474"/>
  <c r="N474"/>
  <c r="P474"/>
  <c r="L474"/>
  <c r="C474"/>
  <c r="D474"/>
  <c r="J474"/>
  <c r="E474"/>
  <c r="F474"/>
  <c r="H474"/>
  <c r="G474"/>
  <c r="Q473"/>
  <c r="O473"/>
  <c r="N473"/>
  <c r="P473"/>
  <c r="L473"/>
  <c r="C473"/>
  <c r="D473"/>
  <c r="J473"/>
  <c r="E473"/>
  <c r="F473"/>
  <c r="H473"/>
  <c r="G473"/>
  <c r="Q472"/>
  <c r="O472"/>
  <c r="N472"/>
  <c r="P472"/>
  <c r="L472"/>
  <c r="C472"/>
  <c r="D472"/>
  <c r="J472"/>
  <c r="E472"/>
  <c r="F472"/>
  <c r="H472"/>
  <c r="G472"/>
  <c r="Q471"/>
  <c r="O471"/>
  <c r="N471"/>
  <c r="P471"/>
  <c r="L471"/>
  <c r="C471"/>
  <c r="D471"/>
  <c r="J471"/>
  <c r="E471"/>
  <c r="F471"/>
  <c r="H471"/>
  <c r="G471"/>
  <c r="Q470"/>
  <c r="O470"/>
  <c r="N470"/>
  <c r="P470"/>
  <c r="L470"/>
  <c r="C470"/>
  <c r="D470"/>
  <c r="J470"/>
  <c r="E470"/>
  <c r="F470"/>
  <c r="H470"/>
  <c r="G470"/>
  <c r="Q469"/>
  <c r="O469"/>
  <c r="N469"/>
  <c r="P469"/>
  <c r="L469"/>
  <c r="C469"/>
  <c r="D469"/>
  <c r="J469"/>
  <c r="E469"/>
  <c r="F469"/>
  <c r="H469"/>
  <c r="G469"/>
  <c r="Q468"/>
  <c r="O468"/>
  <c r="N468"/>
  <c r="P468"/>
  <c r="L468"/>
  <c r="C468"/>
  <c r="D468"/>
  <c r="J468"/>
  <c r="E468"/>
  <c r="F468"/>
  <c r="H468"/>
  <c r="G468"/>
  <c r="Q467"/>
  <c r="O467"/>
  <c r="N467"/>
  <c r="P467"/>
  <c r="L467"/>
  <c r="C467"/>
  <c r="D467"/>
  <c r="J467"/>
  <c r="E467"/>
  <c r="F467"/>
  <c r="H467"/>
  <c r="G467"/>
  <c r="Q466"/>
  <c r="O466"/>
  <c r="N466"/>
  <c r="P466"/>
  <c r="L466"/>
  <c r="C466"/>
  <c r="D466"/>
  <c r="J466"/>
  <c r="E466"/>
  <c r="F466"/>
  <c r="H466"/>
  <c r="G466"/>
  <c r="Q465"/>
  <c r="O465"/>
  <c r="N465"/>
  <c r="P465"/>
  <c r="L465"/>
  <c r="C465"/>
  <c r="D465"/>
  <c r="J465"/>
  <c r="E465"/>
  <c r="F465"/>
  <c r="H465"/>
  <c r="G465"/>
  <c r="Q464"/>
  <c r="O464"/>
  <c r="N464"/>
  <c r="P464"/>
  <c r="L464"/>
  <c r="C464"/>
  <c r="D464"/>
  <c r="J464"/>
  <c r="E464"/>
  <c r="F464"/>
  <c r="H464"/>
  <c r="G464"/>
  <c r="Q463"/>
  <c r="O463"/>
  <c r="N463"/>
  <c r="P463"/>
  <c r="L463"/>
  <c r="C463"/>
  <c r="D463"/>
  <c r="J463"/>
  <c r="E463"/>
  <c r="F463"/>
  <c r="H463"/>
  <c r="G463"/>
  <c r="Q462"/>
  <c r="O462"/>
  <c r="N462"/>
  <c r="P462"/>
  <c r="L462"/>
  <c r="C462"/>
  <c r="D462"/>
  <c r="J462"/>
  <c r="E462"/>
  <c r="F462"/>
  <c r="H462"/>
  <c r="G462"/>
  <c r="Q461"/>
  <c r="O461"/>
  <c r="N461"/>
  <c r="P461"/>
  <c r="L461"/>
  <c r="C461"/>
  <c r="D461"/>
  <c r="J461"/>
  <c r="E461"/>
  <c r="F461"/>
  <c r="H461"/>
  <c r="G461"/>
  <c r="Q460"/>
  <c r="O460"/>
  <c r="N460"/>
  <c r="P460"/>
  <c r="L460"/>
  <c r="C460"/>
  <c r="D460"/>
  <c r="J460"/>
  <c r="E460"/>
  <c r="F460"/>
  <c r="H460"/>
  <c r="G460"/>
  <c r="Q459"/>
  <c r="O459"/>
  <c r="N459"/>
  <c r="P459"/>
  <c r="L459"/>
  <c r="C459"/>
  <c r="D459"/>
  <c r="J459"/>
  <c r="E459"/>
  <c r="F459"/>
  <c r="H459"/>
  <c r="G459"/>
  <c r="Q458"/>
  <c r="O458"/>
  <c r="N458"/>
  <c r="P458"/>
  <c r="L458"/>
  <c r="C458"/>
  <c r="D458"/>
  <c r="J458"/>
  <c r="E458"/>
  <c r="F458"/>
  <c r="H458"/>
  <c r="G458"/>
  <c r="Q457"/>
  <c r="O457"/>
  <c r="N457"/>
  <c r="P457"/>
  <c r="L457"/>
  <c r="C457"/>
  <c r="D457"/>
  <c r="J457"/>
  <c r="E457"/>
  <c r="F457"/>
  <c r="H457"/>
  <c r="G457"/>
  <c r="Q456"/>
  <c r="O456"/>
  <c r="N456"/>
  <c r="P456"/>
  <c r="L456"/>
  <c r="C456"/>
  <c r="D456"/>
  <c r="J456"/>
  <c r="E456"/>
  <c r="F456"/>
  <c r="H456"/>
  <c r="G456"/>
  <c r="Q455"/>
  <c r="O455"/>
  <c r="N455"/>
  <c r="P455"/>
  <c r="L455"/>
  <c r="C455"/>
  <c r="D455"/>
  <c r="J455"/>
  <c r="E455"/>
  <c r="F455"/>
  <c r="H455"/>
  <c r="G455"/>
  <c r="Q454"/>
  <c r="O454"/>
  <c r="N454"/>
  <c r="P454"/>
  <c r="L454"/>
  <c r="C454"/>
  <c r="D454"/>
  <c r="J454"/>
  <c r="E454"/>
  <c r="F454"/>
  <c r="H454"/>
  <c r="G454"/>
  <c r="Q453"/>
  <c r="O453"/>
  <c r="N453"/>
  <c r="P453"/>
  <c r="L453"/>
  <c r="C453"/>
  <c r="D453"/>
  <c r="J453"/>
  <c r="E453"/>
  <c r="F453"/>
  <c r="H453"/>
  <c r="G453"/>
  <c r="Q452"/>
  <c r="O452"/>
  <c r="N452"/>
  <c r="P452"/>
  <c r="L452"/>
  <c r="C452"/>
  <c r="D452"/>
  <c r="J452"/>
  <c r="E452"/>
  <c r="F452"/>
  <c r="H452"/>
  <c r="G452"/>
  <c r="Q451"/>
  <c r="O451"/>
  <c r="N451"/>
  <c r="P451"/>
  <c r="L451"/>
  <c r="C451"/>
  <c r="D451"/>
  <c r="J451"/>
  <c r="E451"/>
  <c r="F451"/>
  <c r="H451"/>
  <c r="G451"/>
  <c r="Q450"/>
  <c r="O450"/>
  <c r="N450"/>
  <c r="P450"/>
  <c r="L450"/>
  <c r="C450"/>
  <c r="D450"/>
  <c r="J450"/>
  <c r="E450"/>
  <c r="F450"/>
  <c r="H450"/>
  <c r="G450"/>
  <c r="Q449"/>
  <c r="O449"/>
  <c r="N449"/>
  <c r="P449"/>
  <c r="L449"/>
  <c r="C449"/>
  <c r="D449"/>
  <c r="J449"/>
  <c r="E449"/>
  <c r="F449"/>
  <c r="H449"/>
  <c r="G449"/>
  <c r="Q448"/>
  <c r="O448"/>
  <c r="N448"/>
  <c r="P448"/>
  <c r="L448"/>
  <c r="C448"/>
  <c r="D448"/>
  <c r="J448"/>
  <c r="E448"/>
  <c r="F448"/>
  <c r="H448"/>
  <c r="G448"/>
  <c r="Q447"/>
  <c r="O447"/>
  <c r="N447"/>
  <c r="P447"/>
  <c r="L447"/>
  <c r="C447"/>
  <c r="D447"/>
  <c r="J447"/>
  <c r="E447"/>
  <c r="F447"/>
  <c r="H447"/>
  <c r="G447"/>
  <c r="Q446"/>
  <c r="O446"/>
  <c r="N446"/>
  <c r="P446"/>
  <c r="L446"/>
  <c r="C446"/>
  <c r="D446"/>
  <c r="J446"/>
  <c r="E446"/>
  <c r="F446"/>
  <c r="H446"/>
  <c r="G446"/>
  <c r="Q445"/>
  <c r="O445"/>
  <c r="N445"/>
  <c r="P445"/>
  <c r="L445"/>
  <c r="C445"/>
  <c r="D445"/>
  <c r="J445"/>
  <c r="E445"/>
  <c r="F445"/>
  <c r="H445"/>
  <c r="G445"/>
  <c r="Q444"/>
  <c r="O444"/>
  <c r="N444"/>
  <c r="P444"/>
  <c r="L444"/>
  <c r="C444"/>
  <c r="D444"/>
  <c r="J444"/>
  <c r="E444"/>
  <c r="F444"/>
  <c r="H444"/>
  <c r="G444"/>
  <c r="Q443"/>
  <c r="O443"/>
  <c r="N443"/>
  <c r="P443"/>
  <c r="L443"/>
  <c r="C443"/>
  <c r="D443"/>
  <c r="J443"/>
  <c r="E443"/>
  <c r="F443"/>
  <c r="H443"/>
  <c r="G443"/>
  <c r="Q442"/>
  <c r="O442"/>
  <c r="N442"/>
  <c r="P442"/>
  <c r="L442"/>
  <c r="C442"/>
  <c r="D442"/>
  <c r="J442"/>
  <c r="E442"/>
  <c r="F442"/>
  <c r="H442"/>
  <c r="G442"/>
  <c r="Q441"/>
  <c r="O441"/>
  <c r="N441"/>
  <c r="P441"/>
  <c r="L441"/>
  <c r="C441"/>
  <c r="D441"/>
  <c r="J441"/>
  <c r="E441"/>
  <c r="F441"/>
  <c r="H441"/>
  <c r="G441"/>
  <c r="Q440"/>
  <c r="O440"/>
  <c r="N440"/>
  <c r="P440"/>
  <c r="L440"/>
  <c r="C440"/>
  <c r="D440"/>
  <c r="J440"/>
  <c r="E440"/>
  <c r="F440"/>
  <c r="H440"/>
  <c r="G440"/>
  <c r="Q439"/>
  <c r="O439"/>
  <c r="N439"/>
  <c r="P439"/>
  <c r="L439"/>
  <c r="C439"/>
  <c r="D439"/>
  <c r="J439"/>
  <c r="E439"/>
  <c r="F439"/>
  <c r="H439"/>
  <c r="G439"/>
  <c r="Q438"/>
  <c r="O438"/>
  <c r="N438"/>
  <c r="P438"/>
  <c r="L438"/>
  <c r="C438"/>
  <c r="D438"/>
  <c r="J438"/>
  <c r="E438"/>
  <c r="F438"/>
  <c r="H438"/>
  <c r="G438"/>
  <c r="Q437"/>
  <c r="O437"/>
  <c r="N437"/>
  <c r="P437"/>
  <c r="L437"/>
  <c r="C437"/>
  <c r="D437"/>
  <c r="J437"/>
  <c r="E437"/>
  <c r="F437"/>
  <c r="H437"/>
  <c r="G437"/>
  <c r="Q436"/>
  <c r="O436"/>
  <c r="N436"/>
  <c r="P436"/>
  <c r="L436"/>
  <c r="C436"/>
  <c r="D436"/>
  <c r="J436"/>
  <c r="E436"/>
  <c r="F436"/>
  <c r="H436"/>
  <c r="G436"/>
  <c r="Q435"/>
  <c r="O435"/>
  <c r="N435"/>
  <c r="P435"/>
  <c r="L435"/>
  <c r="C435"/>
  <c r="D435"/>
  <c r="J435"/>
  <c r="E435"/>
  <c r="F435"/>
  <c r="H435"/>
  <c r="G435"/>
  <c r="Q434"/>
  <c r="O434"/>
  <c r="N434"/>
  <c r="P434"/>
  <c r="L434"/>
  <c r="C434"/>
  <c r="D434"/>
  <c r="J434"/>
  <c r="E434"/>
  <c r="F434"/>
  <c r="H434"/>
  <c r="G434"/>
  <c r="Q433"/>
  <c r="O433"/>
  <c r="N433"/>
  <c r="P433"/>
  <c r="L433"/>
  <c r="C433"/>
  <c r="D433"/>
  <c r="J433"/>
  <c r="E433"/>
  <c r="F433"/>
  <c r="H433"/>
  <c r="G433"/>
  <c r="Q432"/>
  <c r="O432"/>
  <c r="N432"/>
  <c r="P432"/>
  <c r="L432"/>
  <c r="C432"/>
  <c r="D432"/>
  <c r="J432"/>
  <c r="E432"/>
  <c r="F432"/>
  <c r="H432"/>
  <c r="G432"/>
  <c r="Q431"/>
  <c r="O431"/>
  <c r="N431"/>
  <c r="P431"/>
  <c r="L431"/>
  <c r="C431"/>
  <c r="D431"/>
  <c r="J431"/>
  <c r="E431"/>
  <c r="F431"/>
  <c r="H431"/>
  <c r="G431"/>
  <c r="Q430"/>
  <c r="O430"/>
  <c r="N430"/>
  <c r="P430"/>
  <c r="L430"/>
  <c r="C430"/>
  <c r="D430"/>
  <c r="J430"/>
  <c r="E430"/>
  <c r="F430"/>
  <c r="H430"/>
  <c r="G430"/>
  <c r="Q429"/>
  <c r="O429"/>
  <c r="N429"/>
  <c r="P429"/>
  <c r="L429"/>
  <c r="C429"/>
  <c r="D429"/>
  <c r="J429"/>
  <c r="E429"/>
  <c r="F429"/>
  <c r="H429"/>
  <c r="G429"/>
  <c r="Q428"/>
  <c r="O428"/>
  <c r="N428"/>
  <c r="P428"/>
  <c r="L428"/>
  <c r="C428"/>
  <c r="D428"/>
  <c r="J428"/>
  <c r="E428"/>
  <c r="F428"/>
  <c r="H428"/>
  <c r="G428"/>
  <c r="Q427"/>
  <c r="O427"/>
  <c r="N427"/>
  <c r="P427"/>
  <c r="L427"/>
  <c r="C427"/>
  <c r="D427"/>
  <c r="J427"/>
  <c r="E427"/>
  <c r="F427"/>
  <c r="H427"/>
  <c r="G427"/>
  <c r="Q426"/>
  <c r="O426"/>
  <c r="N426"/>
  <c r="P426"/>
  <c r="L426"/>
  <c r="C426"/>
  <c r="D426"/>
  <c r="J426"/>
  <c r="E426"/>
  <c r="F426"/>
  <c r="H426"/>
  <c r="G426"/>
  <c r="Q425"/>
  <c r="O425"/>
  <c r="N425"/>
  <c r="P425"/>
  <c r="L425"/>
  <c r="C425"/>
  <c r="D425"/>
  <c r="J425"/>
  <c r="E425"/>
  <c r="F425"/>
  <c r="H425"/>
  <c r="G425"/>
  <c r="Q424"/>
  <c r="O424"/>
  <c r="N424"/>
  <c r="P424"/>
  <c r="L424"/>
  <c r="C424"/>
  <c r="D424"/>
  <c r="J424"/>
  <c r="E424"/>
  <c r="F424"/>
  <c r="H424"/>
  <c r="G424"/>
  <c r="Q423"/>
  <c r="O423"/>
  <c r="N423"/>
  <c r="P423"/>
  <c r="L423"/>
  <c r="C423"/>
  <c r="D423"/>
  <c r="J423"/>
  <c r="E423"/>
  <c r="F423"/>
  <c r="H423"/>
  <c r="G423"/>
  <c r="Q422"/>
  <c r="O422"/>
  <c r="N422"/>
  <c r="P422"/>
  <c r="L422"/>
  <c r="C422"/>
  <c r="D422"/>
  <c r="J422"/>
  <c r="E422"/>
  <c r="F422"/>
  <c r="H422"/>
  <c r="G422"/>
  <c r="Q421"/>
  <c r="O421"/>
  <c r="N421"/>
  <c r="P421"/>
  <c r="L421"/>
  <c r="C421"/>
  <c r="D421"/>
  <c r="J421"/>
  <c r="E421"/>
  <c r="F421"/>
  <c r="H421"/>
  <c r="G421"/>
  <c r="Q420"/>
  <c r="O420"/>
  <c r="N420"/>
  <c r="P420"/>
  <c r="L420"/>
  <c r="C420"/>
  <c r="D420"/>
  <c r="J420"/>
  <c r="E420"/>
  <c r="F420"/>
  <c r="H420"/>
  <c r="G420"/>
  <c r="Q419"/>
  <c r="O419"/>
  <c r="N419"/>
  <c r="P419"/>
  <c r="L419"/>
  <c r="C419"/>
  <c r="D419"/>
  <c r="J419"/>
  <c r="E419"/>
  <c r="F419"/>
  <c r="H419"/>
  <c r="G419"/>
  <c r="Q418"/>
  <c r="O418"/>
  <c r="N418"/>
  <c r="P418"/>
  <c r="L418"/>
  <c r="C418"/>
  <c r="D418"/>
  <c r="J418"/>
  <c r="E418"/>
  <c r="F418"/>
  <c r="H418"/>
  <c r="G418"/>
  <c r="Q417"/>
  <c r="O417"/>
  <c r="N417"/>
  <c r="P417"/>
  <c r="L417"/>
  <c r="C417"/>
  <c r="D417"/>
  <c r="J417"/>
  <c r="E417"/>
  <c r="F417"/>
  <c r="H417"/>
  <c r="G417"/>
  <c r="Q416"/>
  <c r="O416"/>
  <c r="N416"/>
  <c r="P416"/>
  <c r="L416"/>
  <c r="C416"/>
  <c r="D416"/>
  <c r="J416"/>
  <c r="E416"/>
  <c r="F416"/>
  <c r="H416"/>
  <c r="G416"/>
  <c r="Q415"/>
  <c r="O415"/>
  <c r="N415"/>
  <c r="P415"/>
  <c r="L415"/>
  <c r="C415"/>
  <c r="D415"/>
  <c r="J415"/>
  <c r="E415"/>
  <c r="F415"/>
  <c r="H415"/>
  <c r="G415"/>
  <c r="Q414"/>
  <c r="O414"/>
  <c r="N414"/>
  <c r="P414"/>
  <c r="L414"/>
  <c r="C414"/>
  <c r="D414"/>
  <c r="J414"/>
  <c r="E414"/>
  <c r="F414"/>
  <c r="H414"/>
  <c r="G414"/>
  <c r="Q413"/>
  <c r="O413"/>
  <c r="N413"/>
  <c r="P413"/>
  <c r="L413"/>
  <c r="C413"/>
  <c r="D413"/>
  <c r="J413"/>
  <c r="E413"/>
  <c r="F413"/>
  <c r="H413"/>
  <c r="G413"/>
  <c r="Q412"/>
  <c r="O412"/>
  <c r="N412"/>
  <c r="P412"/>
  <c r="L412"/>
  <c r="C412"/>
  <c r="D412"/>
  <c r="J412"/>
  <c r="E412"/>
  <c r="F412"/>
  <c r="H412"/>
  <c r="G412"/>
  <c r="Q411"/>
  <c r="O411"/>
  <c r="N411"/>
  <c r="P411"/>
  <c r="L411"/>
  <c r="C411"/>
  <c r="D411"/>
  <c r="J411"/>
  <c r="E411"/>
  <c r="F411"/>
  <c r="H411"/>
  <c r="G411"/>
  <c r="Q410"/>
  <c r="O410"/>
  <c r="N410"/>
  <c r="P410"/>
  <c r="L410"/>
  <c r="C410"/>
  <c r="D410"/>
  <c r="J410"/>
  <c r="E410"/>
  <c r="F410"/>
  <c r="H410"/>
  <c r="G410"/>
  <c r="Q409"/>
  <c r="O409"/>
  <c r="N409"/>
  <c r="P409"/>
  <c r="L409"/>
  <c r="C409"/>
  <c r="D409"/>
  <c r="J409"/>
  <c r="E409"/>
  <c r="F409"/>
  <c r="H409"/>
  <c r="G409"/>
  <c r="Q408"/>
  <c r="O408"/>
  <c r="N408"/>
  <c r="P408"/>
  <c r="L408"/>
  <c r="C408"/>
  <c r="D408"/>
  <c r="J408"/>
  <c r="E408"/>
  <c r="F408"/>
  <c r="H408"/>
  <c r="G408"/>
  <c r="Q407"/>
  <c r="O407"/>
  <c r="N407"/>
  <c r="P407"/>
  <c r="L407"/>
  <c r="C407"/>
  <c r="D407"/>
  <c r="J407"/>
  <c r="E407"/>
  <c r="F407"/>
  <c r="H407"/>
  <c r="G407"/>
  <c r="Q406"/>
  <c r="O406"/>
  <c r="N406"/>
  <c r="P406"/>
  <c r="L406"/>
  <c r="C406"/>
  <c r="D406"/>
  <c r="J406"/>
  <c r="E406"/>
  <c r="F406"/>
  <c r="H406"/>
  <c r="G406"/>
  <c r="Q405"/>
  <c r="O405"/>
  <c r="N405"/>
  <c r="P405"/>
  <c r="L405"/>
  <c r="C405"/>
  <c r="D405"/>
  <c r="J405"/>
  <c r="E405"/>
  <c r="F405"/>
  <c r="H405"/>
  <c r="G405"/>
  <c r="Q404"/>
  <c r="O404"/>
  <c r="N404"/>
  <c r="P404"/>
  <c r="L404"/>
  <c r="C404"/>
  <c r="D404"/>
  <c r="J404"/>
  <c r="E404"/>
  <c r="F404"/>
  <c r="H404"/>
  <c r="G404"/>
  <c r="Q403"/>
  <c r="O403"/>
  <c r="N403"/>
  <c r="P403"/>
  <c r="L403"/>
  <c r="C403"/>
  <c r="D403"/>
  <c r="J403"/>
  <c r="E403"/>
  <c r="F403"/>
  <c r="H403"/>
  <c r="G403"/>
  <c r="Q402"/>
  <c r="O402"/>
  <c r="N402"/>
  <c r="P402"/>
  <c r="L402"/>
  <c r="C402"/>
  <c r="D402"/>
  <c r="J402"/>
  <c r="E402"/>
  <c r="F402"/>
  <c r="H402"/>
  <c r="G402"/>
  <c r="Q401"/>
  <c r="O401"/>
  <c r="N401"/>
  <c r="P401"/>
  <c r="L401"/>
  <c r="C401"/>
  <c r="D401"/>
  <c r="J401"/>
  <c r="E401"/>
  <c r="F401"/>
  <c r="H401"/>
  <c r="G401"/>
  <c r="Q400"/>
  <c r="O400"/>
  <c r="N400"/>
  <c r="P400"/>
  <c r="L400"/>
  <c r="C400"/>
  <c r="D400"/>
  <c r="J400"/>
  <c r="E400"/>
  <c r="F400"/>
  <c r="H400"/>
  <c r="G400"/>
  <c r="Q399"/>
  <c r="O399"/>
  <c r="N399"/>
  <c r="P399"/>
  <c r="L399"/>
  <c r="C399"/>
  <c r="D399"/>
  <c r="J399"/>
  <c r="E399"/>
  <c r="F399"/>
  <c r="H399"/>
  <c r="G399"/>
  <c r="Q398"/>
  <c r="O398"/>
  <c r="N398"/>
  <c r="P398"/>
  <c r="L398"/>
  <c r="C398"/>
  <c r="D398"/>
  <c r="J398"/>
  <c r="E398"/>
  <c r="F398"/>
  <c r="H398"/>
  <c r="G398"/>
  <c r="Q397"/>
  <c r="O397"/>
  <c r="N397"/>
  <c r="P397"/>
  <c r="L397"/>
  <c r="C397"/>
  <c r="D397"/>
  <c r="J397"/>
  <c r="E397"/>
  <c r="F397"/>
  <c r="H397"/>
  <c r="G397"/>
  <c r="Q396"/>
  <c r="O396"/>
  <c r="N396"/>
  <c r="P396"/>
  <c r="L396"/>
  <c r="C396"/>
  <c r="D396"/>
  <c r="J396"/>
  <c r="E396"/>
  <c r="F396"/>
  <c r="H396"/>
  <c r="G396"/>
  <c r="Q395"/>
  <c r="O395"/>
  <c r="N395"/>
  <c r="P395"/>
  <c r="L395"/>
  <c r="C395"/>
  <c r="D395"/>
  <c r="J395"/>
  <c r="E395"/>
  <c r="F395"/>
  <c r="H395"/>
  <c r="G395"/>
  <c r="Q394"/>
  <c r="O394"/>
  <c r="N394"/>
  <c r="P394"/>
  <c r="L394"/>
  <c r="C394"/>
  <c r="D394"/>
  <c r="J394"/>
  <c r="E394"/>
  <c r="F394"/>
  <c r="H394"/>
  <c r="G394"/>
  <c r="Q393"/>
  <c r="O393"/>
  <c r="N393"/>
  <c r="P393"/>
  <c r="L393"/>
  <c r="C393"/>
  <c r="D393"/>
  <c r="J393"/>
  <c r="E393"/>
  <c r="F393"/>
  <c r="H393"/>
  <c r="G393"/>
  <c r="Q392"/>
  <c r="O392"/>
  <c r="N392"/>
  <c r="P392"/>
  <c r="L392"/>
  <c r="C392"/>
  <c r="D392"/>
  <c r="J392"/>
  <c r="E392"/>
  <c r="F392"/>
  <c r="H392"/>
  <c r="G392"/>
  <c r="Q391"/>
  <c r="O391"/>
  <c r="N391"/>
  <c r="P391"/>
  <c r="L391"/>
  <c r="C391"/>
  <c r="D391"/>
  <c r="J391"/>
  <c r="E391"/>
  <c r="F391"/>
  <c r="H391"/>
  <c r="G391"/>
  <c r="Q390"/>
  <c r="O390"/>
  <c r="N390"/>
  <c r="P390"/>
  <c r="L390"/>
  <c r="C390"/>
  <c r="D390"/>
  <c r="J390"/>
  <c r="E390"/>
  <c r="F390"/>
  <c r="H390"/>
  <c r="G390"/>
  <c r="Q389"/>
  <c r="O389"/>
  <c r="N389"/>
  <c r="P389"/>
  <c r="L389"/>
  <c r="C389"/>
  <c r="D389"/>
  <c r="J389"/>
  <c r="E389"/>
  <c r="F389"/>
  <c r="H389"/>
  <c r="G389"/>
  <c r="Q388"/>
  <c r="O388"/>
  <c r="N388"/>
  <c r="P388"/>
  <c r="L388"/>
  <c r="C388"/>
  <c r="D388"/>
  <c r="J388"/>
  <c r="E388"/>
  <c r="F388"/>
  <c r="H388"/>
  <c r="G388"/>
  <c r="Q387"/>
  <c r="O387"/>
  <c r="N387"/>
  <c r="P387"/>
  <c r="L387"/>
  <c r="C387"/>
  <c r="D387"/>
  <c r="J387"/>
  <c r="E387"/>
  <c r="F387"/>
  <c r="H387"/>
  <c r="G387"/>
  <c r="Q386"/>
  <c r="O386"/>
  <c r="N386"/>
  <c r="P386"/>
  <c r="L386"/>
  <c r="C386"/>
  <c r="D386"/>
  <c r="J386"/>
  <c r="E386"/>
  <c r="F386"/>
  <c r="H386"/>
  <c r="G386"/>
  <c r="Q385"/>
  <c r="O385"/>
  <c r="N385"/>
  <c r="P385"/>
  <c r="L385"/>
  <c r="C385"/>
  <c r="D385"/>
  <c r="J385"/>
  <c r="E385"/>
  <c r="F385"/>
  <c r="H385"/>
  <c r="G385"/>
  <c r="Q384"/>
  <c r="O384"/>
  <c r="N384"/>
  <c r="P384"/>
  <c r="L384"/>
  <c r="C384"/>
  <c r="D384"/>
  <c r="J384"/>
  <c r="E384"/>
  <c r="F384"/>
  <c r="H384"/>
  <c r="G384"/>
  <c r="Q383"/>
  <c r="O383"/>
  <c r="N383"/>
  <c r="P383"/>
  <c r="L383"/>
  <c r="C383"/>
  <c r="D383"/>
  <c r="J383"/>
  <c r="E383"/>
  <c r="F383"/>
  <c r="H383"/>
  <c r="G383"/>
  <c r="Q382"/>
  <c r="O382"/>
  <c r="N382"/>
  <c r="P382"/>
  <c r="L382"/>
  <c r="C382"/>
  <c r="D382"/>
  <c r="J382"/>
  <c r="E382"/>
  <c r="F382"/>
  <c r="H382"/>
  <c r="G382"/>
  <c r="Q381"/>
  <c r="O381"/>
  <c r="N381"/>
  <c r="P381"/>
  <c r="L381"/>
  <c r="C381"/>
  <c r="D381"/>
  <c r="J381"/>
  <c r="E381"/>
  <c r="F381"/>
  <c r="H381"/>
  <c r="G381"/>
  <c r="Q380"/>
  <c r="O380"/>
  <c r="N380"/>
  <c r="P380"/>
  <c r="L380"/>
  <c r="C380"/>
  <c r="D380"/>
  <c r="J380"/>
  <c r="E380"/>
  <c r="F380"/>
  <c r="H380"/>
  <c r="G380"/>
  <c r="Q379"/>
  <c r="O379"/>
  <c r="N379"/>
  <c r="P379"/>
  <c r="L379"/>
  <c r="C379"/>
  <c r="D379"/>
  <c r="J379"/>
  <c r="E379"/>
  <c r="F379"/>
  <c r="H379"/>
  <c r="G379"/>
  <c r="Q378"/>
  <c r="O378"/>
  <c r="N378"/>
  <c r="P378"/>
  <c r="L378"/>
  <c r="C378"/>
  <c r="D378"/>
  <c r="J378"/>
  <c r="E378"/>
  <c r="F378"/>
  <c r="H378"/>
  <c r="G378"/>
  <c r="Q377"/>
  <c r="O377"/>
  <c r="N377"/>
  <c r="P377"/>
  <c r="L377"/>
  <c r="C377"/>
  <c r="D377"/>
  <c r="J377"/>
  <c r="E377"/>
  <c r="F377"/>
  <c r="H377"/>
  <c r="G377"/>
  <c r="Q376"/>
  <c r="O376"/>
  <c r="N376"/>
  <c r="P376"/>
  <c r="L376"/>
  <c r="C376"/>
  <c r="D376"/>
  <c r="J376"/>
  <c r="E376"/>
  <c r="F376"/>
  <c r="H376"/>
  <c r="G376"/>
  <c r="Q375"/>
  <c r="O375"/>
  <c r="N375"/>
  <c r="P375"/>
  <c r="L375"/>
  <c r="C375"/>
  <c r="D375"/>
  <c r="J375"/>
  <c r="E375"/>
  <c r="F375"/>
  <c r="H375"/>
  <c r="G375"/>
  <c r="Q374"/>
  <c r="O374"/>
  <c r="N374"/>
  <c r="P374"/>
  <c r="L374"/>
  <c r="C374"/>
  <c r="D374"/>
  <c r="J374"/>
  <c r="E374"/>
  <c r="F374"/>
  <c r="H374"/>
  <c r="G374"/>
  <c r="Q373"/>
  <c r="O373"/>
  <c r="N373"/>
  <c r="P373"/>
  <c r="L373"/>
  <c r="C373"/>
  <c r="D373"/>
  <c r="J373"/>
  <c r="E373"/>
  <c r="F373"/>
  <c r="H373"/>
  <c r="G373"/>
  <c r="Q372"/>
  <c r="O372"/>
  <c r="N372"/>
  <c r="P372"/>
  <c r="L372"/>
  <c r="C372"/>
  <c r="D372"/>
  <c r="J372"/>
  <c r="E372"/>
  <c r="F372"/>
  <c r="H372"/>
  <c r="G372"/>
  <c r="Q371"/>
  <c r="O371"/>
  <c r="N371"/>
  <c r="P371"/>
  <c r="L371"/>
  <c r="C371"/>
  <c r="D371"/>
  <c r="J371"/>
  <c r="E371"/>
  <c r="F371"/>
  <c r="H371"/>
  <c r="G371"/>
  <c r="Q370"/>
  <c r="O370"/>
  <c r="N370"/>
  <c r="P370"/>
  <c r="L370"/>
  <c r="C370"/>
  <c r="D370"/>
  <c r="J370"/>
  <c r="E370"/>
  <c r="F370"/>
  <c r="H370"/>
  <c r="G370"/>
  <c r="Q369"/>
  <c r="O369"/>
  <c r="N369"/>
  <c r="P369"/>
  <c r="L369"/>
  <c r="C369"/>
  <c r="D369"/>
  <c r="J369"/>
  <c r="E369"/>
  <c r="F369"/>
  <c r="H369"/>
  <c r="G369"/>
  <c r="Q368"/>
  <c r="O368"/>
  <c r="N368"/>
  <c r="P368"/>
  <c r="L368"/>
  <c r="C368"/>
  <c r="D368"/>
  <c r="J368"/>
  <c r="E368"/>
  <c r="F368"/>
  <c r="H368"/>
  <c r="G368"/>
  <c r="Q367"/>
  <c r="O367"/>
  <c r="N367"/>
  <c r="P367"/>
  <c r="L367"/>
  <c r="C367"/>
  <c r="D367"/>
  <c r="J367"/>
  <c r="E367"/>
  <c r="F367"/>
  <c r="H367"/>
  <c r="G367"/>
  <c r="Q366"/>
  <c r="O366"/>
  <c r="N366"/>
  <c r="P366"/>
  <c r="L366"/>
  <c r="C366"/>
  <c r="D366"/>
  <c r="J366"/>
  <c r="E366"/>
  <c r="F366"/>
  <c r="H366"/>
  <c r="G366"/>
  <c r="Q365"/>
  <c r="O365"/>
  <c r="N365"/>
  <c r="P365"/>
  <c r="L365"/>
  <c r="C365"/>
  <c r="D365"/>
  <c r="J365"/>
  <c r="E365"/>
  <c r="F365"/>
  <c r="H365"/>
  <c r="G365"/>
  <c r="Q364"/>
  <c r="O364"/>
  <c r="N364"/>
  <c r="P364"/>
  <c r="L364"/>
  <c r="C364"/>
  <c r="D364"/>
  <c r="J364"/>
  <c r="E364"/>
  <c r="F364"/>
  <c r="H364"/>
  <c r="G364"/>
  <c r="Q363"/>
  <c r="O363"/>
  <c r="N363"/>
  <c r="P363"/>
  <c r="L363"/>
  <c r="C363"/>
  <c r="D363"/>
  <c r="J363"/>
  <c r="E363"/>
  <c r="F363"/>
  <c r="H363"/>
  <c r="G363"/>
  <c r="Q362"/>
  <c r="O362"/>
  <c r="N362"/>
  <c r="P362"/>
  <c r="L362"/>
  <c r="C362"/>
  <c r="D362"/>
  <c r="J362"/>
  <c r="E362"/>
  <c r="F362"/>
  <c r="H362"/>
  <c r="G362"/>
  <c r="Q361"/>
  <c r="O361"/>
  <c r="N361"/>
  <c r="P361"/>
  <c r="L361"/>
  <c r="C361"/>
  <c r="D361"/>
  <c r="J361"/>
  <c r="E361"/>
  <c r="F361"/>
  <c r="H361"/>
  <c r="G361"/>
  <c r="Q360"/>
  <c r="O360"/>
  <c r="N360"/>
  <c r="P360"/>
  <c r="L360"/>
  <c r="C360"/>
  <c r="D360"/>
  <c r="J360"/>
  <c r="E360"/>
  <c r="F360"/>
  <c r="H360"/>
  <c r="G360"/>
  <c r="Q359"/>
  <c r="O359"/>
  <c r="N359"/>
  <c r="P359"/>
  <c r="L359"/>
  <c r="C359"/>
  <c r="D359"/>
  <c r="J359"/>
  <c r="E359"/>
  <c r="F359"/>
  <c r="H359"/>
  <c r="G359"/>
  <c r="Q358"/>
  <c r="O358"/>
  <c r="N358"/>
  <c r="P358"/>
  <c r="L358"/>
  <c r="C358"/>
  <c r="D358"/>
  <c r="J358"/>
  <c r="E358"/>
  <c r="F358"/>
  <c r="H358"/>
  <c r="G358"/>
  <c r="Q357"/>
  <c r="O357"/>
  <c r="N357"/>
  <c r="P357"/>
  <c r="L357"/>
  <c r="C357"/>
  <c r="D357"/>
  <c r="J357"/>
  <c r="E357"/>
  <c r="F357"/>
  <c r="H357"/>
  <c r="G357"/>
  <c r="Q356"/>
  <c r="O356"/>
  <c r="N356"/>
  <c r="P356"/>
  <c r="L356"/>
  <c r="C356"/>
  <c r="D356"/>
  <c r="J356"/>
  <c r="E356"/>
  <c r="F356"/>
  <c r="H356"/>
  <c r="G356"/>
  <c r="Q355"/>
  <c r="O355"/>
  <c r="N355"/>
  <c r="P355"/>
  <c r="L355"/>
  <c r="C355"/>
  <c r="D355"/>
  <c r="J355"/>
  <c r="E355"/>
  <c r="F355"/>
  <c r="H355"/>
  <c r="G355"/>
  <c r="Q354"/>
  <c r="O354"/>
  <c r="N354"/>
  <c r="P354"/>
  <c r="L354"/>
  <c r="C354"/>
  <c r="D354"/>
  <c r="J354"/>
  <c r="E354"/>
  <c r="F354"/>
  <c r="H354"/>
  <c r="G354"/>
  <c r="Q353"/>
  <c r="O353"/>
  <c r="N353"/>
  <c r="P353"/>
  <c r="L353"/>
  <c r="C353"/>
  <c r="D353"/>
  <c r="J353"/>
  <c r="E353"/>
  <c r="F353"/>
  <c r="H353"/>
  <c r="G353"/>
  <c r="Q352"/>
  <c r="O352"/>
  <c r="N352"/>
  <c r="P352"/>
  <c r="L352"/>
  <c r="C352"/>
  <c r="D352"/>
  <c r="J352"/>
  <c r="E352"/>
  <c r="F352"/>
  <c r="H352"/>
  <c r="G352"/>
  <c r="Q351"/>
  <c r="O351"/>
  <c r="N351"/>
  <c r="P351"/>
  <c r="L351"/>
  <c r="C351"/>
  <c r="D351"/>
  <c r="J351"/>
  <c r="E351"/>
  <c r="F351"/>
  <c r="H351"/>
  <c r="G351"/>
  <c r="Q350"/>
  <c r="O350"/>
  <c r="N350"/>
  <c r="P350"/>
  <c r="L350"/>
  <c r="C350"/>
  <c r="D350"/>
  <c r="J350"/>
  <c r="E350"/>
  <c r="F350"/>
  <c r="H350"/>
  <c r="G350"/>
  <c r="Q349"/>
  <c r="O349"/>
  <c r="N349"/>
  <c r="P349"/>
  <c r="L349"/>
  <c r="C349"/>
  <c r="D349"/>
  <c r="J349"/>
  <c r="E349"/>
  <c r="F349"/>
  <c r="H349"/>
  <c r="G349"/>
  <c r="Q348"/>
  <c r="O348"/>
  <c r="N348"/>
  <c r="P348"/>
  <c r="L348"/>
  <c r="C348"/>
  <c r="D348"/>
  <c r="J348"/>
  <c r="E348"/>
  <c r="F348"/>
  <c r="H348"/>
  <c r="G348"/>
  <c r="Q347"/>
  <c r="O347"/>
  <c r="N347"/>
  <c r="P347"/>
  <c r="L347"/>
  <c r="C347"/>
  <c r="D347"/>
  <c r="J347"/>
  <c r="E347"/>
  <c r="F347"/>
  <c r="H347"/>
  <c r="G347"/>
  <c r="Q346"/>
  <c r="O346"/>
  <c r="N346"/>
  <c r="P346"/>
  <c r="L346"/>
  <c r="C346"/>
  <c r="D346"/>
  <c r="J346"/>
  <c r="E346"/>
  <c r="F346"/>
  <c r="H346"/>
  <c r="G346"/>
  <c r="Q345"/>
  <c r="O345"/>
  <c r="N345"/>
  <c r="P345"/>
  <c r="L345"/>
  <c r="C345"/>
  <c r="D345"/>
  <c r="J345"/>
  <c r="E345"/>
  <c r="F345"/>
  <c r="H345"/>
  <c r="G345"/>
  <c r="Q344"/>
  <c r="O344"/>
  <c r="N344"/>
  <c r="P344"/>
  <c r="L344"/>
  <c r="C344"/>
  <c r="D344"/>
  <c r="J344"/>
  <c r="E344"/>
  <c r="F344"/>
  <c r="H344"/>
  <c r="G344"/>
  <c r="Q343"/>
  <c r="O343"/>
  <c r="N343"/>
  <c r="P343"/>
  <c r="L343"/>
  <c r="C343"/>
  <c r="D343"/>
  <c r="J343"/>
  <c r="E343"/>
  <c r="F343"/>
  <c r="H343"/>
  <c r="G343"/>
  <c r="Q342"/>
  <c r="O342"/>
  <c r="N342"/>
  <c r="P342"/>
  <c r="L342"/>
  <c r="C342"/>
  <c r="D342"/>
  <c r="J342"/>
  <c r="E342"/>
  <c r="F342"/>
  <c r="H342"/>
  <c r="G342"/>
  <c r="Q341"/>
  <c r="O341"/>
  <c r="N341"/>
  <c r="P341"/>
  <c r="L341"/>
  <c r="C341"/>
  <c r="D341"/>
  <c r="J341"/>
  <c r="E341"/>
  <c r="F341"/>
  <c r="H341"/>
  <c r="G341"/>
  <c r="Q340"/>
  <c r="O340"/>
  <c r="N340"/>
  <c r="P340"/>
  <c r="L340"/>
  <c r="C340"/>
  <c r="D340"/>
  <c r="J340"/>
  <c r="E340"/>
  <c r="F340"/>
  <c r="H340"/>
  <c r="G340"/>
  <c r="Q339"/>
  <c r="O339"/>
  <c r="N339"/>
  <c r="P339"/>
  <c r="L339"/>
  <c r="C339"/>
  <c r="D339"/>
  <c r="J339"/>
  <c r="E339"/>
  <c r="F339"/>
  <c r="H339"/>
  <c r="G339"/>
  <c r="Q338"/>
  <c r="O338"/>
  <c r="N338"/>
  <c r="P338"/>
  <c r="L338"/>
  <c r="C338"/>
  <c r="D338"/>
  <c r="J338"/>
  <c r="E338"/>
  <c r="F338"/>
  <c r="H338"/>
  <c r="G338"/>
  <c r="Q337"/>
  <c r="O337"/>
  <c r="N337"/>
  <c r="P337"/>
  <c r="L337"/>
  <c r="C337"/>
  <c r="D337"/>
  <c r="J337"/>
  <c r="E337"/>
  <c r="F337"/>
  <c r="H337"/>
  <c r="G337"/>
  <c r="Q336"/>
  <c r="O336"/>
  <c r="N336"/>
  <c r="P336"/>
  <c r="L336"/>
  <c r="C336"/>
  <c r="D336"/>
  <c r="J336"/>
  <c r="E336"/>
  <c r="F336"/>
  <c r="H336"/>
  <c r="G336"/>
  <c r="Q335"/>
  <c r="O335"/>
  <c r="N335"/>
  <c r="P335"/>
  <c r="L335"/>
  <c r="C335"/>
  <c r="D335"/>
  <c r="J335"/>
  <c r="E335"/>
  <c r="F335"/>
  <c r="H335"/>
  <c r="G335"/>
  <c r="Q334"/>
  <c r="O334"/>
  <c r="N334"/>
  <c r="P334"/>
  <c r="L334"/>
  <c r="C334"/>
  <c r="D334"/>
  <c r="J334"/>
  <c r="E334"/>
  <c r="F334"/>
  <c r="H334"/>
  <c r="G334"/>
  <c r="Q333"/>
  <c r="O333"/>
  <c r="N333"/>
  <c r="P333"/>
  <c r="L333"/>
  <c r="C333"/>
  <c r="D333"/>
  <c r="J333"/>
  <c r="E333"/>
  <c r="F333"/>
  <c r="H333"/>
  <c r="G333"/>
  <c r="Q332"/>
  <c r="O332"/>
  <c r="N332"/>
  <c r="P332"/>
  <c r="L332"/>
  <c r="C332"/>
  <c r="D332"/>
  <c r="J332"/>
  <c r="E332"/>
  <c r="F332"/>
  <c r="H332"/>
  <c r="G332"/>
  <c r="Q331"/>
  <c r="O331"/>
  <c r="N331"/>
  <c r="P331"/>
  <c r="L331"/>
  <c r="C331"/>
  <c r="D331"/>
  <c r="J331"/>
  <c r="E331"/>
  <c r="F331"/>
  <c r="H331"/>
  <c r="G331"/>
  <c r="Q330"/>
  <c r="O330"/>
  <c r="N330"/>
  <c r="P330"/>
  <c r="L330"/>
  <c r="C330"/>
  <c r="D330"/>
  <c r="J330"/>
  <c r="E330"/>
  <c r="F330"/>
  <c r="H330"/>
  <c r="G330"/>
  <c r="Q329"/>
  <c r="O329"/>
  <c r="N329"/>
  <c r="P329"/>
  <c r="L329"/>
  <c r="C329"/>
  <c r="D329"/>
  <c r="J329"/>
  <c r="E329"/>
  <c r="F329"/>
  <c r="H329"/>
  <c r="G329"/>
  <c r="Q328"/>
  <c r="O328"/>
  <c r="N328"/>
  <c r="P328"/>
  <c r="L328"/>
  <c r="C328"/>
  <c r="D328"/>
  <c r="J328"/>
  <c r="E328"/>
  <c r="F328"/>
  <c r="H328"/>
  <c r="G328"/>
  <c r="Q327"/>
  <c r="O327"/>
  <c r="N327"/>
  <c r="P327"/>
  <c r="L327"/>
  <c r="C327"/>
  <c r="D327"/>
  <c r="J327"/>
  <c r="E327"/>
  <c r="F327"/>
  <c r="H327"/>
  <c r="G327"/>
  <c r="Q326"/>
  <c r="O326"/>
  <c r="N326"/>
  <c r="P326"/>
  <c r="L326"/>
  <c r="C326"/>
  <c r="D326"/>
  <c r="J326"/>
  <c r="E326"/>
  <c r="F326"/>
  <c r="H326"/>
  <c r="G326"/>
  <c r="Q325"/>
  <c r="O325"/>
  <c r="N325"/>
  <c r="P325"/>
  <c r="L325"/>
  <c r="C325"/>
  <c r="D325"/>
  <c r="J325"/>
  <c r="E325"/>
  <c r="F325"/>
  <c r="H325"/>
  <c r="G325"/>
  <c r="Q324"/>
  <c r="O324"/>
  <c r="N324"/>
  <c r="P324"/>
  <c r="L324"/>
  <c r="C324"/>
  <c r="D324"/>
  <c r="J324"/>
  <c r="E324"/>
  <c r="F324"/>
  <c r="H324"/>
  <c r="G324"/>
  <c r="Q323"/>
  <c r="O323"/>
  <c r="N323"/>
  <c r="P323"/>
  <c r="L323"/>
  <c r="C323"/>
  <c r="D323"/>
  <c r="J323"/>
  <c r="E323"/>
  <c r="F323"/>
  <c r="H323"/>
  <c r="G323"/>
  <c r="Q322"/>
  <c r="O322"/>
  <c r="N322"/>
  <c r="P322"/>
  <c r="L322"/>
  <c r="C322"/>
  <c r="D322"/>
  <c r="J322"/>
  <c r="E322"/>
  <c r="F322"/>
  <c r="H322"/>
  <c r="G322"/>
  <c r="Q321"/>
  <c r="O321"/>
  <c r="N321"/>
  <c r="P321"/>
  <c r="L321"/>
  <c r="C321"/>
  <c r="D321"/>
  <c r="J321"/>
  <c r="E321"/>
  <c r="F321"/>
  <c r="H321"/>
  <c r="G321"/>
  <c r="Q320"/>
  <c r="O320"/>
  <c r="N320"/>
  <c r="P320"/>
  <c r="L320"/>
  <c r="C320"/>
  <c r="D320"/>
  <c r="J320"/>
  <c r="E320"/>
  <c r="F320"/>
  <c r="H320"/>
  <c r="G320"/>
  <c r="Q319"/>
  <c r="O319"/>
  <c r="N319"/>
  <c r="P319"/>
  <c r="L319"/>
  <c r="C319"/>
  <c r="D319"/>
  <c r="J319"/>
  <c r="E319"/>
  <c r="F319"/>
  <c r="H319"/>
  <c r="G319"/>
  <c r="Q318"/>
  <c r="O318"/>
  <c r="N318"/>
  <c r="P318"/>
  <c r="L318"/>
  <c r="C318"/>
  <c r="D318"/>
  <c r="J318"/>
  <c r="E318"/>
  <c r="F318"/>
  <c r="H318"/>
  <c r="G318"/>
  <c r="Q317"/>
  <c r="O317"/>
  <c r="N317"/>
  <c r="P317"/>
  <c r="L317"/>
  <c r="C317"/>
  <c r="D317"/>
  <c r="J317"/>
  <c r="E317"/>
  <c r="F317"/>
  <c r="H317"/>
  <c r="G317"/>
  <c r="Q316"/>
  <c r="O316"/>
  <c r="N316"/>
  <c r="P316"/>
  <c r="L316"/>
  <c r="C316"/>
  <c r="D316"/>
  <c r="J316"/>
  <c r="E316"/>
  <c r="F316"/>
  <c r="H316"/>
  <c r="G316"/>
  <c r="Q315"/>
  <c r="O315"/>
  <c r="N315"/>
  <c r="P315"/>
  <c r="L315"/>
  <c r="C315"/>
  <c r="D315"/>
  <c r="J315"/>
  <c r="E315"/>
  <c r="F315"/>
  <c r="H315"/>
  <c r="G315"/>
  <c r="Q314"/>
  <c r="O314"/>
  <c r="N314"/>
  <c r="P314"/>
  <c r="L314"/>
  <c r="C314"/>
  <c r="D314"/>
  <c r="J314"/>
  <c r="E314"/>
  <c r="F314"/>
  <c r="H314"/>
  <c r="G314"/>
  <c r="Q313"/>
  <c r="O313"/>
  <c r="N313"/>
  <c r="P313"/>
  <c r="L313"/>
  <c r="C313"/>
  <c r="D313"/>
  <c r="J313"/>
  <c r="E313"/>
  <c r="F313"/>
  <c r="H313"/>
  <c r="G313"/>
  <c r="Q312"/>
  <c r="O312"/>
  <c r="N312"/>
  <c r="P312"/>
  <c r="L312"/>
  <c r="C312"/>
  <c r="D312"/>
  <c r="J312"/>
  <c r="E312"/>
  <c r="F312"/>
  <c r="H312"/>
  <c r="G312"/>
  <c r="Q311"/>
  <c r="O311"/>
  <c r="N311"/>
  <c r="P311"/>
  <c r="L311"/>
  <c r="C311"/>
  <c r="D311"/>
  <c r="J311"/>
  <c r="E311"/>
  <c r="F311"/>
  <c r="H311"/>
  <c r="G311"/>
  <c r="Q310"/>
  <c r="O310"/>
  <c r="N310"/>
  <c r="P310"/>
  <c r="L310"/>
  <c r="C310"/>
  <c r="D310"/>
  <c r="J310"/>
  <c r="E310"/>
  <c r="F310"/>
  <c r="H310"/>
  <c r="G310"/>
  <c r="Q309"/>
  <c r="O309"/>
  <c r="N309"/>
  <c r="P309"/>
  <c r="L309"/>
  <c r="C309"/>
  <c r="D309"/>
  <c r="J309"/>
  <c r="E309"/>
  <c r="F309"/>
  <c r="H309"/>
  <c r="G309"/>
  <c r="Q308"/>
  <c r="O308"/>
  <c r="N308"/>
  <c r="P308"/>
  <c r="L308"/>
  <c r="C308"/>
  <c r="D308"/>
  <c r="J308"/>
  <c r="E308"/>
  <c r="F308"/>
  <c r="H308"/>
  <c r="G308"/>
  <c r="Q307"/>
  <c r="O307"/>
  <c r="N307"/>
  <c r="P307"/>
  <c r="L307"/>
  <c r="C307"/>
  <c r="D307"/>
  <c r="J307"/>
  <c r="E307"/>
  <c r="F307"/>
  <c r="H307"/>
  <c r="G307"/>
  <c r="Q306"/>
  <c r="O306"/>
  <c r="N306"/>
  <c r="P306"/>
  <c r="L306"/>
  <c r="C306"/>
  <c r="D306"/>
  <c r="J306"/>
  <c r="E306"/>
  <c r="F306"/>
  <c r="H306"/>
  <c r="G306"/>
  <c r="Q305"/>
  <c r="O305"/>
  <c r="N305"/>
  <c r="P305"/>
  <c r="L305"/>
  <c r="C305"/>
  <c r="D305"/>
  <c r="J305"/>
  <c r="E305"/>
  <c r="F305"/>
  <c r="H305"/>
  <c r="G305"/>
  <c r="Q304"/>
  <c r="O304"/>
  <c r="N304"/>
  <c r="P304"/>
  <c r="L304"/>
  <c r="C304"/>
  <c r="D304"/>
  <c r="J304"/>
  <c r="E304"/>
  <c r="F304"/>
  <c r="H304"/>
  <c r="G304"/>
  <c r="Q303"/>
  <c r="O303"/>
  <c r="N303"/>
  <c r="P303"/>
  <c r="L303"/>
  <c r="C303"/>
  <c r="D303"/>
  <c r="J303"/>
  <c r="E303"/>
  <c r="F303"/>
  <c r="H303"/>
  <c r="G303"/>
  <c r="Q302"/>
  <c r="O302"/>
  <c r="N302"/>
  <c r="P302"/>
  <c r="L302"/>
  <c r="C302"/>
  <c r="D302"/>
  <c r="J302"/>
  <c r="E302"/>
  <c r="F302"/>
  <c r="H302"/>
  <c r="G302"/>
  <c r="Q301"/>
  <c r="O301"/>
  <c r="N301"/>
  <c r="P301"/>
  <c r="L301"/>
  <c r="C301"/>
  <c r="D301"/>
  <c r="J301"/>
  <c r="E301"/>
  <c r="F301"/>
  <c r="H301"/>
  <c r="G301"/>
  <c r="Q300"/>
  <c r="O300"/>
  <c r="N300"/>
  <c r="P300"/>
  <c r="L300"/>
  <c r="C300"/>
  <c r="D300"/>
  <c r="J300"/>
  <c r="E300"/>
  <c r="F300"/>
  <c r="H300"/>
  <c r="G300"/>
  <c r="Q299"/>
  <c r="O299"/>
  <c r="N299"/>
  <c r="P299"/>
  <c r="L299"/>
  <c r="C299"/>
  <c r="D299"/>
  <c r="J299"/>
  <c r="E299"/>
  <c r="F299"/>
  <c r="H299"/>
  <c r="G299"/>
  <c r="Q298"/>
  <c r="O298"/>
  <c r="N298"/>
  <c r="P298"/>
  <c r="L298"/>
  <c r="C298"/>
  <c r="D298"/>
  <c r="J298"/>
  <c r="E298"/>
  <c r="F298"/>
  <c r="H298"/>
  <c r="G298"/>
  <c r="Q297"/>
  <c r="O297"/>
  <c r="N297"/>
  <c r="P297"/>
  <c r="L297"/>
  <c r="C297"/>
  <c r="D297"/>
  <c r="J297"/>
  <c r="E297"/>
  <c r="F297"/>
  <c r="H297"/>
  <c r="G297"/>
  <c r="Q296"/>
  <c r="O296"/>
  <c r="N296"/>
  <c r="P296"/>
  <c r="L296"/>
  <c r="C296"/>
  <c r="D296"/>
  <c r="J296"/>
  <c r="E296"/>
  <c r="F296"/>
  <c r="H296"/>
  <c r="G296"/>
  <c r="Q295"/>
  <c r="O295"/>
  <c r="N295"/>
  <c r="P295"/>
  <c r="L295"/>
  <c r="C295"/>
  <c r="D295"/>
  <c r="J295"/>
  <c r="E295"/>
  <c r="F295"/>
  <c r="H295"/>
  <c r="G295"/>
  <c r="Q294"/>
  <c r="O294"/>
  <c r="N294"/>
  <c r="P294"/>
  <c r="L294"/>
  <c r="C294"/>
  <c r="D294"/>
  <c r="J294"/>
  <c r="E294"/>
  <c r="F294"/>
  <c r="H294"/>
  <c r="G294"/>
  <c r="Q293"/>
  <c r="O293"/>
  <c r="N293"/>
  <c r="P293"/>
  <c r="L293"/>
  <c r="C293"/>
  <c r="D293"/>
  <c r="J293"/>
  <c r="E293"/>
  <c r="F293"/>
  <c r="H293"/>
  <c r="G293"/>
  <c r="Q292"/>
  <c r="O292"/>
  <c r="N292"/>
  <c r="P292"/>
  <c r="L292"/>
  <c r="C292"/>
  <c r="D292"/>
  <c r="J292"/>
  <c r="E292"/>
  <c r="F292"/>
  <c r="H292"/>
  <c r="G292"/>
  <c r="Q291"/>
  <c r="O291"/>
  <c r="N291"/>
  <c r="P291"/>
  <c r="L291"/>
  <c r="C291"/>
  <c r="D291"/>
  <c r="J291"/>
  <c r="E291"/>
  <c r="F291"/>
  <c r="H291"/>
  <c r="G291"/>
  <c r="Q290"/>
  <c r="O290"/>
  <c r="N290"/>
  <c r="P290"/>
  <c r="L290"/>
  <c r="C290"/>
  <c r="D290"/>
  <c r="J290"/>
  <c r="E290"/>
  <c r="F290"/>
  <c r="H290"/>
  <c r="G290"/>
  <c r="Q289"/>
  <c r="O289"/>
  <c r="N289"/>
  <c r="P289"/>
  <c r="L289"/>
  <c r="C289"/>
  <c r="D289"/>
  <c r="J289"/>
  <c r="E289"/>
  <c r="F289"/>
  <c r="H289"/>
  <c r="G289"/>
  <c r="Q288"/>
  <c r="O288"/>
  <c r="N288"/>
  <c r="P288"/>
  <c r="L288"/>
  <c r="C288"/>
  <c r="D288"/>
  <c r="J288"/>
  <c r="E288"/>
  <c r="F288"/>
  <c r="H288"/>
  <c r="G288"/>
  <c r="Q287"/>
  <c r="O287"/>
  <c r="N287"/>
  <c r="P287"/>
  <c r="L287"/>
  <c r="C287"/>
  <c r="D287"/>
  <c r="J287"/>
  <c r="E287"/>
  <c r="F287"/>
  <c r="H287"/>
  <c r="G287"/>
  <c r="Q286"/>
  <c r="O286"/>
  <c r="N286"/>
  <c r="P286"/>
  <c r="L286"/>
  <c r="C286"/>
  <c r="D286"/>
  <c r="J286"/>
  <c r="E286"/>
  <c r="F286"/>
  <c r="H286"/>
  <c r="G286"/>
  <c r="Q285"/>
  <c r="O285"/>
  <c r="N285"/>
  <c r="P285"/>
  <c r="L285"/>
  <c r="C285"/>
  <c r="D285"/>
  <c r="J285"/>
  <c r="E285"/>
  <c r="F285"/>
  <c r="H285"/>
  <c r="G285"/>
  <c r="Q284"/>
  <c r="O284"/>
  <c r="N284"/>
  <c r="P284"/>
  <c r="L284"/>
  <c r="C284"/>
  <c r="D284"/>
  <c r="J284"/>
  <c r="E284"/>
  <c r="F284"/>
  <c r="H284"/>
  <c r="G284"/>
  <c r="Q283"/>
  <c r="O283"/>
  <c r="N283"/>
  <c r="P283"/>
  <c r="L283"/>
  <c r="C283"/>
  <c r="D283"/>
  <c r="J283"/>
  <c r="E283"/>
  <c r="F283"/>
  <c r="H283"/>
  <c r="G283"/>
  <c r="Q282"/>
  <c r="O282"/>
  <c r="N282"/>
  <c r="P282"/>
  <c r="L282"/>
  <c r="C282"/>
  <c r="D282"/>
  <c r="J282"/>
  <c r="E282"/>
  <c r="F282"/>
  <c r="H282"/>
  <c r="G282"/>
  <c r="Q281"/>
  <c r="O281"/>
  <c r="N281"/>
  <c r="P281"/>
  <c r="L281"/>
  <c r="C281"/>
  <c r="D281"/>
  <c r="J281"/>
  <c r="E281"/>
  <c r="F281"/>
  <c r="H281"/>
  <c r="G281"/>
  <c r="Q280"/>
  <c r="O280"/>
  <c r="N280"/>
  <c r="P280"/>
  <c r="L280"/>
  <c r="C280"/>
  <c r="D280"/>
  <c r="J280"/>
  <c r="E280"/>
  <c r="F280"/>
  <c r="H280"/>
  <c r="G280"/>
  <c r="Q279"/>
  <c r="O279"/>
  <c r="N279"/>
  <c r="P279"/>
  <c r="L279"/>
  <c r="C279"/>
  <c r="D279"/>
  <c r="J279"/>
  <c r="E279"/>
  <c r="F279"/>
  <c r="H279"/>
  <c r="G279"/>
  <c r="Q278"/>
  <c r="O278"/>
  <c r="N278"/>
  <c r="P278"/>
  <c r="L278"/>
  <c r="C278"/>
  <c r="D278"/>
  <c r="J278"/>
  <c r="E278"/>
  <c r="F278"/>
  <c r="H278"/>
  <c r="G278"/>
  <c r="Q277"/>
  <c r="O277"/>
  <c r="N277"/>
  <c r="P277"/>
  <c r="L277"/>
  <c r="C277"/>
  <c r="D277"/>
  <c r="J277"/>
  <c r="E277"/>
  <c r="F277"/>
  <c r="H277"/>
  <c r="G277"/>
  <c r="Q276"/>
  <c r="O276"/>
  <c r="N276"/>
  <c r="P276"/>
  <c r="L276"/>
  <c r="C276"/>
  <c r="D276"/>
  <c r="J276"/>
  <c r="E276"/>
  <c r="F276"/>
  <c r="H276"/>
  <c r="G276"/>
  <c r="Q275"/>
  <c r="O275"/>
  <c r="N275"/>
  <c r="P275"/>
  <c r="L275"/>
  <c r="C275"/>
  <c r="D275"/>
  <c r="J275"/>
  <c r="E275"/>
  <c r="F275"/>
  <c r="H275"/>
  <c r="G275"/>
  <c r="Q274"/>
  <c r="O274"/>
  <c r="N274"/>
  <c r="P274"/>
  <c r="L274"/>
  <c r="C274"/>
  <c r="D274"/>
  <c r="J274"/>
  <c r="E274"/>
  <c r="F274"/>
  <c r="H274"/>
  <c r="G274"/>
  <c r="Q273"/>
  <c r="O273"/>
  <c r="N273"/>
  <c r="P273"/>
  <c r="L273"/>
  <c r="C273"/>
  <c r="D273"/>
  <c r="J273"/>
  <c r="E273"/>
  <c r="F273"/>
  <c r="H273"/>
  <c r="G273"/>
  <c r="Q272"/>
  <c r="O272"/>
  <c r="N272"/>
  <c r="P272"/>
  <c r="L272"/>
  <c r="C272"/>
  <c r="D272"/>
  <c r="J272"/>
  <c r="E272"/>
  <c r="F272"/>
  <c r="H272"/>
  <c r="G272"/>
  <c r="Q271"/>
  <c r="O271"/>
  <c r="N271"/>
  <c r="P271"/>
  <c r="L271"/>
  <c r="C271"/>
  <c r="D271"/>
  <c r="J271"/>
  <c r="E271"/>
  <c r="F271"/>
  <c r="H271"/>
  <c r="G271"/>
  <c r="Q270"/>
  <c r="O270"/>
  <c r="N270"/>
  <c r="P270"/>
  <c r="L270"/>
  <c r="C270"/>
  <c r="D270"/>
  <c r="J270"/>
  <c r="E270"/>
  <c r="F270"/>
  <c r="H270"/>
  <c r="G270"/>
  <c r="Q269"/>
  <c r="O269"/>
  <c r="N269"/>
  <c r="P269"/>
  <c r="L269"/>
  <c r="C269"/>
  <c r="D269"/>
  <c r="J269"/>
  <c r="E269"/>
  <c r="F269"/>
  <c r="H269"/>
  <c r="G269"/>
  <c r="Q268"/>
  <c r="O268"/>
  <c r="N268"/>
  <c r="P268"/>
  <c r="L268"/>
  <c r="C268"/>
  <c r="D268"/>
  <c r="J268"/>
  <c r="E268"/>
  <c r="F268"/>
  <c r="H268"/>
  <c r="G268"/>
  <c r="Q267"/>
  <c r="O267"/>
  <c r="N267"/>
  <c r="P267"/>
  <c r="L267"/>
  <c r="C267"/>
  <c r="D267"/>
  <c r="J267"/>
  <c r="E267"/>
  <c r="F267"/>
  <c r="H267"/>
  <c r="G267"/>
  <c r="Q266"/>
  <c r="O266"/>
  <c r="N266"/>
  <c r="P266"/>
  <c r="L266"/>
  <c r="C266"/>
  <c r="D266"/>
  <c r="J266"/>
  <c r="E266"/>
  <c r="F266"/>
  <c r="H266"/>
  <c r="G266"/>
  <c r="Q265"/>
  <c r="O265"/>
  <c r="N265"/>
  <c r="P265"/>
  <c r="L265"/>
  <c r="C265"/>
  <c r="D265"/>
  <c r="J265"/>
  <c r="E265"/>
  <c r="F265"/>
  <c r="H265"/>
  <c r="G265"/>
  <c r="Q264"/>
  <c r="O264"/>
  <c r="N264"/>
  <c r="P264"/>
  <c r="L264"/>
  <c r="C264"/>
  <c r="D264"/>
  <c r="J264"/>
  <c r="E264"/>
  <c r="F264"/>
  <c r="H264"/>
  <c r="G264"/>
  <c r="Q263"/>
  <c r="O263"/>
  <c r="N263"/>
  <c r="P263"/>
  <c r="L263"/>
  <c r="C263"/>
  <c r="D263"/>
  <c r="J263"/>
  <c r="E263"/>
  <c r="F263"/>
  <c r="H263"/>
  <c r="G263"/>
  <c r="Q262"/>
  <c r="O262"/>
  <c r="N262"/>
  <c r="P262"/>
  <c r="L262"/>
  <c r="C262"/>
  <c r="D262"/>
  <c r="J262"/>
  <c r="E262"/>
  <c r="F262"/>
  <c r="H262"/>
  <c r="G262"/>
  <c r="Q261"/>
  <c r="O261"/>
  <c r="N261"/>
  <c r="P261"/>
  <c r="L261"/>
  <c r="C261"/>
  <c r="D261"/>
  <c r="J261"/>
  <c r="E261"/>
  <c r="F261"/>
  <c r="H261"/>
  <c r="G261"/>
  <c r="Q260"/>
  <c r="O260"/>
  <c r="N260"/>
  <c r="P260"/>
  <c r="L260"/>
  <c r="C260"/>
  <c r="D260"/>
  <c r="J260"/>
  <c r="E260"/>
  <c r="F260"/>
  <c r="H260"/>
  <c r="G260"/>
  <c r="Q259"/>
  <c r="O259"/>
  <c r="N259"/>
  <c r="P259"/>
  <c r="L259"/>
  <c r="C259"/>
  <c r="D259"/>
  <c r="J259"/>
  <c r="E259"/>
  <c r="F259"/>
  <c r="H259"/>
  <c r="G259"/>
  <c r="Q258"/>
  <c r="O258"/>
  <c r="N258"/>
  <c r="P258"/>
  <c r="L258"/>
  <c r="C258"/>
  <c r="D258"/>
  <c r="E258"/>
  <c r="F258"/>
  <c r="H258"/>
  <c r="G258"/>
  <c r="Q257"/>
  <c r="O257"/>
  <c r="N257"/>
  <c r="P257"/>
  <c r="L257"/>
  <c r="C257"/>
  <c r="D257"/>
  <c r="E257"/>
  <c r="F257"/>
  <c r="H257"/>
  <c r="G257"/>
  <c r="Q256"/>
  <c r="O256"/>
  <c r="N256"/>
  <c r="P256"/>
  <c r="L256"/>
  <c r="C256"/>
  <c r="D256"/>
  <c r="E256"/>
  <c r="F256"/>
  <c r="H256"/>
  <c r="G256"/>
  <c r="Q255"/>
  <c r="O255"/>
  <c r="N255"/>
  <c r="P255"/>
  <c r="L255"/>
  <c r="C255"/>
  <c r="D255"/>
  <c r="E255"/>
  <c r="F255"/>
  <c r="H255"/>
  <c r="G255"/>
  <c r="Q254"/>
  <c r="O254"/>
  <c r="N254"/>
  <c r="P254"/>
  <c r="L254"/>
  <c r="C254"/>
  <c r="D254"/>
  <c r="E254"/>
  <c r="F254"/>
  <c r="H254"/>
  <c r="G254"/>
  <c r="Q253"/>
  <c r="O253"/>
  <c r="N253"/>
  <c r="P253"/>
  <c r="L253"/>
  <c r="C253"/>
  <c r="D253"/>
  <c r="E253"/>
  <c r="F253"/>
  <c r="H253"/>
  <c r="G253"/>
  <c r="Q252"/>
  <c r="O252"/>
  <c r="N252"/>
  <c r="P252"/>
  <c r="L252"/>
  <c r="C252"/>
  <c r="D252"/>
  <c r="E252"/>
  <c r="F252"/>
  <c r="H252"/>
  <c r="G252"/>
  <c r="Q251"/>
  <c r="O251"/>
  <c r="N251"/>
  <c r="P251"/>
  <c r="L251"/>
  <c r="C251"/>
  <c r="D251"/>
  <c r="E251"/>
  <c r="F251"/>
  <c r="H251"/>
  <c r="G251"/>
  <c r="Q250"/>
  <c r="O250"/>
  <c r="N250"/>
  <c r="P250"/>
  <c r="L250"/>
  <c r="C250"/>
  <c r="D250"/>
  <c r="E250"/>
  <c r="F250"/>
  <c r="H250"/>
  <c r="G250"/>
  <c r="Q249"/>
  <c r="O249"/>
  <c r="N249"/>
  <c r="P249"/>
  <c r="L249"/>
  <c r="C249"/>
  <c r="D249"/>
  <c r="J249"/>
  <c r="E249"/>
  <c r="F249"/>
  <c r="H249"/>
  <c r="G249"/>
  <c r="Q248"/>
  <c r="O248"/>
  <c r="N248"/>
  <c r="P248"/>
  <c r="P641"/>
  <c r="L248"/>
  <c r="C248"/>
  <c r="D248"/>
  <c r="J248"/>
  <c r="E248"/>
  <c r="F248"/>
  <c r="H248"/>
  <c r="G248"/>
  <c r="Q247"/>
  <c r="O247"/>
  <c r="N247"/>
  <c r="P247"/>
  <c r="L247"/>
  <c r="C247"/>
  <c r="D247"/>
  <c r="J247"/>
  <c r="E247"/>
  <c r="F247"/>
  <c r="H247"/>
  <c r="G247"/>
  <c r="Q246"/>
  <c r="O246"/>
  <c r="N246"/>
  <c r="P246"/>
  <c r="L246"/>
  <c r="C246"/>
  <c r="D246"/>
  <c r="J246"/>
  <c r="E246"/>
  <c r="F246"/>
  <c r="H246"/>
  <c r="G246"/>
  <c r="Q245"/>
  <c r="O245"/>
  <c r="N245"/>
  <c r="P245"/>
  <c r="L245"/>
  <c r="C245"/>
  <c r="D245"/>
  <c r="J245"/>
  <c r="E245"/>
  <c r="F245"/>
  <c r="H245"/>
  <c r="G245"/>
  <c r="Q244"/>
  <c r="O244"/>
  <c r="N244"/>
  <c r="P244"/>
  <c r="L244"/>
  <c r="C244"/>
  <c r="D244"/>
  <c r="J244"/>
  <c r="E244"/>
  <c r="F244"/>
  <c r="H244"/>
  <c r="G244"/>
  <c r="Q243"/>
  <c r="O243"/>
  <c r="N243"/>
  <c r="P243"/>
  <c r="L243"/>
  <c r="C243"/>
  <c r="D243"/>
  <c r="J243"/>
  <c r="E243"/>
  <c r="F243"/>
  <c r="H243"/>
  <c r="G243"/>
  <c r="Q242"/>
  <c r="O242"/>
  <c r="N242"/>
  <c r="P242"/>
  <c r="L242"/>
  <c r="C242"/>
  <c r="D242"/>
  <c r="J242"/>
  <c r="E242"/>
  <c r="F242"/>
  <c r="H242"/>
  <c r="G242"/>
  <c r="Q241"/>
  <c r="O241"/>
  <c r="N241"/>
  <c r="P241"/>
  <c r="L241"/>
  <c r="C241"/>
  <c r="D241"/>
  <c r="J241"/>
  <c r="E241"/>
  <c r="F241"/>
  <c r="H241"/>
  <c r="G241"/>
  <c r="Q240"/>
  <c r="O240"/>
  <c r="N240"/>
  <c r="P240"/>
  <c r="L240"/>
  <c r="C240"/>
  <c r="D240"/>
  <c r="J240"/>
  <c r="E240"/>
  <c r="F240"/>
  <c r="H240"/>
  <c r="G240"/>
  <c r="Q239"/>
  <c r="O239"/>
  <c r="N239"/>
  <c r="P239"/>
  <c r="L239"/>
  <c r="C239"/>
  <c r="D239"/>
  <c r="J239"/>
  <c r="E239"/>
  <c r="F239"/>
  <c r="H239"/>
  <c r="G239"/>
  <c r="Q238"/>
  <c r="O238"/>
  <c r="N238"/>
  <c r="P238"/>
  <c r="L238"/>
  <c r="C238"/>
  <c r="D238"/>
  <c r="J238"/>
  <c r="E238"/>
  <c r="F238"/>
  <c r="H238"/>
  <c r="G238"/>
  <c r="Q237"/>
  <c r="O237"/>
  <c r="N237"/>
  <c r="P237"/>
  <c r="L237"/>
  <c r="C237"/>
  <c r="D237"/>
  <c r="J237"/>
  <c r="E237"/>
  <c r="F237"/>
  <c r="H237"/>
  <c r="G237"/>
  <c r="Q236"/>
  <c r="O236"/>
  <c r="N236"/>
  <c r="P236"/>
  <c r="P640"/>
  <c r="L236"/>
  <c r="C236"/>
  <c r="D236"/>
  <c r="J236"/>
  <c r="J640"/>
  <c r="E236"/>
  <c r="F236"/>
  <c r="H236"/>
  <c r="G236"/>
  <c r="Q235"/>
  <c r="O235"/>
  <c r="N235"/>
  <c r="P235"/>
  <c r="L235"/>
  <c r="C235"/>
  <c r="D235"/>
  <c r="J235"/>
  <c r="E235"/>
  <c r="F235"/>
  <c r="H235"/>
  <c r="G235"/>
  <c r="Q234"/>
  <c r="O234"/>
  <c r="N234"/>
  <c r="P234"/>
  <c r="L234"/>
  <c r="C234"/>
  <c r="D234"/>
  <c r="J234"/>
  <c r="E234"/>
  <c r="F234"/>
  <c r="H234"/>
  <c r="G234"/>
  <c r="Q233"/>
  <c r="O233"/>
  <c r="N233"/>
  <c r="P233"/>
  <c r="L233"/>
  <c r="C233"/>
  <c r="D233"/>
  <c r="J233"/>
  <c r="E233"/>
  <c r="F233"/>
  <c r="H233"/>
  <c r="G233"/>
  <c r="Q232"/>
  <c r="O232"/>
  <c r="N232"/>
  <c r="P232"/>
  <c r="L232"/>
  <c r="C232"/>
  <c r="D232"/>
  <c r="J232"/>
  <c r="E232"/>
  <c r="F232"/>
  <c r="H232"/>
  <c r="G232"/>
  <c r="Q231"/>
  <c r="O231"/>
  <c r="N231"/>
  <c r="P231"/>
  <c r="L231"/>
  <c r="C231"/>
  <c r="D231"/>
  <c r="J231"/>
  <c r="E231"/>
  <c r="F231"/>
  <c r="H231"/>
  <c r="G231"/>
  <c r="Q230"/>
  <c r="O230"/>
  <c r="N230"/>
  <c r="P230"/>
  <c r="L230"/>
  <c r="C230"/>
  <c r="D230"/>
  <c r="J230"/>
  <c r="E230"/>
  <c r="F230"/>
  <c r="H230"/>
  <c r="G230"/>
  <c r="Q229"/>
  <c r="O229"/>
  <c r="N229"/>
  <c r="P229"/>
  <c r="L229"/>
  <c r="C229"/>
  <c r="D229"/>
  <c r="J229"/>
  <c r="E229"/>
  <c r="F229"/>
  <c r="H229"/>
  <c r="G229"/>
  <c r="Q228"/>
  <c r="O228"/>
  <c r="N228"/>
  <c r="P228"/>
  <c r="L228"/>
  <c r="C228"/>
  <c r="D228"/>
  <c r="J228"/>
  <c r="E228"/>
  <c r="F228"/>
  <c r="H228"/>
  <c r="G228"/>
  <c r="Q227"/>
  <c r="O227"/>
  <c r="N227"/>
  <c r="P227"/>
  <c r="L227"/>
  <c r="C227"/>
  <c r="D227"/>
  <c r="J227"/>
  <c r="E227"/>
  <c r="F227"/>
  <c r="H227"/>
  <c r="G227"/>
  <c r="Q226"/>
  <c r="O226"/>
  <c r="N226"/>
  <c r="P226"/>
  <c r="L226"/>
  <c r="C226"/>
  <c r="D226"/>
  <c r="J226"/>
  <c r="E226"/>
  <c r="F226"/>
  <c r="H226"/>
  <c r="G226"/>
  <c r="Q225"/>
  <c r="O225"/>
  <c r="N225"/>
  <c r="P225"/>
  <c r="L225"/>
  <c r="C225"/>
  <c r="D225"/>
  <c r="J225"/>
  <c r="E225"/>
  <c r="F225"/>
  <c r="H225"/>
  <c r="G225"/>
  <c r="Q224"/>
  <c r="O224"/>
  <c r="N224"/>
  <c r="P224"/>
  <c r="P639"/>
  <c r="L224"/>
  <c r="C224"/>
  <c r="D224"/>
  <c r="J224"/>
  <c r="J639"/>
  <c r="E224"/>
  <c r="F224"/>
  <c r="H224"/>
  <c r="G224"/>
  <c r="Q223"/>
  <c r="O223"/>
  <c r="N223"/>
  <c r="P223"/>
  <c r="L223"/>
  <c r="C223"/>
  <c r="D223"/>
  <c r="J223"/>
  <c r="E223"/>
  <c r="F223"/>
  <c r="H223"/>
  <c r="G223"/>
  <c r="Q222"/>
  <c r="O222"/>
  <c r="N222"/>
  <c r="P222"/>
  <c r="L222"/>
  <c r="C222"/>
  <c r="D222"/>
  <c r="J222"/>
  <c r="E222"/>
  <c r="F222"/>
  <c r="H222"/>
  <c r="G222"/>
  <c r="Q221"/>
  <c r="O221"/>
  <c r="N221"/>
  <c r="P221"/>
  <c r="L221"/>
  <c r="C221"/>
  <c r="D221"/>
  <c r="J221"/>
  <c r="E221"/>
  <c r="F221"/>
  <c r="H221"/>
  <c r="G221"/>
  <c r="Q220"/>
  <c r="O220"/>
  <c r="N220"/>
  <c r="P220"/>
  <c r="L220"/>
  <c r="C220"/>
  <c r="D220"/>
  <c r="J220"/>
  <c r="E220"/>
  <c r="F220"/>
  <c r="H220"/>
  <c r="G220"/>
  <c r="Q219"/>
  <c r="O219"/>
  <c r="N219"/>
  <c r="P219"/>
  <c r="L219"/>
  <c r="C219"/>
  <c r="D219"/>
  <c r="J219"/>
  <c r="E219"/>
  <c r="F219"/>
  <c r="H219"/>
  <c r="G219"/>
  <c r="Q218"/>
  <c r="O218"/>
  <c r="N218"/>
  <c r="P218"/>
  <c r="L218"/>
  <c r="C218"/>
  <c r="D218"/>
  <c r="J218"/>
  <c r="E218"/>
  <c r="F218"/>
  <c r="H218"/>
  <c r="G218"/>
  <c r="Q217"/>
  <c r="O217"/>
  <c r="N217"/>
  <c r="P217"/>
  <c r="L217"/>
  <c r="C217"/>
  <c r="D217"/>
  <c r="J217"/>
  <c r="E217"/>
  <c r="F217"/>
  <c r="H217"/>
  <c r="G217"/>
  <c r="Q216"/>
  <c r="O216"/>
  <c r="N216"/>
  <c r="P216"/>
  <c r="L216"/>
  <c r="C216"/>
  <c r="D216"/>
  <c r="J216"/>
  <c r="E216"/>
  <c r="F216"/>
  <c r="H216"/>
  <c r="G216"/>
  <c r="Q215"/>
  <c r="O215"/>
  <c r="N215"/>
  <c r="P215"/>
  <c r="L215"/>
  <c r="C215"/>
  <c r="D215"/>
  <c r="J215"/>
  <c r="E215"/>
  <c r="F215"/>
  <c r="H215"/>
  <c r="G215"/>
  <c r="Q214"/>
  <c r="O214"/>
  <c r="N214"/>
  <c r="P214"/>
  <c r="L214"/>
  <c r="C214"/>
  <c r="D214"/>
  <c r="J214"/>
  <c r="E214"/>
  <c r="F214"/>
  <c r="H214"/>
  <c r="G214"/>
  <c r="Q213"/>
  <c r="O213"/>
  <c r="N213"/>
  <c r="P213"/>
  <c r="L213"/>
  <c r="C213"/>
  <c r="D213"/>
  <c r="J213"/>
  <c r="E213"/>
  <c r="F213"/>
  <c r="H213"/>
  <c r="G213"/>
  <c r="Q212"/>
  <c r="O212"/>
  <c r="N212"/>
  <c r="P212"/>
  <c r="P638"/>
  <c r="L212"/>
  <c r="C212"/>
  <c r="D212"/>
  <c r="J212"/>
  <c r="J638"/>
  <c r="E212"/>
  <c r="F212"/>
  <c r="H212"/>
  <c r="G212"/>
  <c r="Q211"/>
  <c r="O211"/>
  <c r="N211"/>
  <c r="P211"/>
  <c r="L211"/>
  <c r="C211"/>
  <c r="D211"/>
  <c r="J211"/>
  <c r="E211"/>
  <c r="F211"/>
  <c r="H211"/>
  <c r="G211"/>
  <c r="Q210"/>
  <c r="O210"/>
  <c r="N210"/>
  <c r="P210"/>
  <c r="L210"/>
  <c r="C210"/>
  <c r="D210"/>
  <c r="J210"/>
  <c r="E210"/>
  <c r="F210"/>
  <c r="H210"/>
  <c r="G210"/>
  <c r="Q209"/>
  <c r="O209"/>
  <c r="N209"/>
  <c r="P209"/>
  <c r="L209"/>
  <c r="C209"/>
  <c r="D209"/>
  <c r="J209"/>
  <c r="E209"/>
  <c r="F209"/>
  <c r="H209"/>
  <c r="G209"/>
  <c r="Q208"/>
  <c r="O208"/>
  <c r="N208"/>
  <c r="P208"/>
  <c r="L208"/>
  <c r="C208"/>
  <c r="D208"/>
  <c r="J208"/>
  <c r="E208"/>
  <c r="F208"/>
  <c r="H208"/>
  <c r="G208"/>
  <c r="Q207"/>
  <c r="O207"/>
  <c r="N207"/>
  <c r="P207"/>
  <c r="L207"/>
  <c r="C207"/>
  <c r="D207"/>
  <c r="J207"/>
  <c r="E207"/>
  <c r="F207"/>
  <c r="H207"/>
  <c r="G207"/>
  <c r="Q206"/>
  <c r="O206"/>
  <c r="N206"/>
  <c r="P206"/>
  <c r="L206"/>
  <c r="C206"/>
  <c r="D206"/>
  <c r="J206"/>
  <c r="E206"/>
  <c r="F206"/>
  <c r="H206"/>
  <c r="G206"/>
  <c r="Q205"/>
  <c r="O205"/>
  <c r="N205"/>
  <c r="P205"/>
  <c r="L205"/>
  <c r="C205"/>
  <c r="D205"/>
  <c r="J205"/>
  <c r="E205"/>
  <c r="F205"/>
  <c r="H205"/>
  <c r="G205"/>
  <c r="Q204"/>
  <c r="O204"/>
  <c r="N204"/>
  <c r="P204"/>
  <c r="L204"/>
  <c r="C204"/>
  <c r="D204"/>
  <c r="J204"/>
  <c r="E204"/>
  <c r="F204"/>
  <c r="H204"/>
  <c r="G204"/>
  <c r="Q203"/>
  <c r="O203"/>
  <c r="N203"/>
  <c r="P203"/>
  <c r="L203"/>
  <c r="C203"/>
  <c r="D203"/>
  <c r="J203"/>
  <c r="E203"/>
  <c r="F203"/>
  <c r="H203"/>
  <c r="G203"/>
  <c r="Q202"/>
  <c r="O202"/>
  <c r="N202"/>
  <c r="P202"/>
  <c r="L202"/>
  <c r="C202"/>
  <c r="D202"/>
  <c r="J202"/>
  <c r="E202"/>
  <c r="F202"/>
  <c r="H202"/>
  <c r="G202"/>
  <c r="Q201"/>
  <c r="O201"/>
  <c r="N201"/>
  <c r="P201"/>
  <c r="L201"/>
  <c r="C201"/>
  <c r="D201"/>
  <c r="J201"/>
  <c r="E201"/>
  <c r="F201"/>
  <c r="H201"/>
  <c r="G201"/>
  <c r="Q200"/>
  <c r="O200"/>
  <c r="N200"/>
  <c r="P200"/>
  <c r="P637"/>
  <c r="L200"/>
  <c r="C200"/>
  <c r="D200"/>
  <c r="J200"/>
  <c r="J637"/>
  <c r="E200"/>
  <c r="F200"/>
  <c r="H200"/>
  <c r="G200"/>
  <c r="Q199"/>
  <c r="O199"/>
  <c r="N199"/>
  <c r="P199"/>
  <c r="L199"/>
  <c r="C199"/>
  <c r="D199"/>
  <c r="J199"/>
  <c r="E199"/>
  <c r="F199"/>
  <c r="H199"/>
  <c r="G199"/>
  <c r="Q198"/>
  <c r="O198"/>
  <c r="N198"/>
  <c r="P198"/>
  <c r="L198"/>
  <c r="C198"/>
  <c r="D198"/>
  <c r="J198"/>
  <c r="E198"/>
  <c r="F198"/>
  <c r="H198"/>
  <c r="G198"/>
  <c r="Q197"/>
  <c r="O197"/>
  <c r="N197"/>
  <c r="P197"/>
  <c r="L197"/>
  <c r="C197"/>
  <c r="D197"/>
  <c r="J197"/>
  <c r="E197"/>
  <c r="F197"/>
  <c r="H197"/>
  <c r="G197"/>
  <c r="Q196"/>
  <c r="O196"/>
  <c r="N196"/>
  <c r="P196"/>
  <c r="L196"/>
  <c r="C196"/>
  <c r="D196"/>
  <c r="J196"/>
  <c r="E196"/>
  <c r="F196"/>
  <c r="H196"/>
  <c r="G196"/>
  <c r="Q195"/>
  <c r="O195"/>
  <c r="N195"/>
  <c r="P195"/>
  <c r="L195"/>
  <c r="C195"/>
  <c r="D195"/>
  <c r="J195"/>
  <c r="E195"/>
  <c r="F195"/>
  <c r="H195"/>
  <c r="G195"/>
  <c r="Q194"/>
  <c r="O194"/>
  <c r="N194"/>
  <c r="P194"/>
  <c r="L194"/>
  <c r="C194"/>
  <c r="D194"/>
  <c r="J194"/>
  <c r="E194"/>
  <c r="F194"/>
  <c r="H194"/>
  <c r="G194"/>
  <c r="Q193"/>
  <c r="O193"/>
  <c r="N193"/>
  <c r="P193"/>
  <c r="L193"/>
  <c r="C193"/>
  <c r="D193"/>
  <c r="J193"/>
  <c r="E193"/>
  <c r="F193"/>
  <c r="H193"/>
  <c r="G193"/>
  <c r="Q192"/>
  <c r="O192"/>
  <c r="N192"/>
  <c r="P192"/>
  <c r="L192"/>
  <c r="C192"/>
  <c r="D192"/>
  <c r="J192"/>
  <c r="E192"/>
  <c r="F192"/>
  <c r="H192"/>
  <c r="G192"/>
  <c r="Q191"/>
  <c r="O191"/>
  <c r="N191"/>
  <c r="P191"/>
  <c r="L191"/>
  <c r="C191"/>
  <c r="D191"/>
  <c r="J191"/>
  <c r="E191"/>
  <c r="F191"/>
  <c r="H191"/>
  <c r="G191"/>
  <c r="Q190"/>
  <c r="O190"/>
  <c r="N190"/>
  <c r="P190"/>
  <c r="L190"/>
  <c r="C190"/>
  <c r="D190"/>
  <c r="J190"/>
  <c r="E190"/>
  <c r="F190"/>
  <c r="H190"/>
  <c r="G190"/>
  <c r="Q189"/>
  <c r="O189"/>
  <c r="N189"/>
  <c r="P189"/>
  <c r="L189"/>
  <c r="C189"/>
  <c r="D189"/>
  <c r="J189"/>
  <c r="E189"/>
  <c r="F189"/>
  <c r="H189"/>
  <c r="G189"/>
  <c r="Q188"/>
  <c r="O188"/>
  <c r="N188"/>
  <c r="P188"/>
  <c r="P636"/>
  <c r="L188"/>
  <c r="C188"/>
  <c r="D188"/>
  <c r="J188"/>
  <c r="J636"/>
  <c r="E188"/>
  <c r="F188"/>
  <c r="H188"/>
  <c r="G188"/>
  <c r="Q187"/>
  <c r="O187"/>
  <c r="N187"/>
  <c r="P187"/>
  <c r="L187"/>
  <c r="C187"/>
  <c r="D187"/>
  <c r="J187"/>
  <c r="E187"/>
  <c r="F187"/>
  <c r="H187"/>
  <c r="G187"/>
  <c r="Q186"/>
  <c r="O186"/>
  <c r="N186"/>
  <c r="P186"/>
  <c r="L186"/>
  <c r="C186"/>
  <c r="D186"/>
  <c r="J186"/>
  <c r="E186"/>
  <c r="F186"/>
  <c r="H186"/>
  <c r="G186"/>
  <c r="Q185"/>
  <c r="O185"/>
  <c r="N185"/>
  <c r="P185"/>
  <c r="L185"/>
  <c r="C185"/>
  <c r="D185"/>
  <c r="J185"/>
  <c r="E185"/>
  <c r="F185"/>
  <c r="H185"/>
  <c r="G185"/>
  <c r="Q184"/>
  <c r="O184"/>
  <c r="N184"/>
  <c r="P184"/>
  <c r="L184"/>
  <c r="C184"/>
  <c r="D184"/>
  <c r="J184"/>
  <c r="E184"/>
  <c r="F184"/>
  <c r="H184"/>
  <c r="G184"/>
  <c r="Q183"/>
  <c r="O183"/>
  <c r="N183"/>
  <c r="P183"/>
  <c r="L183"/>
  <c r="C183"/>
  <c r="D183"/>
  <c r="J183"/>
  <c r="E183"/>
  <c r="F183"/>
  <c r="H183"/>
  <c r="G183"/>
  <c r="Q182"/>
  <c r="O182"/>
  <c r="N182"/>
  <c r="P182"/>
  <c r="L182"/>
  <c r="C182"/>
  <c r="D182"/>
  <c r="J182"/>
  <c r="E182"/>
  <c r="F182"/>
  <c r="H182"/>
  <c r="G182"/>
  <c r="Q181"/>
  <c r="O181"/>
  <c r="N181"/>
  <c r="P181"/>
  <c r="L181"/>
  <c r="C181"/>
  <c r="D181"/>
  <c r="J181"/>
  <c r="E181"/>
  <c r="F181"/>
  <c r="H181"/>
  <c r="G181"/>
  <c r="Q180"/>
  <c r="O180"/>
  <c r="N180"/>
  <c r="P180"/>
  <c r="L180"/>
  <c r="C180"/>
  <c r="D180"/>
  <c r="J180"/>
  <c r="E180"/>
  <c r="F180"/>
  <c r="H180"/>
  <c r="G180"/>
  <c r="Q179"/>
  <c r="O179"/>
  <c r="N179"/>
  <c r="P179"/>
  <c r="L179"/>
  <c r="C179"/>
  <c r="D179"/>
  <c r="J179"/>
  <c r="E179"/>
  <c r="F179"/>
  <c r="H179"/>
  <c r="G179"/>
  <c r="Q178"/>
  <c r="O178"/>
  <c r="N178"/>
  <c r="P178"/>
  <c r="L178"/>
  <c r="C178"/>
  <c r="D178"/>
  <c r="J178"/>
  <c r="E178"/>
  <c r="F178"/>
  <c r="H178"/>
  <c r="G178"/>
  <c r="Q177"/>
  <c r="O177"/>
  <c r="N177"/>
  <c r="P177"/>
  <c r="L177"/>
  <c r="C177"/>
  <c r="D177"/>
  <c r="J177"/>
  <c r="E177"/>
  <c r="F177"/>
  <c r="H177"/>
  <c r="G177"/>
  <c r="Q176"/>
  <c r="O176"/>
  <c r="N176"/>
  <c r="P176"/>
  <c r="P635"/>
  <c r="L176"/>
  <c r="C176"/>
  <c r="D176"/>
  <c r="J176"/>
  <c r="J635"/>
  <c r="E176"/>
  <c r="F176"/>
  <c r="H176"/>
  <c r="G176"/>
  <c r="Q175"/>
  <c r="O175"/>
  <c r="N175"/>
  <c r="P175"/>
  <c r="L175"/>
  <c r="C175"/>
  <c r="D175"/>
  <c r="J175"/>
  <c r="E175"/>
  <c r="F175"/>
  <c r="H175"/>
  <c r="G175"/>
  <c r="Q174"/>
  <c r="O174"/>
  <c r="N174"/>
  <c r="P174"/>
  <c r="L174"/>
  <c r="C174"/>
  <c r="D174"/>
  <c r="J174"/>
  <c r="E174"/>
  <c r="F174"/>
  <c r="H174"/>
  <c r="G174"/>
  <c r="Q173"/>
  <c r="O173"/>
  <c r="N173"/>
  <c r="P173"/>
  <c r="L173"/>
  <c r="C173"/>
  <c r="D173"/>
  <c r="J173"/>
  <c r="E173"/>
  <c r="F173"/>
  <c r="H173"/>
  <c r="G173"/>
  <c r="Q172"/>
  <c r="O172"/>
  <c r="N172"/>
  <c r="P172"/>
  <c r="L172"/>
  <c r="C172"/>
  <c r="D172"/>
  <c r="J172"/>
  <c r="E172"/>
  <c r="F172"/>
  <c r="H172"/>
  <c r="G172"/>
  <c r="Q171"/>
  <c r="O171"/>
  <c r="N171"/>
  <c r="P171"/>
  <c r="L171"/>
  <c r="C171"/>
  <c r="D171"/>
  <c r="J171"/>
  <c r="E171"/>
  <c r="F171"/>
  <c r="H171"/>
  <c r="G171"/>
  <c r="Q170"/>
  <c r="O170"/>
  <c r="N170"/>
  <c r="P170"/>
  <c r="L170"/>
  <c r="C170"/>
  <c r="D170"/>
  <c r="J170"/>
  <c r="E170"/>
  <c r="F170"/>
  <c r="H170"/>
  <c r="G170"/>
  <c r="Q169"/>
  <c r="O169"/>
  <c r="N169"/>
  <c r="P169"/>
  <c r="L169"/>
  <c r="C169"/>
  <c r="D169"/>
  <c r="J169"/>
  <c r="E169"/>
  <c r="F169"/>
  <c r="H169"/>
  <c r="G169"/>
  <c r="Q168"/>
  <c r="O168"/>
  <c r="N168"/>
  <c r="P168"/>
  <c r="L168"/>
  <c r="C168"/>
  <c r="D168"/>
  <c r="J168"/>
  <c r="E168"/>
  <c r="F168"/>
  <c r="H168"/>
  <c r="G168"/>
  <c r="Q167"/>
  <c r="O167"/>
  <c r="N167"/>
  <c r="P167"/>
  <c r="L167"/>
  <c r="C167"/>
  <c r="D167"/>
  <c r="J167"/>
  <c r="E167"/>
  <c r="F167"/>
  <c r="H167"/>
  <c r="G167"/>
  <c r="Q166"/>
  <c r="O166"/>
  <c r="N166"/>
  <c r="P166"/>
  <c r="L166"/>
  <c r="C166"/>
  <c r="D166"/>
  <c r="J166"/>
  <c r="E166"/>
  <c r="F166"/>
  <c r="H166"/>
  <c r="G166"/>
  <c r="Q165"/>
  <c r="O165"/>
  <c r="N165"/>
  <c r="P165"/>
  <c r="L165"/>
  <c r="C165"/>
  <c r="D165"/>
  <c r="J165"/>
  <c r="E165"/>
  <c r="F165"/>
  <c r="H165"/>
  <c r="G165"/>
  <c r="Q164"/>
  <c r="O164"/>
  <c r="N164"/>
  <c r="P164"/>
  <c r="P634"/>
  <c r="L164"/>
  <c r="C164"/>
  <c r="D164"/>
  <c r="J164"/>
  <c r="J634"/>
  <c r="E164"/>
  <c r="F164"/>
  <c r="H164"/>
  <c r="G164"/>
  <c r="Q163"/>
  <c r="O163"/>
  <c r="N163"/>
  <c r="P163"/>
  <c r="L163"/>
  <c r="C163"/>
  <c r="D163"/>
  <c r="J163"/>
  <c r="E163"/>
  <c r="F163"/>
  <c r="H163"/>
  <c r="G163"/>
  <c r="Q162"/>
  <c r="O162"/>
  <c r="N162"/>
  <c r="P162"/>
  <c r="L162"/>
  <c r="C162"/>
  <c r="D162"/>
  <c r="J162"/>
  <c r="E162"/>
  <c r="F162"/>
  <c r="H162"/>
  <c r="G162"/>
  <c r="Q161"/>
  <c r="O161"/>
  <c r="N161"/>
  <c r="P161"/>
  <c r="L161"/>
  <c r="C161"/>
  <c r="D161"/>
  <c r="J161"/>
  <c r="E161"/>
  <c r="F161"/>
  <c r="H161"/>
  <c r="G161"/>
  <c r="Q160"/>
  <c r="O160"/>
  <c r="N160"/>
  <c r="P160"/>
  <c r="L160"/>
  <c r="C160"/>
  <c r="D160"/>
  <c r="J160"/>
  <c r="E160"/>
  <c r="F160"/>
  <c r="H160"/>
  <c r="G160"/>
  <c r="Q159"/>
  <c r="O159"/>
  <c r="N159"/>
  <c r="P159"/>
  <c r="L159"/>
  <c r="C159"/>
  <c r="D159"/>
  <c r="J159"/>
  <c r="E159"/>
  <c r="F159"/>
  <c r="H159"/>
  <c r="G159"/>
  <c r="Q158"/>
  <c r="O158"/>
  <c r="N158"/>
  <c r="P158"/>
  <c r="L158"/>
  <c r="C158"/>
  <c r="D158"/>
  <c r="J158"/>
  <c r="E158"/>
  <c r="F158"/>
  <c r="H158"/>
  <c r="G158"/>
  <c r="Q157"/>
  <c r="O157"/>
  <c r="N157"/>
  <c r="P157"/>
  <c r="L157"/>
  <c r="C157"/>
  <c r="D157"/>
  <c r="J157"/>
  <c r="E157"/>
  <c r="F157"/>
  <c r="H157"/>
  <c r="G157"/>
  <c r="Q156"/>
  <c r="O156"/>
  <c r="N156"/>
  <c r="P156"/>
  <c r="L156"/>
  <c r="C156"/>
  <c r="D156"/>
  <c r="J156"/>
  <c r="E156"/>
  <c r="F156"/>
  <c r="H156"/>
  <c r="G156"/>
  <c r="Q155"/>
  <c r="O155"/>
  <c r="N155"/>
  <c r="P155"/>
  <c r="L155"/>
  <c r="C155"/>
  <c r="D155"/>
  <c r="J155"/>
  <c r="E155"/>
  <c r="F155"/>
  <c r="H155"/>
  <c r="G155"/>
  <c r="Q154"/>
  <c r="O154"/>
  <c r="N154"/>
  <c r="P154"/>
  <c r="L154"/>
  <c r="C154"/>
  <c r="D154"/>
  <c r="J154"/>
  <c r="E154"/>
  <c r="F154"/>
  <c r="H154"/>
  <c r="G154"/>
  <c r="Q153"/>
  <c r="O153"/>
  <c r="N153"/>
  <c r="P153"/>
  <c r="L153"/>
  <c r="C153"/>
  <c r="D153"/>
  <c r="J153"/>
  <c r="E153"/>
  <c r="F153"/>
  <c r="H153"/>
  <c r="G153"/>
  <c r="Q152"/>
  <c r="O152"/>
  <c r="N152"/>
  <c r="P152"/>
  <c r="P633"/>
  <c r="L152"/>
  <c r="C152"/>
  <c r="D152"/>
  <c r="J152"/>
  <c r="J633"/>
  <c r="E152"/>
  <c r="F152"/>
  <c r="H152"/>
  <c r="G152"/>
  <c r="Q151"/>
  <c r="O151"/>
  <c r="N151"/>
  <c r="P151"/>
  <c r="L151"/>
  <c r="C151"/>
  <c r="D151"/>
  <c r="J151"/>
  <c r="E151"/>
  <c r="F151"/>
  <c r="H151"/>
  <c r="G151"/>
  <c r="Q150"/>
  <c r="O150"/>
  <c r="N150"/>
  <c r="P150"/>
  <c r="L150"/>
  <c r="C150"/>
  <c r="D150"/>
  <c r="J150"/>
  <c r="E150"/>
  <c r="F150"/>
  <c r="H150"/>
  <c r="G150"/>
  <c r="Q149"/>
  <c r="O149"/>
  <c r="N149"/>
  <c r="P149"/>
  <c r="L149"/>
  <c r="C149"/>
  <c r="D149"/>
  <c r="J149"/>
  <c r="E149"/>
  <c r="F149"/>
  <c r="H149"/>
  <c r="G149"/>
  <c r="Q148"/>
  <c r="O148"/>
  <c r="N148"/>
  <c r="P148"/>
  <c r="L148"/>
  <c r="C148"/>
  <c r="D148"/>
  <c r="J148"/>
  <c r="E148"/>
  <c r="F148"/>
  <c r="H148"/>
  <c r="G148"/>
  <c r="Q147"/>
  <c r="O147"/>
  <c r="N147"/>
  <c r="P147"/>
  <c r="L147"/>
  <c r="C147"/>
  <c r="D147"/>
  <c r="J147"/>
  <c r="E147"/>
  <c r="F147"/>
  <c r="H147"/>
  <c r="G147"/>
  <c r="Q146"/>
  <c r="O146"/>
  <c r="N146"/>
  <c r="P146"/>
  <c r="L146"/>
  <c r="C146"/>
  <c r="D146"/>
  <c r="J146"/>
  <c r="E146"/>
  <c r="F146"/>
  <c r="H146"/>
  <c r="G146"/>
  <c r="Q145"/>
  <c r="O145"/>
  <c r="N145"/>
  <c r="P145"/>
  <c r="L145"/>
  <c r="C145"/>
  <c r="D145"/>
  <c r="J145"/>
  <c r="E145"/>
  <c r="F145"/>
  <c r="H145"/>
  <c r="G145"/>
  <c r="Q144"/>
  <c r="O144"/>
  <c r="N144"/>
  <c r="P144"/>
  <c r="L144"/>
  <c r="C144"/>
  <c r="D144"/>
  <c r="J144"/>
  <c r="E144"/>
  <c r="F144"/>
  <c r="H144"/>
  <c r="G144"/>
  <c r="Q143"/>
  <c r="O143"/>
  <c r="N143"/>
  <c r="P143"/>
  <c r="L143"/>
  <c r="C143"/>
  <c r="D143"/>
  <c r="J143"/>
  <c r="E143"/>
  <c r="F143"/>
  <c r="H143"/>
  <c r="G143"/>
  <c r="Q142"/>
  <c r="O142"/>
  <c r="N142"/>
  <c r="P142"/>
  <c r="L142"/>
  <c r="C142"/>
  <c r="D142"/>
  <c r="J142"/>
  <c r="E142"/>
  <c r="F142"/>
  <c r="H142"/>
  <c r="G142"/>
  <c r="Q141"/>
  <c r="O141"/>
  <c r="N141"/>
  <c r="P141"/>
  <c r="L141"/>
  <c r="C141"/>
  <c r="D141"/>
  <c r="J141"/>
  <c r="E141"/>
  <c r="F141"/>
  <c r="H141"/>
  <c r="G141"/>
  <c r="Q140"/>
  <c r="O140"/>
  <c r="N140"/>
  <c r="P140"/>
  <c r="P632"/>
  <c r="L140"/>
  <c r="C140"/>
  <c r="D140"/>
  <c r="J140"/>
  <c r="J632"/>
  <c r="E140"/>
  <c r="F140"/>
  <c r="H140"/>
  <c r="G140"/>
  <c r="Q139"/>
  <c r="O139"/>
  <c r="N139"/>
  <c r="P139"/>
  <c r="L139"/>
  <c r="C139"/>
  <c r="D139"/>
  <c r="J139"/>
  <c r="E139"/>
  <c r="F139"/>
  <c r="H139"/>
  <c r="G139"/>
  <c r="Q138"/>
  <c r="O138"/>
  <c r="N138"/>
  <c r="P138"/>
  <c r="L138"/>
  <c r="C138"/>
  <c r="D138"/>
  <c r="J138"/>
  <c r="E138"/>
  <c r="F138"/>
  <c r="H138"/>
  <c r="G138"/>
  <c r="Q137"/>
  <c r="O137"/>
  <c r="N137"/>
  <c r="P137"/>
  <c r="L137"/>
  <c r="C137"/>
  <c r="D137"/>
  <c r="J137"/>
  <c r="E137"/>
  <c r="F137"/>
  <c r="H137"/>
  <c r="G137"/>
  <c r="Q136"/>
  <c r="O136"/>
  <c r="N136"/>
  <c r="P136"/>
  <c r="L136"/>
  <c r="C136"/>
  <c r="D136"/>
  <c r="J136"/>
  <c r="E136"/>
  <c r="F136"/>
  <c r="H136"/>
  <c r="G136"/>
  <c r="Q135"/>
  <c r="O135"/>
  <c r="N135"/>
  <c r="P135"/>
  <c r="L135"/>
  <c r="C135"/>
  <c r="D135"/>
  <c r="E135"/>
  <c r="F135"/>
  <c r="H135"/>
  <c r="G135"/>
  <c r="J135"/>
  <c r="Q134"/>
  <c r="O134"/>
  <c r="N134"/>
  <c r="P134"/>
  <c r="L134"/>
  <c r="C134"/>
  <c r="D134"/>
  <c r="E134"/>
  <c r="F134"/>
  <c r="H134"/>
  <c r="G134"/>
  <c r="J134"/>
  <c r="Q133"/>
  <c r="O133"/>
  <c r="N133"/>
  <c r="L133"/>
  <c r="C133"/>
  <c r="D133"/>
  <c r="E133"/>
  <c r="F133"/>
  <c r="H133"/>
  <c r="G133"/>
  <c r="J133"/>
  <c r="Q132"/>
  <c r="O132"/>
  <c r="N132"/>
  <c r="L132"/>
  <c r="C132"/>
  <c r="D132"/>
  <c r="E132"/>
  <c r="F132"/>
  <c r="H132"/>
  <c r="G132"/>
  <c r="J132"/>
  <c r="Q131"/>
  <c r="O131"/>
  <c r="N131"/>
  <c r="L131"/>
  <c r="C131"/>
  <c r="D131"/>
  <c r="E131"/>
  <c r="F131"/>
  <c r="H131"/>
  <c r="G131"/>
  <c r="J131"/>
  <c r="Q130"/>
  <c r="O130"/>
  <c r="N130"/>
  <c r="L130"/>
  <c r="C130"/>
  <c r="D130"/>
  <c r="E130"/>
  <c r="F130"/>
  <c r="H130"/>
  <c r="G130"/>
  <c r="J130"/>
  <c r="Q129"/>
  <c r="O129"/>
  <c r="N129"/>
  <c r="L129"/>
  <c r="C129"/>
  <c r="D129"/>
  <c r="E129"/>
  <c r="F129"/>
  <c r="H129"/>
  <c r="G129"/>
  <c r="J129"/>
  <c r="Q128"/>
  <c r="O128"/>
  <c r="N128"/>
  <c r="L128"/>
  <c r="C128"/>
  <c r="D128"/>
  <c r="E128"/>
  <c r="F128"/>
  <c r="H128"/>
  <c r="G128"/>
  <c r="J128"/>
  <c r="J631"/>
  <c r="Q127"/>
  <c r="O127"/>
  <c r="N127"/>
  <c r="L127"/>
  <c r="C127"/>
  <c r="D127"/>
  <c r="E127"/>
  <c r="F127"/>
  <c r="H127"/>
  <c r="G127"/>
  <c r="J127"/>
  <c r="Q126"/>
  <c r="O126"/>
  <c r="N126"/>
  <c r="L126"/>
  <c r="C126"/>
  <c r="D126"/>
  <c r="E126"/>
  <c r="F126"/>
  <c r="H126"/>
  <c r="G126"/>
  <c r="J126"/>
  <c r="Q125"/>
  <c r="O125"/>
  <c r="N125"/>
  <c r="L125"/>
  <c r="C125"/>
  <c r="D125"/>
  <c r="E125"/>
  <c r="F125"/>
  <c r="H125"/>
  <c r="G125"/>
  <c r="J125"/>
  <c r="Q124"/>
  <c r="O124"/>
  <c r="N124"/>
  <c r="L124"/>
  <c r="C124"/>
  <c r="D124"/>
  <c r="E124"/>
  <c r="F124"/>
  <c r="H124"/>
  <c r="G124"/>
  <c r="J124"/>
  <c r="Q123"/>
  <c r="O123"/>
  <c r="N123"/>
  <c r="L123"/>
  <c r="C123"/>
  <c r="D123"/>
  <c r="E123"/>
  <c r="F123"/>
  <c r="H123"/>
  <c r="G123"/>
  <c r="J123"/>
  <c r="Q122"/>
  <c r="O122"/>
  <c r="N122"/>
  <c r="L122"/>
  <c r="C122"/>
  <c r="D122"/>
  <c r="E122"/>
  <c r="F122"/>
  <c r="H122"/>
  <c r="G122"/>
  <c r="J122"/>
  <c r="Q121"/>
  <c r="O121"/>
  <c r="N121"/>
  <c r="P121"/>
  <c r="L121"/>
  <c r="C121"/>
  <c r="D121"/>
  <c r="E121"/>
  <c r="F121"/>
  <c r="H121"/>
  <c r="G121"/>
  <c r="J121"/>
  <c r="Q120"/>
  <c r="O120"/>
  <c r="N120"/>
  <c r="L120"/>
  <c r="C120"/>
  <c r="D120"/>
  <c r="E120"/>
  <c r="F120"/>
  <c r="H120"/>
  <c r="G120"/>
  <c r="J120"/>
  <c r="Q119"/>
  <c r="O119"/>
  <c r="N119"/>
  <c r="P119"/>
  <c r="L119"/>
  <c r="C119"/>
  <c r="D119"/>
  <c r="E119"/>
  <c r="F119"/>
  <c r="H119"/>
  <c r="G119"/>
  <c r="J119"/>
  <c r="Q118"/>
  <c r="O118"/>
  <c r="N118"/>
  <c r="L118"/>
  <c r="C118"/>
  <c r="D118"/>
  <c r="E118"/>
  <c r="F118"/>
  <c r="H118"/>
  <c r="G118"/>
  <c r="J118"/>
  <c r="Q117"/>
  <c r="O117"/>
  <c r="N117"/>
  <c r="P117"/>
  <c r="L117"/>
  <c r="C117"/>
  <c r="D117"/>
  <c r="E117"/>
  <c r="F117"/>
  <c r="H117"/>
  <c r="G117"/>
  <c r="J117"/>
  <c r="Q116"/>
  <c r="O116"/>
  <c r="N116"/>
  <c r="L116"/>
  <c r="C116"/>
  <c r="D116"/>
  <c r="E116"/>
  <c r="F116"/>
  <c r="H116"/>
  <c r="G116"/>
  <c r="J116"/>
  <c r="J630"/>
  <c r="Q115"/>
  <c r="O115"/>
  <c r="N115"/>
  <c r="P115"/>
  <c r="L115"/>
  <c r="C115"/>
  <c r="D115"/>
  <c r="E115"/>
  <c r="F115"/>
  <c r="H115"/>
  <c r="G115"/>
  <c r="J115"/>
  <c r="Q114"/>
  <c r="O114"/>
  <c r="N114"/>
  <c r="L114"/>
  <c r="C114"/>
  <c r="D114"/>
  <c r="E114"/>
  <c r="F114"/>
  <c r="H114"/>
  <c r="G114"/>
  <c r="J114"/>
  <c r="Q113"/>
  <c r="O113"/>
  <c r="N113"/>
  <c r="P113"/>
  <c r="L113"/>
  <c r="C113"/>
  <c r="D113"/>
  <c r="E113"/>
  <c r="F113"/>
  <c r="H113"/>
  <c r="G113"/>
  <c r="J113"/>
  <c r="Q112"/>
  <c r="O112"/>
  <c r="N112"/>
  <c r="L112"/>
  <c r="C112"/>
  <c r="D112"/>
  <c r="E112"/>
  <c r="F112"/>
  <c r="H112"/>
  <c r="G112"/>
  <c r="J112"/>
  <c r="Q111"/>
  <c r="O111"/>
  <c r="N111"/>
  <c r="P111"/>
  <c r="L111"/>
  <c r="C111"/>
  <c r="D111"/>
  <c r="E111"/>
  <c r="F111"/>
  <c r="H111"/>
  <c r="G111"/>
  <c r="J111"/>
  <c r="Q110"/>
  <c r="O110"/>
  <c r="N110"/>
  <c r="L110"/>
  <c r="C110"/>
  <c r="D110"/>
  <c r="E110"/>
  <c r="F110"/>
  <c r="H110"/>
  <c r="G110"/>
  <c r="J110"/>
  <c r="Q109"/>
  <c r="O109"/>
  <c r="N109"/>
  <c r="P109"/>
  <c r="L109"/>
  <c r="C109"/>
  <c r="D109"/>
  <c r="E109"/>
  <c r="F109"/>
  <c r="H109"/>
  <c r="G109"/>
  <c r="J109"/>
  <c r="Q108"/>
  <c r="O108"/>
  <c r="N108"/>
  <c r="L108"/>
  <c r="C108"/>
  <c r="D108"/>
  <c r="E108"/>
  <c r="F108"/>
  <c r="H108"/>
  <c r="G108"/>
  <c r="J108"/>
  <c r="Q107"/>
  <c r="O107"/>
  <c r="N107"/>
  <c r="P107"/>
  <c r="L107"/>
  <c r="C107"/>
  <c r="D107"/>
  <c r="E107"/>
  <c r="F107"/>
  <c r="H107"/>
  <c r="G107"/>
  <c r="J107"/>
  <c r="Q106"/>
  <c r="O106"/>
  <c r="N106"/>
  <c r="L106"/>
  <c r="C106"/>
  <c r="D106"/>
  <c r="E106"/>
  <c r="F106"/>
  <c r="H106"/>
  <c r="G106"/>
  <c r="J106"/>
  <c r="Q105"/>
  <c r="O105"/>
  <c r="N105"/>
  <c r="P105"/>
  <c r="L105"/>
  <c r="C105"/>
  <c r="D105"/>
  <c r="E105"/>
  <c r="F105"/>
  <c r="H105"/>
  <c r="G105"/>
  <c r="J105"/>
  <c r="Q104"/>
  <c r="O104"/>
  <c r="N104"/>
  <c r="L104"/>
  <c r="C104"/>
  <c r="D104"/>
  <c r="E104"/>
  <c r="F104"/>
  <c r="H104"/>
  <c r="G104"/>
  <c r="J104"/>
  <c r="J629"/>
  <c r="Q103"/>
  <c r="O103"/>
  <c r="N103"/>
  <c r="P103"/>
  <c r="L103"/>
  <c r="C103"/>
  <c r="D103"/>
  <c r="E103"/>
  <c r="F103"/>
  <c r="H103"/>
  <c r="G103"/>
  <c r="J103"/>
  <c r="Q102"/>
  <c r="O102"/>
  <c r="N102"/>
  <c r="L102"/>
  <c r="C102"/>
  <c r="D102"/>
  <c r="E102"/>
  <c r="F102"/>
  <c r="H102"/>
  <c r="G102"/>
  <c r="J102"/>
  <c r="Q101"/>
  <c r="O101"/>
  <c r="N101"/>
  <c r="P101"/>
  <c r="L101"/>
  <c r="C101"/>
  <c r="D101"/>
  <c r="E101"/>
  <c r="F101"/>
  <c r="H101"/>
  <c r="G101"/>
  <c r="J101"/>
  <c r="Q100"/>
  <c r="O100"/>
  <c r="N100"/>
  <c r="L100"/>
  <c r="C100"/>
  <c r="D100"/>
  <c r="E100"/>
  <c r="F100"/>
  <c r="H100"/>
  <c r="G100"/>
  <c r="J100"/>
  <c r="Q99"/>
  <c r="O99"/>
  <c r="N99"/>
  <c r="P99"/>
  <c r="L99"/>
  <c r="C99"/>
  <c r="D99"/>
  <c r="E99"/>
  <c r="F99"/>
  <c r="H99"/>
  <c r="G99"/>
  <c r="J99"/>
  <c r="Q98"/>
  <c r="O98"/>
  <c r="N98"/>
  <c r="L98"/>
  <c r="C98"/>
  <c r="D98"/>
  <c r="E98"/>
  <c r="F98"/>
  <c r="H98"/>
  <c r="G98"/>
  <c r="J98"/>
  <c r="Q97"/>
  <c r="O97"/>
  <c r="N97"/>
  <c r="P97"/>
  <c r="L97"/>
  <c r="C97"/>
  <c r="D97"/>
  <c r="E97"/>
  <c r="F97"/>
  <c r="H97"/>
  <c r="G97"/>
  <c r="J97"/>
  <c r="Q96"/>
  <c r="O96"/>
  <c r="N96"/>
  <c r="L96"/>
  <c r="C96"/>
  <c r="D96"/>
  <c r="E96"/>
  <c r="F96"/>
  <c r="H96"/>
  <c r="G96"/>
  <c r="J96"/>
  <c r="Q95"/>
  <c r="O95"/>
  <c r="N95"/>
  <c r="P95"/>
  <c r="L95"/>
  <c r="C95"/>
  <c r="D95"/>
  <c r="E95"/>
  <c r="F95"/>
  <c r="H95"/>
  <c r="G95"/>
  <c r="J95"/>
  <c r="Q94"/>
  <c r="O94"/>
  <c r="N94"/>
  <c r="L94"/>
  <c r="C94"/>
  <c r="D94"/>
  <c r="E94"/>
  <c r="F94"/>
  <c r="H94"/>
  <c r="G94"/>
  <c r="J94"/>
  <c r="Q93"/>
  <c r="O93"/>
  <c r="N93"/>
  <c r="P93"/>
  <c r="L93"/>
  <c r="C93"/>
  <c r="D93"/>
  <c r="E93"/>
  <c r="F93"/>
  <c r="H93"/>
  <c r="G93"/>
  <c r="J93"/>
  <c r="Q92"/>
  <c r="O92"/>
  <c r="N92"/>
  <c r="L92"/>
  <c r="C92"/>
  <c r="D92"/>
  <c r="E92"/>
  <c r="F92"/>
  <c r="H92"/>
  <c r="G92"/>
  <c r="J92"/>
  <c r="J628"/>
  <c r="Q91"/>
  <c r="O91"/>
  <c r="N91"/>
  <c r="P91"/>
  <c r="L91"/>
  <c r="C91"/>
  <c r="D91"/>
  <c r="E91"/>
  <c r="F91"/>
  <c r="H91"/>
  <c r="G91"/>
  <c r="J91"/>
  <c r="Q90"/>
  <c r="O90"/>
  <c r="N90"/>
  <c r="L90"/>
  <c r="C90"/>
  <c r="D90"/>
  <c r="E90"/>
  <c r="F90"/>
  <c r="H90"/>
  <c r="G90"/>
  <c r="J90"/>
  <c r="Q89"/>
  <c r="O89"/>
  <c r="N89"/>
  <c r="P89"/>
  <c r="L89"/>
  <c r="C89"/>
  <c r="D89"/>
  <c r="E89"/>
  <c r="F89"/>
  <c r="H89"/>
  <c r="G89"/>
  <c r="J89"/>
  <c r="Q88"/>
  <c r="O88"/>
  <c r="N88"/>
  <c r="L88"/>
  <c r="C88"/>
  <c r="D88"/>
  <c r="E88"/>
  <c r="F88"/>
  <c r="H88"/>
  <c r="G88"/>
  <c r="J88"/>
  <c r="Q87"/>
  <c r="O87"/>
  <c r="N87"/>
  <c r="P87"/>
  <c r="L87"/>
  <c r="C87"/>
  <c r="D87"/>
  <c r="E87"/>
  <c r="F87"/>
  <c r="H87"/>
  <c r="G87"/>
  <c r="J87"/>
  <c r="Q86"/>
  <c r="O86"/>
  <c r="N86"/>
  <c r="L86"/>
  <c r="C86"/>
  <c r="D86"/>
  <c r="E86"/>
  <c r="F86"/>
  <c r="H86"/>
  <c r="G86"/>
  <c r="J86"/>
  <c r="Q85"/>
  <c r="O85"/>
  <c r="N85"/>
  <c r="P85"/>
  <c r="L85"/>
  <c r="C85"/>
  <c r="D85"/>
  <c r="E85"/>
  <c r="F85"/>
  <c r="H85"/>
  <c r="G85"/>
  <c r="J85"/>
  <c r="Q84"/>
  <c r="O84"/>
  <c r="N84"/>
  <c r="L84"/>
  <c r="C84"/>
  <c r="D84"/>
  <c r="E84"/>
  <c r="F84"/>
  <c r="H84"/>
  <c r="G84"/>
  <c r="J84"/>
  <c r="Q83"/>
  <c r="O83"/>
  <c r="N83"/>
  <c r="P83"/>
  <c r="L83"/>
  <c r="C83"/>
  <c r="D83"/>
  <c r="E83"/>
  <c r="F83"/>
  <c r="H83"/>
  <c r="G83"/>
  <c r="J83"/>
  <c r="Q82"/>
  <c r="O82"/>
  <c r="N82"/>
  <c r="L82"/>
  <c r="C82"/>
  <c r="D82"/>
  <c r="E82"/>
  <c r="F82"/>
  <c r="H82"/>
  <c r="G82"/>
  <c r="J82"/>
  <c r="Q81"/>
  <c r="O81"/>
  <c r="N81"/>
  <c r="P81"/>
  <c r="L81"/>
  <c r="C81"/>
  <c r="D81"/>
  <c r="E81"/>
  <c r="F81"/>
  <c r="H81"/>
  <c r="G81"/>
  <c r="J81"/>
  <c r="Q80"/>
  <c r="O80"/>
  <c r="N80"/>
  <c r="L80"/>
  <c r="C80"/>
  <c r="D80"/>
  <c r="E80"/>
  <c r="F80"/>
  <c r="H80"/>
  <c r="G80"/>
  <c r="J80"/>
  <c r="J627"/>
  <c r="Q79"/>
  <c r="O79"/>
  <c r="N79"/>
  <c r="P79"/>
  <c r="L79"/>
  <c r="C79"/>
  <c r="D79"/>
  <c r="E79"/>
  <c r="F79"/>
  <c r="H79"/>
  <c r="G79"/>
  <c r="J79"/>
  <c r="Q78"/>
  <c r="O78"/>
  <c r="N78"/>
  <c r="L78"/>
  <c r="C78"/>
  <c r="D78"/>
  <c r="E78"/>
  <c r="F78"/>
  <c r="H78"/>
  <c r="G78"/>
  <c r="J78"/>
  <c r="Q77"/>
  <c r="O77"/>
  <c r="N77"/>
  <c r="P77"/>
  <c r="L77"/>
  <c r="C77"/>
  <c r="D77"/>
  <c r="E77"/>
  <c r="F77"/>
  <c r="H77"/>
  <c r="G77"/>
  <c r="J77"/>
  <c r="Q76"/>
  <c r="O76"/>
  <c r="N76"/>
  <c r="L76"/>
  <c r="C76"/>
  <c r="D76"/>
  <c r="E76"/>
  <c r="F76"/>
  <c r="H76"/>
  <c r="G76"/>
  <c r="J76"/>
  <c r="Q75"/>
  <c r="O75"/>
  <c r="N75"/>
  <c r="P75"/>
  <c r="L75"/>
  <c r="C75"/>
  <c r="D75"/>
  <c r="E75"/>
  <c r="F75"/>
  <c r="H75"/>
  <c r="G75"/>
  <c r="J75"/>
  <c r="Q74"/>
  <c r="O74"/>
  <c r="N74"/>
  <c r="L74"/>
  <c r="C74"/>
  <c r="D74"/>
  <c r="E74"/>
  <c r="F74"/>
  <c r="H74"/>
  <c r="G74"/>
  <c r="J74"/>
  <c r="Q73"/>
  <c r="O73"/>
  <c r="N73"/>
  <c r="P73"/>
  <c r="L73"/>
  <c r="C73"/>
  <c r="D73"/>
  <c r="E73"/>
  <c r="F73"/>
  <c r="H73"/>
  <c r="G73"/>
  <c r="J73"/>
  <c r="Q72"/>
  <c r="O72"/>
  <c r="N72"/>
  <c r="L72"/>
  <c r="C72"/>
  <c r="D72"/>
  <c r="E72"/>
  <c r="F72"/>
  <c r="H72"/>
  <c r="G72"/>
  <c r="J72"/>
  <c r="Q71"/>
  <c r="N71"/>
  <c r="P71"/>
  <c r="L71"/>
  <c r="C71"/>
  <c r="D71"/>
  <c r="J71"/>
  <c r="E71"/>
  <c r="F71"/>
  <c r="Q70"/>
  <c r="N70"/>
  <c r="P70"/>
  <c r="L70"/>
  <c r="C70"/>
  <c r="D70"/>
  <c r="E70"/>
  <c r="F70"/>
  <c r="J70"/>
  <c r="Q69"/>
  <c r="N69"/>
  <c r="P69"/>
  <c r="L69"/>
  <c r="C69"/>
  <c r="D69"/>
  <c r="J69"/>
  <c r="E69"/>
  <c r="F69"/>
  <c r="Q68"/>
  <c r="N68"/>
  <c r="P68"/>
  <c r="L68"/>
  <c r="C68"/>
  <c r="D68"/>
  <c r="E68"/>
  <c r="F68"/>
  <c r="J68"/>
  <c r="Q67"/>
  <c r="N67"/>
  <c r="P67"/>
  <c r="L67"/>
  <c r="C67"/>
  <c r="D67"/>
  <c r="J67"/>
  <c r="E67"/>
  <c r="F67"/>
  <c r="Q66"/>
  <c r="N66"/>
  <c r="P66"/>
  <c r="L66"/>
  <c r="C66"/>
  <c r="D66"/>
  <c r="E66"/>
  <c r="F66"/>
  <c r="J66"/>
  <c r="Q65"/>
  <c r="N65"/>
  <c r="P65"/>
  <c r="L65"/>
  <c r="C65"/>
  <c r="D65"/>
  <c r="J65"/>
  <c r="E65"/>
  <c r="F65"/>
  <c r="Q64"/>
  <c r="N64"/>
  <c r="P64"/>
  <c r="L64"/>
  <c r="C64"/>
  <c r="D64"/>
  <c r="E64"/>
  <c r="F64"/>
  <c r="J64"/>
  <c r="Q63"/>
  <c r="N63"/>
  <c r="P63"/>
  <c r="L63"/>
  <c r="C63"/>
  <c r="D63"/>
  <c r="J63"/>
  <c r="E63"/>
  <c r="F63"/>
  <c r="Q62"/>
  <c r="N62"/>
  <c r="P62"/>
  <c r="L62"/>
  <c r="C62"/>
  <c r="D62"/>
  <c r="E62"/>
  <c r="F62"/>
  <c r="J62"/>
  <c r="Q61"/>
  <c r="N61"/>
  <c r="P61"/>
  <c r="L61"/>
  <c r="C61"/>
  <c r="D61"/>
  <c r="J61"/>
  <c r="E61"/>
  <c r="F61"/>
  <c r="Q60"/>
  <c r="N60"/>
  <c r="P60"/>
  <c r="L60"/>
  <c r="C60"/>
  <c r="D60"/>
  <c r="E60"/>
  <c r="F60"/>
  <c r="J60"/>
  <c r="Q59"/>
  <c r="N59"/>
  <c r="P59"/>
  <c r="L59"/>
  <c r="C59"/>
  <c r="D59"/>
  <c r="J59"/>
  <c r="E59"/>
  <c r="F59"/>
  <c r="Q58"/>
  <c r="N58"/>
  <c r="P58"/>
  <c r="L58"/>
  <c r="C58"/>
  <c r="D58"/>
  <c r="E58"/>
  <c r="F58"/>
  <c r="J58"/>
  <c r="Q57"/>
  <c r="N57"/>
  <c r="P57"/>
  <c r="P625"/>
  <c r="L57"/>
  <c r="C57"/>
  <c r="D57"/>
  <c r="J57"/>
  <c r="J625"/>
  <c r="E57"/>
  <c r="F57"/>
  <c r="Q56"/>
  <c r="N56"/>
  <c r="P56"/>
  <c r="L56"/>
  <c r="C56"/>
  <c r="D56"/>
  <c r="E56"/>
  <c r="F56"/>
  <c r="J56"/>
  <c r="Q55"/>
  <c r="N55"/>
  <c r="P55"/>
  <c r="L55"/>
  <c r="C55"/>
  <c r="D55"/>
  <c r="J55"/>
  <c r="E55"/>
  <c r="F55"/>
  <c r="Q54"/>
  <c r="N54"/>
  <c r="P54"/>
  <c r="L54"/>
  <c r="C54"/>
  <c r="D54"/>
  <c r="E54"/>
  <c r="F54"/>
  <c r="J54"/>
  <c r="Q53"/>
  <c r="N53"/>
  <c r="P53"/>
  <c r="L53"/>
  <c r="C53"/>
  <c r="D53"/>
  <c r="J53"/>
  <c r="E53"/>
  <c r="F53"/>
  <c r="Q52"/>
  <c r="N52"/>
  <c r="P52"/>
  <c r="L52"/>
  <c r="C52"/>
  <c r="D52"/>
  <c r="E52"/>
  <c r="F52"/>
  <c r="J52"/>
  <c r="Q51"/>
  <c r="N51"/>
  <c r="P51"/>
  <c r="L51"/>
  <c r="C51"/>
  <c r="D51"/>
  <c r="J51"/>
  <c r="E51"/>
  <c r="F51"/>
  <c r="Q50"/>
  <c r="N50"/>
  <c r="P50"/>
  <c r="L50"/>
  <c r="C50"/>
  <c r="D50"/>
  <c r="E50"/>
  <c r="F50"/>
  <c r="J50"/>
  <c r="Q49"/>
  <c r="N49"/>
  <c r="P49"/>
  <c r="L49"/>
  <c r="C49"/>
  <c r="D49"/>
  <c r="J49"/>
  <c r="E49"/>
  <c r="F49"/>
  <c r="Q48"/>
  <c r="N48"/>
  <c r="P48"/>
  <c r="L48"/>
  <c r="C48"/>
  <c r="D48"/>
  <c r="E48"/>
  <c r="F48"/>
  <c r="J48"/>
  <c r="Q47"/>
  <c r="N47"/>
  <c r="P47"/>
  <c r="L47"/>
  <c r="C47"/>
  <c r="D47"/>
  <c r="J47"/>
  <c r="E47"/>
  <c r="F47"/>
  <c r="Q46"/>
  <c r="N46"/>
  <c r="P46"/>
  <c r="L46"/>
  <c r="C46"/>
  <c r="D46"/>
  <c r="E46"/>
  <c r="F46"/>
  <c r="J46"/>
  <c r="Q45"/>
  <c r="N45"/>
  <c r="P45"/>
  <c r="P624"/>
  <c r="L45"/>
  <c r="C45"/>
  <c r="D45"/>
  <c r="J45"/>
  <c r="J624"/>
  <c r="E45"/>
  <c r="F45"/>
  <c r="Q44"/>
  <c r="N44"/>
  <c r="P44"/>
  <c r="L44"/>
  <c r="C44"/>
  <c r="D44"/>
  <c r="E44"/>
  <c r="F44"/>
  <c r="J44"/>
  <c r="Q43"/>
  <c r="N43"/>
  <c r="P43"/>
  <c r="L43"/>
  <c r="C43"/>
  <c r="D43"/>
  <c r="J43"/>
  <c r="E43"/>
  <c r="F43"/>
  <c r="Q42"/>
  <c r="N42"/>
  <c r="P42"/>
  <c r="L42"/>
  <c r="C42"/>
  <c r="D42"/>
  <c r="E42"/>
  <c r="F42"/>
  <c r="J42"/>
  <c r="Q41"/>
  <c r="N41"/>
  <c r="P41"/>
  <c r="L41"/>
  <c r="C41"/>
  <c r="D41"/>
  <c r="J41"/>
  <c r="E41"/>
  <c r="F41"/>
  <c r="Q40"/>
  <c r="N40"/>
  <c r="P40"/>
  <c r="L40"/>
  <c r="C40"/>
  <c r="D40"/>
  <c r="E40"/>
  <c r="F40"/>
  <c r="J40"/>
  <c r="Q39"/>
  <c r="N39"/>
  <c r="P39"/>
  <c r="L39"/>
  <c r="C39"/>
  <c r="D39"/>
  <c r="J39"/>
  <c r="E39"/>
  <c r="F39"/>
  <c r="Q38"/>
  <c r="N38"/>
  <c r="P38"/>
  <c r="L38"/>
  <c r="C38"/>
  <c r="D38"/>
  <c r="E38"/>
  <c r="F38"/>
  <c r="J38"/>
  <c r="Q37"/>
  <c r="N37"/>
  <c r="P37"/>
  <c r="L37"/>
  <c r="C37"/>
  <c r="D37"/>
  <c r="J37"/>
  <c r="E37"/>
  <c r="F37"/>
  <c r="Q36"/>
  <c r="N36"/>
  <c r="P36"/>
  <c r="L36"/>
  <c r="C36"/>
  <c r="D36"/>
  <c r="E36"/>
  <c r="F36"/>
  <c r="J36"/>
  <c r="Q35"/>
  <c r="N35"/>
  <c r="P35"/>
  <c r="L35"/>
  <c r="C35"/>
  <c r="D35"/>
  <c r="J35"/>
  <c r="E35"/>
  <c r="F35"/>
  <c r="Q34"/>
  <c r="N34"/>
  <c r="P34"/>
  <c r="L34"/>
  <c r="C34"/>
  <c r="D34"/>
  <c r="E34"/>
  <c r="F34"/>
  <c r="J34"/>
  <c r="Q33"/>
  <c r="N33"/>
  <c r="P33"/>
  <c r="P623"/>
  <c r="L33"/>
  <c r="C33"/>
  <c r="D33"/>
  <c r="J33"/>
  <c r="J623"/>
  <c r="E33"/>
  <c r="F33"/>
  <c r="Q32"/>
  <c r="N32"/>
  <c r="P32"/>
  <c r="L32"/>
  <c r="C32"/>
  <c r="D32"/>
  <c r="E32"/>
  <c r="F32"/>
  <c r="J32"/>
  <c r="Q31"/>
  <c r="N31"/>
  <c r="P31"/>
  <c r="L31"/>
  <c r="C31"/>
  <c r="D31"/>
  <c r="J31"/>
  <c r="E31"/>
  <c r="F31"/>
  <c r="Q30"/>
  <c r="N30"/>
  <c r="P30"/>
  <c r="L30"/>
  <c r="C30"/>
  <c r="D30"/>
  <c r="E30"/>
  <c r="F30"/>
  <c r="J30"/>
  <c r="Q29"/>
  <c r="N29"/>
  <c r="P29"/>
  <c r="L29"/>
  <c r="C29"/>
  <c r="D29"/>
  <c r="J29"/>
  <c r="E29"/>
  <c r="F29"/>
  <c r="Q28"/>
  <c r="N28"/>
  <c r="P28"/>
  <c r="L28"/>
  <c r="C28"/>
  <c r="D28"/>
  <c r="E28"/>
  <c r="F28"/>
  <c r="J28"/>
  <c r="Q27"/>
  <c r="N27"/>
  <c r="P27"/>
  <c r="L27"/>
  <c r="C27"/>
  <c r="D27"/>
  <c r="J27"/>
  <c r="E27"/>
  <c r="F27"/>
  <c r="Q26"/>
  <c r="N26"/>
  <c r="P26"/>
  <c r="L26"/>
  <c r="C26"/>
  <c r="D26"/>
  <c r="E26"/>
  <c r="F26"/>
  <c r="J26"/>
  <c r="Q25"/>
  <c r="N25"/>
  <c r="P25"/>
  <c r="L25"/>
  <c r="C25"/>
  <c r="D25"/>
  <c r="J25"/>
  <c r="E25"/>
  <c r="F25"/>
  <c r="Q24"/>
  <c r="N24"/>
  <c r="P24"/>
  <c r="L24"/>
  <c r="C24"/>
  <c r="D24"/>
  <c r="E24"/>
  <c r="F24"/>
  <c r="J24"/>
  <c r="Q23"/>
  <c r="N23"/>
  <c r="P23"/>
  <c r="L23"/>
  <c r="C23"/>
  <c r="D23"/>
  <c r="J23"/>
  <c r="E23"/>
  <c r="F23"/>
  <c r="Q22"/>
  <c r="N22"/>
  <c r="P22"/>
  <c r="L22"/>
  <c r="C22"/>
  <c r="D22"/>
  <c r="E22"/>
  <c r="F22"/>
  <c r="J22"/>
  <c r="Q21"/>
  <c r="N21"/>
  <c r="P21"/>
  <c r="P622"/>
  <c r="L21"/>
  <c r="C21"/>
  <c r="D21"/>
  <c r="J21"/>
  <c r="J622"/>
  <c r="E21"/>
  <c r="F21"/>
  <c r="Q20"/>
  <c r="N20"/>
  <c r="P20"/>
  <c r="L20"/>
  <c r="C20"/>
  <c r="D20"/>
  <c r="E20"/>
  <c r="F20"/>
  <c r="J20"/>
  <c r="Q19"/>
  <c r="N19"/>
  <c r="P19"/>
  <c r="L19"/>
  <c r="C19"/>
  <c r="D19"/>
  <c r="J19"/>
  <c r="J621"/>
  <c r="E19"/>
  <c r="F19"/>
  <c r="N17"/>
  <c r="P17"/>
  <c r="J17"/>
  <c r="N16"/>
  <c r="P16"/>
  <c r="J16"/>
  <c r="N15"/>
  <c r="P15"/>
  <c r="J15"/>
  <c r="N14"/>
  <c r="P14"/>
  <c r="J14"/>
  <c r="N13"/>
  <c r="P13"/>
  <c r="J13"/>
  <c r="N12"/>
  <c r="P12"/>
  <c r="J12"/>
  <c r="N11"/>
  <c r="P11"/>
  <c r="J11"/>
  <c r="N10"/>
  <c r="P10"/>
  <c r="J10"/>
  <c r="N9"/>
  <c r="P9"/>
  <c r="P621"/>
  <c r="J9"/>
  <c r="N8"/>
  <c r="P8"/>
  <c r="J8"/>
  <c r="B620" i="5"/>
  <c r="C620"/>
  <c r="D620"/>
  <c r="E620"/>
  <c r="F620"/>
  <c r="G620"/>
  <c r="H620"/>
  <c r="T620"/>
  <c r="S620"/>
  <c r="R620"/>
  <c r="Q620"/>
  <c r="P620"/>
  <c r="O620"/>
  <c r="N620"/>
  <c r="M620"/>
  <c r="L620"/>
  <c r="K620"/>
  <c r="J620"/>
  <c r="I620"/>
  <c r="B619"/>
  <c r="C619"/>
  <c r="D619"/>
  <c r="E619"/>
  <c r="F619"/>
  <c r="G619"/>
  <c r="H619"/>
  <c r="T619"/>
  <c r="S619"/>
  <c r="R619"/>
  <c r="Q619"/>
  <c r="P619"/>
  <c r="O619"/>
  <c r="N619"/>
  <c r="M619"/>
  <c r="L619"/>
  <c r="K619"/>
  <c r="J619"/>
  <c r="I619"/>
  <c r="B618"/>
  <c r="C618"/>
  <c r="D618"/>
  <c r="E618"/>
  <c r="F618"/>
  <c r="G618"/>
  <c r="H618"/>
  <c r="T618"/>
  <c r="S618"/>
  <c r="R618"/>
  <c r="Q618"/>
  <c r="P618"/>
  <c r="O618"/>
  <c r="N618"/>
  <c r="M618"/>
  <c r="L618"/>
  <c r="K618"/>
  <c r="J618"/>
  <c r="I618"/>
  <c r="B617"/>
  <c r="X617" s="1"/>
  <c r="C617"/>
  <c r="D617"/>
  <c r="E617"/>
  <c r="F617"/>
  <c r="G617"/>
  <c r="H617"/>
  <c r="T617"/>
  <c r="S617"/>
  <c r="R617"/>
  <c r="Q617"/>
  <c r="P617"/>
  <c r="O617"/>
  <c r="N617"/>
  <c r="M617"/>
  <c r="L617"/>
  <c r="K617"/>
  <c r="J617"/>
  <c r="I617"/>
  <c r="B616"/>
  <c r="X616" s="1"/>
  <c r="C616"/>
  <c r="D616"/>
  <c r="E616"/>
  <c r="F616"/>
  <c r="G616"/>
  <c r="H616"/>
  <c r="T616"/>
  <c r="S616"/>
  <c r="R616"/>
  <c r="Q616"/>
  <c r="P616"/>
  <c r="O616"/>
  <c r="N616"/>
  <c r="M616"/>
  <c r="L616"/>
  <c r="K616"/>
  <c r="J616"/>
  <c r="I616"/>
  <c r="B615"/>
  <c r="X615" s="1"/>
  <c r="C615"/>
  <c r="D615"/>
  <c r="E615"/>
  <c r="F615"/>
  <c r="G615"/>
  <c r="H615"/>
  <c r="T615"/>
  <c r="S615"/>
  <c r="R615"/>
  <c r="Q615"/>
  <c r="P615"/>
  <c r="O615"/>
  <c r="N615"/>
  <c r="M615"/>
  <c r="L615"/>
  <c r="K615"/>
  <c r="J615"/>
  <c r="I615"/>
  <c r="B614"/>
  <c r="X614" s="1"/>
  <c r="C614"/>
  <c r="D614"/>
  <c r="E614"/>
  <c r="F614"/>
  <c r="G614"/>
  <c r="H614"/>
  <c r="T614"/>
  <c r="S614"/>
  <c r="R614"/>
  <c r="Q614"/>
  <c r="P614"/>
  <c r="O614"/>
  <c r="N614"/>
  <c r="M614"/>
  <c r="L614"/>
  <c r="K614"/>
  <c r="J614"/>
  <c r="I614"/>
  <c r="B613"/>
  <c r="X613" s="1"/>
  <c r="C613"/>
  <c r="D613"/>
  <c r="E613"/>
  <c r="F613"/>
  <c r="G613"/>
  <c r="H613"/>
  <c r="T613"/>
  <c r="S613"/>
  <c r="R613"/>
  <c r="Q613"/>
  <c r="P613"/>
  <c r="O613"/>
  <c r="N613"/>
  <c r="M613"/>
  <c r="L613"/>
  <c r="K613"/>
  <c r="J613"/>
  <c r="I613"/>
  <c r="B612"/>
  <c r="X612" s="1"/>
  <c r="C612"/>
  <c r="D612"/>
  <c r="E612"/>
  <c r="F612"/>
  <c r="G612"/>
  <c r="H612"/>
  <c r="T612"/>
  <c r="S612"/>
  <c r="R612"/>
  <c r="Q612"/>
  <c r="P612"/>
  <c r="O612"/>
  <c r="N612"/>
  <c r="M612"/>
  <c r="L612"/>
  <c r="K612"/>
  <c r="J612"/>
  <c r="I612"/>
  <c r="B611"/>
  <c r="X611" s="1"/>
  <c r="C611"/>
  <c r="D611"/>
  <c r="E611"/>
  <c r="F611"/>
  <c r="G611"/>
  <c r="H611"/>
  <c r="T611"/>
  <c r="S611"/>
  <c r="R611"/>
  <c r="Q611"/>
  <c r="P611"/>
  <c r="O611"/>
  <c r="N611"/>
  <c r="M611"/>
  <c r="L611"/>
  <c r="K611"/>
  <c r="J611"/>
  <c r="I611"/>
  <c r="B610"/>
  <c r="X610" s="1"/>
  <c r="C610"/>
  <c r="D610"/>
  <c r="E610"/>
  <c r="F610"/>
  <c r="G610"/>
  <c r="H610"/>
  <c r="T610"/>
  <c r="S610"/>
  <c r="R610"/>
  <c r="Q610"/>
  <c r="P610"/>
  <c r="O610"/>
  <c r="N610"/>
  <c r="M610"/>
  <c r="L610"/>
  <c r="K610"/>
  <c r="J610"/>
  <c r="I610"/>
  <c r="B609"/>
  <c r="X609" s="1"/>
  <c r="X672" s="1"/>
  <c r="C609"/>
  <c r="D609"/>
  <c r="E609"/>
  <c r="F609"/>
  <c r="G609"/>
  <c r="H609"/>
  <c r="T609"/>
  <c r="S609"/>
  <c r="R609"/>
  <c r="Q609"/>
  <c r="P609"/>
  <c r="O609"/>
  <c r="N609"/>
  <c r="M609"/>
  <c r="L609"/>
  <c r="K609"/>
  <c r="J609"/>
  <c r="I609"/>
  <c r="B608"/>
  <c r="X608" s="1"/>
  <c r="C608"/>
  <c r="D608"/>
  <c r="E608"/>
  <c r="F608"/>
  <c r="G608"/>
  <c r="H608"/>
  <c r="T608"/>
  <c r="S608"/>
  <c r="R608"/>
  <c r="Q608"/>
  <c r="P608"/>
  <c r="O608"/>
  <c r="N608"/>
  <c r="M608"/>
  <c r="L608"/>
  <c r="K608"/>
  <c r="J608"/>
  <c r="I608"/>
  <c r="B607"/>
  <c r="X607" s="1"/>
  <c r="C607"/>
  <c r="D607"/>
  <c r="E607"/>
  <c r="F607"/>
  <c r="G607"/>
  <c r="H607"/>
  <c r="T607"/>
  <c r="S607"/>
  <c r="R607"/>
  <c r="Q607"/>
  <c r="P607"/>
  <c r="O607"/>
  <c r="N607"/>
  <c r="M607"/>
  <c r="L607"/>
  <c r="K607"/>
  <c r="J607"/>
  <c r="I607"/>
  <c r="B606"/>
  <c r="X606" s="1"/>
  <c r="C606"/>
  <c r="D606"/>
  <c r="E606"/>
  <c r="F606"/>
  <c r="G606"/>
  <c r="H606"/>
  <c r="T606"/>
  <c r="S606"/>
  <c r="R606"/>
  <c r="Q606"/>
  <c r="P606"/>
  <c r="O606"/>
  <c r="N606"/>
  <c r="M606"/>
  <c r="L606"/>
  <c r="K606"/>
  <c r="J606"/>
  <c r="I606"/>
  <c r="B605"/>
  <c r="X605" s="1"/>
  <c r="C605"/>
  <c r="D605"/>
  <c r="E605"/>
  <c r="F605"/>
  <c r="G605"/>
  <c r="H605"/>
  <c r="T605"/>
  <c r="S605"/>
  <c r="R605"/>
  <c r="Q605"/>
  <c r="P605"/>
  <c r="O605"/>
  <c r="N605"/>
  <c r="M605"/>
  <c r="L605"/>
  <c r="K605"/>
  <c r="J605"/>
  <c r="I605"/>
  <c r="B604"/>
  <c r="X604" s="1"/>
  <c r="C604"/>
  <c r="D604"/>
  <c r="E604"/>
  <c r="F604"/>
  <c r="G604"/>
  <c r="H604"/>
  <c r="T604"/>
  <c r="S604"/>
  <c r="R604"/>
  <c r="Q604"/>
  <c r="P604"/>
  <c r="O604"/>
  <c r="N604"/>
  <c r="M604"/>
  <c r="L604"/>
  <c r="K604"/>
  <c r="J604"/>
  <c r="I604"/>
  <c r="B603"/>
  <c r="X603" s="1"/>
  <c r="C603"/>
  <c r="D603"/>
  <c r="E603"/>
  <c r="F603"/>
  <c r="G603"/>
  <c r="H603"/>
  <c r="T603"/>
  <c r="S603"/>
  <c r="R603"/>
  <c r="Q603"/>
  <c r="P603"/>
  <c r="O603"/>
  <c r="N603"/>
  <c r="M603"/>
  <c r="L603"/>
  <c r="K603"/>
  <c r="J603"/>
  <c r="I603"/>
  <c r="B602"/>
  <c r="X602" s="1"/>
  <c r="C602"/>
  <c r="D602"/>
  <c r="E602"/>
  <c r="F602"/>
  <c r="G602"/>
  <c r="H602"/>
  <c r="T602"/>
  <c r="S602"/>
  <c r="R602"/>
  <c r="Q602"/>
  <c r="P602"/>
  <c r="O602"/>
  <c r="N602"/>
  <c r="M602"/>
  <c r="L602"/>
  <c r="K602"/>
  <c r="J602"/>
  <c r="I602"/>
  <c r="B601"/>
  <c r="X601" s="1"/>
  <c r="C601"/>
  <c r="D601"/>
  <c r="E601"/>
  <c r="F601"/>
  <c r="G601"/>
  <c r="H601"/>
  <c r="T601"/>
  <c r="S601"/>
  <c r="R601"/>
  <c r="Q601"/>
  <c r="P601"/>
  <c r="O601"/>
  <c r="N601"/>
  <c r="M601"/>
  <c r="L601"/>
  <c r="K601"/>
  <c r="J601"/>
  <c r="I601"/>
  <c r="B600"/>
  <c r="X600" s="1"/>
  <c r="C600"/>
  <c r="D600"/>
  <c r="E600"/>
  <c r="F600"/>
  <c r="G600"/>
  <c r="H600"/>
  <c r="T600"/>
  <c r="S600"/>
  <c r="R600"/>
  <c r="Q600"/>
  <c r="P600"/>
  <c r="O600"/>
  <c r="N600"/>
  <c r="M600"/>
  <c r="L600"/>
  <c r="K600"/>
  <c r="J600"/>
  <c r="I600"/>
  <c r="B599"/>
  <c r="X599" s="1"/>
  <c r="C599"/>
  <c r="D599"/>
  <c r="E599"/>
  <c r="F599"/>
  <c r="G599"/>
  <c r="H599"/>
  <c r="T599"/>
  <c r="S599"/>
  <c r="R599"/>
  <c r="Q599"/>
  <c r="P599"/>
  <c r="O599"/>
  <c r="N599"/>
  <c r="M599"/>
  <c r="L599"/>
  <c r="K599"/>
  <c r="J599"/>
  <c r="I599"/>
  <c r="B598"/>
  <c r="X598" s="1"/>
  <c r="C598"/>
  <c r="D598"/>
  <c r="E598"/>
  <c r="F598"/>
  <c r="G598"/>
  <c r="H598"/>
  <c r="T598"/>
  <c r="S598"/>
  <c r="R598"/>
  <c r="Q598"/>
  <c r="P598"/>
  <c r="O598"/>
  <c r="N598"/>
  <c r="M598"/>
  <c r="L598"/>
  <c r="K598"/>
  <c r="J598"/>
  <c r="I598"/>
  <c r="B597"/>
  <c r="X597" s="1"/>
  <c r="X671" s="1"/>
  <c r="C597"/>
  <c r="D597"/>
  <c r="E597"/>
  <c r="F597"/>
  <c r="G597"/>
  <c r="H597"/>
  <c r="T597"/>
  <c r="S597"/>
  <c r="R597"/>
  <c r="Q597"/>
  <c r="P597"/>
  <c r="O597"/>
  <c r="N597"/>
  <c r="M597"/>
  <c r="L597"/>
  <c r="K597"/>
  <c r="J597"/>
  <c r="I597"/>
  <c r="B596"/>
  <c r="X596" s="1"/>
  <c r="C596"/>
  <c r="D596"/>
  <c r="E596"/>
  <c r="F596"/>
  <c r="G596"/>
  <c r="H596"/>
  <c r="T596"/>
  <c r="S596"/>
  <c r="R596"/>
  <c r="Q596"/>
  <c r="P596"/>
  <c r="O596"/>
  <c r="N596"/>
  <c r="M596"/>
  <c r="L596"/>
  <c r="K596"/>
  <c r="J596"/>
  <c r="I596"/>
  <c r="B595"/>
  <c r="X595" s="1"/>
  <c r="C595"/>
  <c r="D595"/>
  <c r="E595"/>
  <c r="F595"/>
  <c r="G595"/>
  <c r="H595"/>
  <c r="T595"/>
  <c r="S595"/>
  <c r="R595"/>
  <c r="Q595"/>
  <c r="P595"/>
  <c r="O595"/>
  <c r="N595"/>
  <c r="M595"/>
  <c r="L595"/>
  <c r="K595"/>
  <c r="J595"/>
  <c r="I595"/>
  <c r="B594"/>
  <c r="X594" s="1"/>
  <c r="C594"/>
  <c r="D594"/>
  <c r="E594"/>
  <c r="F594"/>
  <c r="G594"/>
  <c r="H594"/>
  <c r="T594"/>
  <c r="S594"/>
  <c r="R594"/>
  <c r="Q594"/>
  <c r="P594"/>
  <c r="O594"/>
  <c r="N594"/>
  <c r="M594"/>
  <c r="L594"/>
  <c r="K594"/>
  <c r="J594"/>
  <c r="I594"/>
  <c r="B593"/>
  <c r="X593" s="1"/>
  <c r="C593"/>
  <c r="D593"/>
  <c r="E593"/>
  <c r="F593"/>
  <c r="G593"/>
  <c r="H593"/>
  <c r="T593"/>
  <c r="S593"/>
  <c r="R593"/>
  <c r="Q593"/>
  <c r="P593"/>
  <c r="O593"/>
  <c r="N593"/>
  <c r="M593"/>
  <c r="L593"/>
  <c r="K593"/>
  <c r="J593"/>
  <c r="I593"/>
  <c r="B592"/>
  <c r="X592" s="1"/>
  <c r="C592"/>
  <c r="D592"/>
  <c r="E592"/>
  <c r="F592"/>
  <c r="G592"/>
  <c r="H592"/>
  <c r="T592"/>
  <c r="S592"/>
  <c r="R592"/>
  <c r="Q592"/>
  <c r="P592"/>
  <c r="O592"/>
  <c r="N592"/>
  <c r="M592"/>
  <c r="L592"/>
  <c r="K592"/>
  <c r="J592"/>
  <c r="I592"/>
  <c r="B591"/>
  <c r="X591" s="1"/>
  <c r="C591"/>
  <c r="D591"/>
  <c r="E591"/>
  <c r="F591"/>
  <c r="G591"/>
  <c r="H591"/>
  <c r="T591"/>
  <c r="S591"/>
  <c r="R591"/>
  <c r="Q591"/>
  <c r="P591"/>
  <c r="O591"/>
  <c r="N591"/>
  <c r="M591"/>
  <c r="L591"/>
  <c r="K591"/>
  <c r="J591"/>
  <c r="I591"/>
  <c r="B590"/>
  <c r="X590" s="1"/>
  <c r="C590"/>
  <c r="D590"/>
  <c r="E590"/>
  <c r="F590"/>
  <c r="G590"/>
  <c r="H590"/>
  <c r="T590"/>
  <c r="S590"/>
  <c r="R590"/>
  <c r="Q590"/>
  <c r="P590"/>
  <c r="O590"/>
  <c r="N590"/>
  <c r="M590"/>
  <c r="L590"/>
  <c r="K590"/>
  <c r="J590"/>
  <c r="I590"/>
  <c r="B589"/>
  <c r="X589" s="1"/>
  <c r="C589"/>
  <c r="D589"/>
  <c r="E589"/>
  <c r="F589"/>
  <c r="G589"/>
  <c r="H589"/>
  <c r="T589"/>
  <c r="S589"/>
  <c r="R589"/>
  <c r="Q589"/>
  <c r="P589"/>
  <c r="O589"/>
  <c r="N589"/>
  <c r="M589"/>
  <c r="L589"/>
  <c r="K589"/>
  <c r="J589"/>
  <c r="I589"/>
  <c r="B588"/>
  <c r="X588" s="1"/>
  <c r="C588"/>
  <c r="D588"/>
  <c r="E588"/>
  <c r="F588"/>
  <c r="G588"/>
  <c r="H588"/>
  <c r="T588"/>
  <c r="S588"/>
  <c r="R588"/>
  <c r="Q588"/>
  <c r="P588"/>
  <c r="O588"/>
  <c r="N588"/>
  <c r="M588"/>
  <c r="L588"/>
  <c r="K588"/>
  <c r="J588"/>
  <c r="I588"/>
  <c r="B587"/>
  <c r="X587" s="1"/>
  <c r="C587"/>
  <c r="D587"/>
  <c r="E587"/>
  <c r="F587"/>
  <c r="G587"/>
  <c r="H587"/>
  <c r="T587"/>
  <c r="S587"/>
  <c r="R587"/>
  <c r="Q587"/>
  <c r="P587"/>
  <c r="O587"/>
  <c r="N587"/>
  <c r="M587"/>
  <c r="L587"/>
  <c r="K587"/>
  <c r="J587"/>
  <c r="I587"/>
  <c r="B586"/>
  <c r="X586" s="1"/>
  <c r="C586"/>
  <c r="D586"/>
  <c r="E586"/>
  <c r="F586"/>
  <c r="G586"/>
  <c r="H586"/>
  <c r="T586"/>
  <c r="S586"/>
  <c r="R586"/>
  <c r="Q586"/>
  <c r="P586"/>
  <c r="O586"/>
  <c r="N586"/>
  <c r="M586"/>
  <c r="L586"/>
  <c r="K586"/>
  <c r="J586"/>
  <c r="I586"/>
  <c r="B585"/>
  <c r="X585" s="1"/>
  <c r="X670" s="1"/>
  <c r="C585"/>
  <c r="D585"/>
  <c r="E585"/>
  <c r="F585"/>
  <c r="G585"/>
  <c r="H585"/>
  <c r="T585"/>
  <c r="S585"/>
  <c r="R585"/>
  <c r="Q585"/>
  <c r="P585"/>
  <c r="O585"/>
  <c r="N585"/>
  <c r="M585"/>
  <c r="L585"/>
  <c r="K585"/>
  <c r="J585"/>
  <c r="I585"/>
  <c r="B584"/>
  <c r="X584" s="1"/>
  <c r="C584"/>
  <c r="D584"/>
  <c r="E584"/>
  <c r="F584"/>
  <c r="G584"/>
  <c r="H584"/>
  <c r="T584"/>
  <c r="S584"/>
  <c r="R584"/>
  <c r="Q584"/>
  <c r="P584"/>
  <c r="O584"/>
  <c r="N584"/>
  <c r="M584"/>
  <c r="L584"/>
  <c r="K584"/>
  <c r="J584"/>
  <c r="I584"/>
  <c r="B583"/>
  <c r="X583" s="1"/>
  <c r="C583"/>
  <c r="D583"/>
  <c r="E583"/>
  <c r="F583"/>
  <c r="G583"/>
  <c r="H583"/>
  <c r="T583"/>
  <c r="S583"/>
  <c r="R583"/>
  <c r="Q583"/>
  <c r="P583"/>
  <c r="O583"/>
  <c r="N583"/>
  <c r="M583"/>
  <c r="L583"/>
  <c r="K583"/>
  <c r="J583"/>
  <c r="I583"/>
  <c r="B582"/>
  <c r="X582" s="1"/>
  <c r="C582"/>
  <c r="D582"/>
  <c r="E582"/>
  <c r="F582"/>
  <c r="G582"/>
  <c r="H582"/>
  <c r="T582"/>
  <c r="S582"/>
  <c r="R582"/>
  <c r="Q582"/>
  <c r="P582"/>
  <c r="O582"/>
  <c r="N582"/>
  <c r="M582"/>
  <c r="L582"/>
  <c r="K582"/>
  <c r="J582"/>
  <c r="I582"/>
  <c r="B581"/>
  <c r="X581" s="1"/>
  <c r="C581"/>
  <c r="D581"/>
  <c r="E581"/>
  <c r="F581"/>
  <c r="G581"/>
  <c r="H581"/>
  <c r="T581"/>
  <c r="S581"/>
  <c r="R581"/>
  <c r="Q581"/>
  <c r="P581"/>
  <c r="O581"/>
  <c r="N581"/>
  <c r="M581"/>
  <c r="L581"/>
  <c r="K581"/>
  <c r="J581"/>
  <c r="I581"/>
  <c r="B580"/>
  <c r="X580" s="1"/>
  <c r="C580"/>
  <c r="D580"/>
  <c r="E580"/>
  <c r="F580"/>
  <c r="G580"/>
  <c r="H580"/>
  <c r="T580"/>
  <c r="S580"/>
  <c r="R580"/>
  <c r="Q580"/>
  <c r="P580"/>
  <c r="O580"/>
  <c r="N580"/>
  <c r="M580"/>
  <c r="L580"/>
  <c r="K580"/>
  <c r="J580"/>
  <c r="I580"/>
  <c r="B579"/>
  <c r="X579" s="1"/>
  <c r="C579"/>
  <c r="D579"/>
  <c r="E579"/>
  <c r="F579"/>
  <c r="G579"/>
  <c r="H579"/>
  <c r="T579"/>
  <c r="S579"/>
  <c r="R579"/>
  <c r="Q579"/>
  <c r="P579"/>
  <c r="O579"/>
  <c r="N579"/>
  <c r="M579"/>
  <c r="L579"/>
  <c r="K579"/>
  <c r="J579"/>
  <c r="I579"/>
  <c r="B578"/>
  <c r="X578" s="1"/>
  <c r="C578"/>
  <c r="D578"/>
  <c r="E578"/>
  <c r="F578"/>
  <c r="G578"/>
  <c r="H578"/>
  <c r="T578"/>
  <c r="S578"/>
  <c r="R578"/>
  <c r="Q578"/>
  <c r="P578"/>
  <c r="O578"/>
  <c r="N578"/>
  <c r="M578"/>
  <c r="L578"/>
  <c r="K578"/>
  <c r="J578"/>
  <c r="I578"/>
  <c r="B577"/>
  <c r="X577" s="1"/>
  <c r="C577"/>
  <c r="D577"/>
  <c r="E577"/>
  <c r="F577"/>
  <c r="G577"/>
  <c r="H577"/>
  <c r="T577"/>
  <c r="S577"/>
  <c r="R577"/>
  <c r="Q577"/>
  <c r="P577"/>
  <c r="O577"/>
  <c r="N577"/>
  <c r="M577"/>
  <c r="L577"/>
  <c r="K577"/>
  <c r="J577"/>
  <c r="I577"/>
  <c r="B576"/>
  <c r="X576" s="1"/>
  <c r="C576"/>
  <c r="D576"/>
  <c r="E576"/>
  <c r="F576"/>
  <c r="G576"/>
  <c r="H576"/>
  <c r="T576"/>
  <c r="S576"/>
  <c r="R576"/>
  <c r="Q576"/>
  <c r="P576"/>
  <c r="O576"/>
  <c r="N576"/>
  <c r="M576"/>
  <c r="L576"/>
  <c r="K576"/>
  <c r="J576"/>
  <c r="I576"/>
  <c r="B575"/>
  <c r="X575" s="1"/>
  <c r="C575"/>
  <c r="D575"/>
  <c r="E575"/>
  <c r="F575"/>
  <c r="G575"/>
  <c r="H575"/>
  <c r="T575"/>
  <c r="S575"/>
  <c r="R575"/>
  <c r="Q575"/>
  <c r="P575"/>
  <c r="O575"/>
  <c r="N575"/>
  <c r="M575"/>
  <c r="L575"/>
  <c r="K575"/>
  <c r="J575"/>
  <c r="I575"/>
  <c r="B574"/>
  <c r="X574" s="1"/>
  <c r="C574"/>
  <c r="D574"/>
  <c r="E574"/>
  <c r="F574"/>
  <c r="G574"/>
  <c r="H574"/>
  <c r="T574"/>
  <c r="S574"/>
  <c r="R574"/>
  <c r="Q574"/>
  <c r="P574"/>
  <c r="O574"/>
  <c r="N574"/>
  <c r="M574"/>
  <c r="L574"/>
  <c r="K574"/>
  <c r="J574"/>
  <c r="I574"/>
  <c r="B573"/>
  <c r="X573" s="1"/>
  <c r="X669" s="1"/>
  <c r="C573"/>
  <c r="D573"/>
  <c r="E573"/>
  <c r="F573"/>
  <c r="G573"/>
  <c r="H573"/>
  <c r="T573"/>
  <c r="S573"/>
  <c r="R573"/>
  <c r="Q573"/>
  <c r="P573"/>
  <c r="O573"/>
  <c r="N573"/>
  <c r="M573"/>
  <c r="L573"/>
  <c r="K573"/>
  <c r="J573"/>
  <c r="I573"/>
  <c r="B572"/>
  <c r="X572" s="1"/>
  <c r="C572"/>
  <c r="D572"/>
  <c r="E572"/>
  <c r="F572"/>
  <c r="G572"/>
  <c r="H572"/>
  <c r="T572"/>
  <c r="S572"/>
  <c r="R572"/>
  <c r="Q572"/>
  <c r="P572"/>
  <c r="O572"/>
  <c r="N572"/>
  <c r="M572"/>
  <c r="L572"/>
  <c r="K572"/>
  <c r="J572"/>
  <c r="I572"/>
  <c r="B571"/>
  <c r="X571" s="1"/>
  <c r="C571"/>
  <c r="D571"/>
  <c r="E571"/>
  <c r="F571"/>
  <c r="G571"/>
  <c r="H571"/>
  <c r="T571"/>
  <c r="S571"/>
  <c r="R571"/>
  <c r="Q571"/>
  <c r="P571"/>
  <c r="O571"/>
  <c r="N571"/>
  <c r="M571"/>
  <c r="L571"/>
  <c r="K571"/>
  <c r="J571"/>
  <c r="I571"/>
  <c r="B570"/>
  <c r="X570" s="1"/>
  <c r="C570"/>
  <c r="D570"/>
  <c r="E570"/>
  <c r="F570"/>
  <c r="G570"/>
  <c r="H570"/>
  <c r="T570"/>
  <c r="S570"/>
  <c r="R570"/>
  <c r="Q570"/>
  <c r="P570"/>
  <c r="O570"/>
  <c r="N570"/>
  <c r="M570"/>
  <c r="L570"/>
  <c r="K570"/>
  <c r="J570"/>
  <c r="I570"/>
  <c r="B569"/>
  <c r="X569" s="1"/>
  <c r="C569"/>
  <c r="D569"/>
  <c r="E569"/>
  <c r="F569"/>
  <c r="G569"/>
  <c r="H569"/>
  <c r="T569"/>
  <c r="S569"/>
  <c r="R569"/>
  <c r="Q569"/>
  <c r="P569"/>
  <c r="O569"/>
  <c r="N569"/>
  <c r="M569"/>
  <c r="L569"/>
  <c r="K569"/>
  <c r="J569"/>
  <c r="I569"/>
  <c r="B568"/>
  <c r="X568" s="1"/>
  <c r="C568"/>
  <c r="D568"/>
  <c r="E568"/>
  <c r="F568"/>
  <c r="G568"/>
  <c r="H568"/>
  <c r="T568"/>
  <c r="S568"/>
  <c r="R568"/>
  <c r="Q568"/>
  <c r="P568"/>
  <c r="O568"/>
  <c r="N568"/>
  <c r="M568"/>
  <c r="L568"/>
  <c r="K568"/>
  <c r="J568"/>
  <c r="I568"/>
  <c r="B567"/>
  <c r="X567" s="1"/>
  <c r="C567"/>
  <c r="D567"/>
  <c r="E567"/>
  <c r="F567"/>
  <c r="G567"/>
  <c r="H567"/>
  <c r="T567"/>
  <c r="S567"/>
  <c r="R567"/>
  <c r="Q567"/>
  <c r="P567"/>
  <c r="O567"/>
  <c r="N567"/>
  <c r="M567"/>
  <c r="L567"/>
  <c r="K567"/>
  <c r="J567"/>
  <c r="I567"/>
  <c r="B566"/>
  <c r="X566" s="1"/>
  <c r="C566"/>
  <c r="D566"/>
  <c r="E566"/>
  <c r="F566"/>
  <c r="G566"/>
  <c r="H566"/>
  <c r="T566"/>
  <c r="S566"/>
  <c r="R566"/>
  <c r="Q566"/>
  <c r="P566"/>
  <c r="O566"/>
  <c r="N566"/>
  <c r="M566"/>
  <c r="L566"/>
  <c r="K566"/>
  <c r="J566"/>
  <c r="I566"/>
  <c r="B565"/>
  <c r="X565" s="1"/>
  <c r="C565"/>
  <c r="D565"/>
  <c r="E565"/>
  <c r="F565"/>
  <c r="G565"/>
  <c r="H565"/>
  <c r="T565"/>
  <c r="S565"/>
  <c r="R565"/>
  <c r="Q565"/>
  <c r="P565"/>
  <c r="O565"/>
  <c r="N565"/>
  <c r="M565"/>
  <c r="L565"/>
  <c r="K565"/>
  <c r="J565"/>
  <c r="I565"/>
  <c r="B564"/>
  <c r="X564" s="1"/>
  <c r="C564"/>
  <c r="D564"/>
  <c r="E564"/>
  <c r="F564"/>
  <c r="G564"/>
  <c r="H564"/>
  <c r="T564"/>
  <c r="S564"/>
  <c r="R564"/>
  <c r="Q564"/>
  <c r="P564"/>
  <c r="O564"/>
  <c r="N564"/>
  <c r="M564"/>
  <c r="L564"/>
  <c r="K564"/>
  <c r="J564"/>
  <c r="I564"/>
  <c r="B563"/>
  <c r="X563" s="1"/>
  <c r="C563"/>
  <c r="D563"/>
  <c r="E563"/>
  <c r="F563"/>
  <c r="G563"/>
  <c r="H563"/>
  <c r="T563"/>
  <c r="S563"/>
  <c r="R563"/>
  <c r="Q563"/>
  <c r="P563"/>
  <c r="O563"/>
  <c r="N563"/>
  <c r="M563"/>
  <c r="L563"/>
  <c r="K563"/>
  <c r="J563"/>
  <c r="I563"/>
  <c r="B562"/>
  <c r="X562" s="1"/>
  <c r="C562"/>
  <c r="D562"/>
  <c r="E562"/>
  <c r="F562"/>
  <c r="G562"/>
  <c r="H562"/>
  <c r="T562"/>
  <c r="S562"/>
  <c r="R562"/>
  <c r="Q562"/>
  <c r="P562"/>
  <c r="O562"/>
  <c r="N562"/>
  <c r="M562"/>
  <c r="L562"/>
  <c r="K562"/>
  <c r="J562"/>
  <c r="I562"/>
  <c r="B561"/>
  <c r="X561" s="1"/>
  <c r="X668" s="1"/>
  <c r="C561"/>
  <c r="D561"/>
  <c r="E561"/>
  <c r="F561"/>
  <c r="G561"/>
  <c r="H561"/>
  <c r="T561"/>
  <c r="S561"/>
  <c r="R561"/>
  <c r="Q561"/>
  <c r="P561"/>
  <c r="O561"/>
  <c r="N561"/>
  <c r="M561"/>
  <c r="L561"/>
  <c r="K561"/>
  <c r="J561"/>
  <c r="I561"/>
  <c r="B560"/>
  <c r="X560" s="1"/>
  <c r="C560"/>
  <c r="D560"/>
  <c r="E560"/>
  <c r="F560"/>
  <c r="G560"/>
  <c r="H560"/>
  <c r="T560"/>
  <c r="S560"/>
  <c r="R560"/>
  <c r="Q560"/>
  <c r="P560"/>
  <c r="O560"/>
  <c r="N560"/>
  <c r="M560"/>
  <c r="L560"/>
  <c r="K560"/>
  <c r="J560"/>
  <c r="I560"/>
  <c r="B559"/>
  <c r="X559" s="1"/>
  <c r="C559"/>
  <c r="D559"/>
  <c r="E559"/>
  <c r="F559"/>
  <c r="G559"/>
  <c r="H559"/>
  <c r="T559"/>
  <c r="S559"/>
  <c r="R559"/>
  <c r="Q559"/>
  <c r="P559"/>
  <c r="O559"/>
  <c r="N559"/>
  <c r="M559"/>
  <c r="L559"/>
  <c r="K559"/>
  <c r="J559"/>
  <c r="I559"/>
  <c r="B558"/>
  <c r="X558" s="1"/>
  <c r="C558"/>
  <c r="D558"/>
  <c r="E558"/>
  <c r="F558"/>
  <c r="G558"/>
  <c r="H558"/>
  <c r="T558"/>
  <c r="S558"/>
  <c r="R558"/>
  <c r="Q558"/>
  <c r="P558"/>
  <c r="O558"/>
  <c r="N558"/>
  <c r="M558"/>
  <c r="L558"/>
  <c r="K558"/>
  <c r="J558"/>
  <c r="I558"/>
  <c r="B557"/>
  <c r="X557" s="1"/>
  <c r="C557"/>
  <c r="D557"/>
  <c r="E557"/>
  <c r="F557"/>
  <c r="G557"/>
  <c r="H557"/>
  <c r="T557"/>
  <c r="S557"/>
  <c r="R557"/>
  <c r="Q557"/>
  <c r="P557"/>
  <c r="O557"/>
  <c r="N557"/>
  <c r="M557"/>
  <c r="L557"/>
  <c r="K557"/>
  <c r="J557"/>
  <c r="I557"/>
  <c r="B556"/>
  <c r="X556" s="1"/>
  <c r="C556"/>
  <c r="D556"/>
  <c r="E556"/>
  <c r="F556"/>
  <c r="G556"/>
  <c r="H556"/>
  <c r="T556"/>
  <c r="S556"/>
  <c r="R556"/>
  <c r="Q556"/>
  <c r="P556"/>
  <c r="O556"/>
  <c r="N556"/>
  <c r="M556"/>
  <c r="L556"/>
  <c r="K556"/>
  <c r="J556"/>
  <c r="I556"/>
  <c r="B555"/>
  <c r="X555" s="1"/>
  <c r="C555"/>
  <c r="D555"/>
  <c r="E555"/>
  <c r="F555"/>
  <c r="G555"/>
  <c r="H555"/>
  <c r="T555"/>
  <c r="S555"/>
  <c r="R555"/>
  <c r="Q555"/>
  <c r="P555"/>
  <c r="O555"/>
  <c r="N555"/>
  <c r="M555"/>
  <c r="L555"/>
  <c r="K555"/>
  <c r="J555"/>
  <c r="I555"/>
  <c r="B554"/>
  <c r="X554" s="1"/>
  <c r="C554"/>
  <c r="D554"/>
  <c r="E554"/>
  <c r="F554"/>
  <c r="G554"/>
  <c r="H554"/>
  <c r="T554"/>
  <c r="S554"/>
  <c r="R554"/>
  <c r="Q554"/>
  <c r="P554"/>
  <c r="O554"/>
  <c r="N554"/>
  <c r="M554"/>
  <c r="L554"/>
  <c r="K554"/>
  <c r="J554"/>
  <c r="I554"/>
  <c r="B553"/>
  <c r="X553" s="1"/>
  <c r="C553"/>
  <c r="D553"/>
  <c r="E553"/>
  <c r="F553"/>
  <c r="G553"/>
  <c r="H553"/>
  <c r="T553"/>
  <c r="S553"/>
  <c r="R553"/>
  <c r="Q553"/>
  <c r="P553"/>
  <c r="O553"/>
  <c r="N553"/>
  <c r="M553"/>
  <c r="L553"/>
  <c r="K553"/>
  <c r="J553"/>
  <c r="I553"/>
  <c r="B552"/>
  <c r="X552" s="1"/>
  <c r="C552"/>
  <c r="D552"/>
  <c r="E552"/>
  <c r="F552"/>
  <c r="G552"/>
  <c r="H552"/>
  <c r="T552"/>
  <c r="S552"/>
  <c r="R552"/>
  <c r="Q552"/>
  <c r="P552"/>
  <c r="O552"/>
  <c r="N552"/>
  <c r="M552"/>
  <c r="L552"/>
  <c r="K552"/>
  <c r="J552"/>
  <c r="I552"/>
  <c r="B551"/>
  <c r="X551" s="1"/>
  <c r="C551"/>
  <c r="D551"/>
  <c r="E551"/>
  <c r="F551"/>
  <c r="G551"/>
  <c r="H551"/>
  <c r="T551"/>
  <c r="S551"/>
  <c r="R551"/>
  <c r="Q551"/>
  <c r="P551"/>
  <c r="O551"/>
  <c r="N551"/>
  <c r="M551"/>
  <c r="L551"/>
  <c r="K551"/>
  <c r="J551"/>
  <c r="I551"/>
  <c r="B550"/>
  <c r="X550" s="1"/>
  <c r="C550"/>
  <c r="D550"/>
  <c r="E550"/>
  <c r="F550"/>
  <c r="G550"/>
  <c r="H550"/>
  <c r="T550"/>
  <c r="S550"/>
  <c r="R550"/>
  <c r="Q550"/>
  <c r="P550"/>
  <c r="O550"/>
  <c r="N550"/>
  <c r="M550"/>
  <c r="L550"/>
  <c r="K550"/>
  <c r="J550"/>
  <c r="I550"/>
  <c r="B549"/>
  <c r="X549" s="1"/>
  <c r="X667" s="1"/>
  <c r="C549"/>
  <c r="D549"/>
  <c r="E549"/>
  <c r="F549"/>
  <c r="G549"/>
  <c r="H549"/>
  <c r="T549"/>
  <c r="S549"/>
  <c r="R549"/>
  <c r="Q549"/>
  <c r="P549"/>
  <c r="O549"/>
  <c r="N549"/>
  <c r="M549"/>
  <c r="L549"/>
  <c r="K549"/>
  <c r="J549"/>
  <c r="I549"/>
  <c r="B548"/>
  <c r="X548" s="1"/>
  <c r="C548"/>
  <c r="D548"/>
  <c r="E548"/>
  <c r="F548"/>
  <c r="G548"/>
  <c r="H548"/>
  <c r="T548"/>
  <c r="S548"/>
  <c r="R548"/>
  <c r="Q548"/>
  <c r="P548"/>
  <c r="O548"/>
  <c r="N548"/>
  <c r="M548"/>
  <c r="L548"/>
  <c r="K548"/>
  <c r="J548"/>
  <c r="I548"/>
  <c r="B547"/>
  <c r="X547" s="1"/>
  <c r="C547"/>
  <c r="D547"/>
  <c r="E547"/>
  <c r="F547"/>
  <c r="G547"/>
  <c r="H547"/>
  <c r="T547"/>
  <c r="S547"/>
  <c r="R547"/>
  <c r="Q547"/>
  <c r="P547"/>
  <c r="O547"/>
  <c r="N547"/>
  <c r="M547"/>
  <c r="L547"/>
  <c r="K547"/>
  <c r="J547"/>
  <c r="I547"/>
  <c r="B546"/>
  <c r="X546" s="1"/>
  <c r="C546"/>
  <c r="D546"/>
  <c r="E546"/>
  <c r="F546"/>
  <c r="G546"/>
  <c r="H546"/>
  <c r="T546"/>
  <c r="S546"/>
  <c r="R546"/>
  <c r="Q546"/>
  <c r="P546"/>
  <c r="O546"/>
  <c r="N546"/>
  <c r="M546"/>
  <c r="L546"/>
  <c r="K546"/>
  <c r="J546"/>
  <c r="I546"/>
  <c r="B545"/>
  <c r="X545" s="1"/>
  <c r="C545"/>
  <c r="D545"/>
  <c r="E545"/>
  <c r="F545"/>
  <c r="G545"/>
  <c r="H545"/>
  <c r="T545"/>
  <c r="S545"/>
  <c r="R545"/>
  <c r="Q545"/>
  <c r="P545"/>
  <c r="O545"/>
  <c r="N545"/>
  <c r="M545"/>
  <c r="L545"/>
  <c r="K545"/>
  <c r="J545"/>
  <c r="I545"/>
  <c r="B544"/>
  <c r="X544" s="1"/>
  <c r="C544"/>
  <c r="D544"/>
  <c r="E544"/>
  <c r="F544"/>
  <c r="G544"/>
  <c r="H544"/>
  <c r="T544"/>
  <c r="S544"/>
  <c r="R544"/>
  <c r="Q544"/>
  <c r="P544"/>
  <c r="O544"/>
  <c r="N544"/>
  <c r="M544"/>
  <c r="L544"/>
  <c r="K544"/>
  <c r="J544"/>
  <c r="I544"/>
  <c r="B543"/>
  <c r="X543" s="1"/>
  <c r="C543"/>
  <c r="D543"/>
  <c r="E543"/>
  <c r="F543"/>
  <c r="G543"/>
  <c r="H543"/>
  <c r="T543"/>
  <c r="S543"/>
  <c r="R543"/>
  <c r="Q543"/>
  <c r="P543"/>
  <c r="O543"/>
  <c r="N543"/>
  <c r="M543"/>
  <c r="L543"/>
  <c r="K543"/>
  <c r="J543"/>
  <c r="I543"/>
  <c r="B542"/>
  <c r="X542" s="1"/>
  <c r="C542"/>
  <c r="D542"/>
  <c r="E542"/>
  <c r="F542"/>
  <c r="G542"/>
  <c r="H542"/>
  <c r="T542"/>
  <c r="S542"/>
  <c r="R542"/>
  <c r="Q542"/>
  <c r="P542"/>
  <c r="O542"/>
  <c r="N542"/>
  <c r="M542"/>
  <c r="L542"/>
  <c r="K542"/>
  <c r="J542"/>
  <c r="I542"/>
  <c r="B541"/>
  <c r="X541" s="1"/>
  <c r="C541"/>
  <c r="D541"/>
  <c r="E541"/>
  <c r="F541"/>
  <c r="G541"/>
  <c r="H541"/>
  <c r="T541"/>
  <c r="S541"/>
  <c r="R541"/>
  <c r="Q541"/>
  <c r="P541"/>
  <c r="O541"/>
  <c r="N541"/>
  <c r="M541"/>
  <c r="L541"/>
  <c r="K541"/>
  <c r="J541"/>
  <c r="I541"/>
  <c r="B540"/>
  <c r="X540" s="1"/>
  <c r="C540"/>
  <c r="D540"/>
  <c r="E540"/>
  <c r="F540"/>
  <c r="G540"/>
  <c r="H540"/>
  <c r="T540"/>
  <c r="S540"/>
  <c r="R540"/>
  <c r="Q540"/>
  <c r="P540"/>
  <c r="O540"/>
  <c r="N540"/>
  <c r="M540"/>
  <c r="L540"/>
  <c r="K540"/>
  <c r="J540"/>
  <c r="I540"/>
  <c r="B539"/>
  <c r="X539" s="1"/>
  <c r="C539"/>
  <c r="D539"/>
  <c r="E539"/>
  <c r="F539"/>
  <c r="G539"/>
  <c r="H539"/>
  <c r="T539"/>
  <c r="S539"/>
  <c r="R539"/>
  <c r="Q539"/>
  <c r="P539"/>
  <c r="O539"/>
  <c r="N539"/>
  <c r="M539"/>
  <c r="L539"/>
  <c r="K539"/>
  <c r="J539"/>
  <c r="I539"/>
  <c r="B538"/>
  <c r="X538" s="1"/>
  <c r="C538"/>
  <c r="D538"/>
  <c r="E538"/>
  <c r="F538"/>
  <c r="G538"/>
  <c r="H538"/>
  <c r="T538"/>
  <c r="S538"/>
  <c r="R538"/>
  <c r="Q538"/>
  <c r="P538"/>
  <c r="O538"/>
  <c r="N538"/>
  <c r="M538"/>
  <c r="L538"/>
  <c r="K538"/>
  <c r="J538"/>
  <c r="I538"/>
  <c r="B537"/>
  <c r="X537" s="1"/>
  <c r="X666" s="1"/>
  <c r="C537"/>
  <c r="D537"/>
  <c r="E537"/>
  <c r="F537"/>
  <c r="G537"/>
  <c r="H537"/>
  <c r="T537"/>
  <c r="S537"/>
  <c r="R537"/>
  <c r="Q537"/>
  <c r="P537"/>
  <c r="O537"/>
  <c r="N537"/>
  <c r="M537"/>
  <c r="L537"/>
  <c r="K537"/>
  <c r="J537"/>
  <c r="I537"/>
  <c r="B536"/>
  <c r="X536" s="1"/>
  <c r="C536"/>
  <c r="D536"/>
  <c r="E536"/>
  <c r="F536"/>
  <c r="G536"/>
  <c r="H536"/>
  <c r="T536"/>
  <c r="S536"/>
  <c r="R536"/>
  <c r="Q536"/>
  <c r="P536"/>
  <c r="O536"/>
  <c r="N536"/>
  <c r="M536"/>
  <c r="L536"/>
  <c r="K536"/>
  <c r="J536"/>
  <c r="I536"/>
  <c r="B535"/>
  <c r="X535" s="1"/>
  <c r="C535"/>
  <c r="D535"/>
  <c r="E535"/>
  <c r="F535"/>
  <c r="G535"/>
  <c r="H535"/>
  <c r="T535"/>
  <c r="S535"/>
  <c r="R535"/>
  <c r="Q535"/>
  <c r="P535"/>
  <c r="O535"/>
  <c r="N535"/>
  <c r="M535"/>
  <c r="L535"/>
  <c r="K535"/>
  <c r="J535"/>
  <c r="I535"/>
  <c r="B534"/>
  <c r="X534" s="1"/>
  <c r="C534"/>
  <c r="D534"/>
  <c r="E534"/>
  <c r="F534"/>
  <c r="G534"/>
  <c r="H534"/>
  <c r="T534"/>
  <c r="S534"/>
  <c r="R534"/>
  <c r="Q534"/>
  <c r="P534"/>
  <c r="O534"/>
  <c r="N534"/>
  <c r="M534"/>
  <c r="L534"/>
  <c r="K534"/>
  <c r="J534"/>
  <c r="I534"/>
  <c r="B533"/>
  <c r="X533" s="1"/>
  <c r="C533"/>
  <c r="D533"/>
  <c r="E533"/>
  <c r="F533"/>
  <c r="G533"/>
  <c r="H533"/>
  <c r="T533"/>
  <c r="S533"/>
  <c r="R533"/>
  <c r="Q533"/>
  <c r="P533"/>
  <c r="O533"/>
  <c r="N533"/>
  <c r="M533"/>
  <c r="L533"/>
  <c r="K533"/>
  <c r="J533"/>
  <c r="I533"/>
  <c r="B532"/>
  <c r="X532" s="1"/>
  <c r="C532"/>
  <c r="D532"/>
  <c r="E532"/>
  <c r="F532"/>
  <c r="G532"/>
  <c r="H532"/>
  <c r="T532"/>
  <c r="S532"/>
  <c r="R532"/>
  <c r="Q532"/>
  <c r="P532"/>
  <c r="O532"/>
  <c r="N532"/>
  <c r="M532"/>
  <c r="L532"/>
  <c r="K532"/>
  <c r="J532"/>
  <c r="I532"/>
  <c r="B531"/>
  <c r="X531" s="1"/>
  <c r="C531"/>
  <c r="D531"/>
  <c r="E531"/>
  <c r="F531"/>
  <c r="G531"/>
  <c r="H531"/>
  <c r="T531"/>
  <c r="S531"/>
  <c r="R531"/>
  <c r="Q531"/>
  <c r="P531"/>
  <c r="O531"/>
  <c r="N531"/>
  <c r="M531"/>
  <c r="L531"/>
  <c r="K531"/>
  <c r="J531"/>
  <c r="I531"/>
  <c r="B530"/>
  <c r="X530" s="1"/>
  <c r="C530"/>
  <c r="D530"/>
  <c r="E530"/>
  <c r="F530"/>
  <c r="G530"/>
  <c r="H530"/>
  <c r="T530"/>
  <c r="S530"/>
  <c r="R530"/>
  <c r="Q530"/>
  <c r="P530"/>
  <c r="O530"/>
  <c r="N530"/>
  <c r="M530"/>
  <c r="L530"/>
  <c r="K530"/>
  <c r="J530"/>
  <c r="I530"/>
  <c r="B529"/>
  <c r="X529" s="1"/>
  <c r="C529"/>
  <c r="D529"/>
  <c r="E529"/>
  <c r="F529"/>
  <c r="G529"/>
  <c r="H529"/>
  <c r="T529"/>
  <c r="S529"/>
  <c r="R529"/>
  <c r="Q529"/>
  <c r="P529"/>
  <c r="O529"/>
  <c r="N529"/>
  <c r="M529"/>
  <c r="L529"/>
  <c r="K529"/>
  <c r="J529"/>
  <c r="I529"/>
  <c r="B528"/>
  <c r="X528" s="1"/>
  <c r="C528"/>
  <c r="D528"/>
  <c r="E528"/>
  <c r="F528"/>
  <c r="G528"/>
  <c r="H528"/>
  <c r="T528"/>
  <c r="S528"/>
  <c r="R528"/>
  <c r="Q528"/>
  <c r="P528"/>
  <c r="O528"/>
  <c r="N528"/>
  <c r="M528"/>
  <c r="L528"/>
  <c r="K528"/>
  <c r="J528"/>
  <c r="I528"/>
  <c r="B527"/>
  <c r="X527" s="1"/>
  <c r="C527"/>
  <c r="D527"/>
  <c r="E527"/>
  <c r="F527"/>
  <c r="G527"/>
  <c r="H527"/>
  <c r="T527"/>
  <c r="S527"/>
  <c r="R527"/>
  <c r="Q527"/>
  <c r="P527"/>
  <c r="O527"/>
  <c r="N527"/>
  <c r="M527"/>
  <c r="L527"/>
  <c r="K527"/>
  <c r="J527"/>
  <c r="I527"/>
  <c r="B526"/>
  <c r="X526" s="1"/>
  <c r="C526"/>
  <c r="D526"/>
  <c r="E526"/>
  <c r="F526"/>
  <c r="G526"/>
  <c r="H526"/>
  <c r="T526"/>
  <c r="S526"/>
  <c r="R526"/>
  <c r="Q526"/>
  <c r="P526"/>
  <c r="O526"/>
  <c r="N526"/>
  <c r="M526"/>
  <c r="L526"/>
  <c r="K526"/>
  <c r="J526"/>
  <c r="I526"/>
  <c r="B525"/>
  <c r="X525" s="1"/>
  <c r="X665" s="1"/>
  <c r="C525"/>
  <c r="D525"/>
  <c r="E525"/>
  <c r="F525"/>
  <c r="G525"/>
  <c r="H525"/>
  <c r="T525"/>
  <c r="S525"/>
  <c r="R525"/>
  <c r="Q525"/>
  <c r="P525"/>
  <c r="O525"/>
  <c r="N525"/>
  <c r="M525"/>
  <c r="L525"/>
  <c r="K525"/>
  <c r="J525"/>
  <c r="I525"/>
  <c r="B524"/>
  <c r="X524" s="1"/>
  <c r="C524"/>
  <c r="D524"/>
  <c r="E524"/>
  <c r="F524"/>
  <c r="G524"/>
  <c r="H524"/>
  <c r="T524"/>
  <c r="S524"/>
  <c r="R524"/>
  <c r="Q524"/>
  <c r="P524"/>
  <c r="O524"/>
  <c r="N524"/>
  <c r="M524"/>
  <c r="L524"/>
  <c r="K524"/>
  <c r="J524"/>
  <c r="I524"/>
  <c r="B523"/>
  <c r="X523" s="1"/>
  <c r="C523"/>
  <c r="D523"/>
  <c r="E523"/>
  <c r="F523"/>
  <c r="G523"/>
  <c r="H523"/>
  <c r="T523"/>
  <c r="S523"/>
  <c r="R523"/>
  <c r="Q523"/>
  <c r="P523"/>
  <c r="O523"/>
  <c r="N523"/>
  <c r="M523"/>
  <c r="L523"/>
  <c r="K523"/>
  <c r="J523"/>
  <c r="I523"/>
  <c r="B522"/>
  <c r="X522" s="1"/>
  <c r="C522"/>
  <c r="D522"/>
  <c r="E522"/>
  <c r="F522"/>
  <c r="G522"/>
  <c r="H522"/>
  <c r="T522"/>
  <c r="S522"/>
  <c r="R522"/>
  <c r="Q522"/>
  <c r="P522"/>
  <c r="O522"/>
  <c r="N522"/>
  <c r="M522"/>
  <c r="L522"/>
  <c r="K522"/>
  <c r="J522"/>
  <c r="I522"/>
  <c r="B521"/>
  <c r="X521" s="1"/>
  <c r="C521"/>
  <c r="D521"/>
  <c r="E521"/>
  <c r="F521"/>
  <c r="G521"/>
  <c r="H521"/>
  <c r="T521"/>
  <c r="S521"/>
  <c r="R521"/>
  <c r="Q521"/>
  <c r="P521"/>
  <c r="O521"/>
  <c r="N521"/>
  <c r="M521"/>
  <c r="L521"/>
  <c r="K521"/>
  <c r="J521"/>
  <c r="I521"/>
  <c r="B520"/>
  <c r="X520" s="1"/>
  <c r="C520"/>
  <c r="D520"/>
  <c r="E520"/>
  <c r="F520"/>
  <c r="G520"/>
  <c r="H520"/>
  <c r="T520"/>
  <c r="S520"/>
  <c r="R520"/>
  <c r="Q520"/>
  <c r="P520"/>
  <c r="O520"/>
  <c r="N520"/>
  <c r="M520"/>
  <c r="L520"/>
  <c r="K520"/>
  <c r="J520"/>
  <c r="I520"/>
  <c r="B519"/>
  <c r="X519" s="1"/>
  <c r="C519"/>
  <c r="D519"/>
  <c r="E519"/>
  <c r="F519"/>
  <c r="G519"/>
  <c r="H519"/>
  <c r="T519"/>
  <c r="S519"/>
  <c r="R519"/>
  <c r="Q519"/>
  <c r="P519"/>
  <c r="O519"/>
  <c r="N519"/>
  <c r="M519"/>
  <c r="L519"/>
  <c r="K519"/>
  <c r="J519"/>
  <c r="I519"/>
  <c r="B518"/>
  <c r="X518" s="1"/>
  <c r="C518"/>
  <c r="D518"/>
  <c r="E518"/>
  <c r="F518"/>
  <c r="G518"/>
  <c r="H518"/>
  <c r="T518"/>
  <c r="S518"/>
  <c r="R518"/>
  <c r="Q518"/>
  <c r="P518"/>
  <c r="O518"/>
  <c r="N518"/>
  <c r="M518"/>
  <c r="L518"/>
  <c r="K518"/>
  <c r="J518"/>
  <c r="I518"/>
  <c r="B517"/>
  <c r="X517" s="1"/>
  <c r="C517"/>
  <c r="D517"/>
  <c r="E517"/>
  <c r="F517"/>
  <c r="G517"/>
  <c r="H517"/>
  <c r="T517"/>
  <c r="S517"/>
  <c r="R517"/>
  <c r="Q517"/>
  <c r="P517"/>
  <c r="O517"/>
  <c r="N517"/>
  <c r="M517"/>
  <c r="L517"/>
  <c r="K517"/>
  <c r="J517"/>
  <c r="I517"/>
  <c r="B516"/>
  <c r="X516" s="1"/>
  <c r="C516"/>
  <c r="D516"/>
  <c r="E516"/>
  <c r="F516"/>
  <c r="G516"/>
  <c r="H516"/>
  <c r="T516"/>
  <c r="S516"/>
  <c r="R516"/>
  <c r="Q516"/>
  <c r="P516"/>
  <c r="O516"/>
  <c r="N516"/>
  <c r="M516"/>
  <c r="L516"/>
  <c r="K516"/>
  <c r="J516"/>
  <c r="I516"/>
  <c r="B515"/>
  <c r="X515" s="1"/>
  <c r="C515"/>
  <c r="D515"/>
  <c r="E515"/>
  <c r="F515"/>
  <c r="G515"/>
  <c r="H515"/>
  <c r="T515"/>
  <c r="S515"/>
  <c r="R515"/>
  <c r="Q515"/>
  <c r="P515"/>
  <c r="O515"/>
  <c r="N515"/>
  <c r="M515"/>
  <c r="L515"/>
  <c r="K515"/>
  <c r="J515"/>
  <c r="I515"/>
  <c r="B514"/>
  <c r="X514" s="1"/>
  <c r="C514"/>
  <c r="D514"/>
  <c r="E514"/>
  <c r="F514"/>
  <c r="G514"/>
  <c r="H514"/>
  <c r="T514"/>
  <c r="S514"/>
  <c r="R514"/>
  <c r="Q514"/>
  <c r="P514"/>
  <c r="O514"/>
  <c r="N514"/>
  <c r="M514"/>
  <c r="L514"/>
  <c r="K514"/>
  <c r="J514"/>
  <c r="I514"/>
  <c r="B513"/>
  <c r="X513" s="1"/>
  <c r="X664" s="1"/>
  <c r="C513"/>
  <c r="D513"/>
  <c r="E513"/>
  <c r="F513"/>
  <c r="G513"/>
  <c r="H513"/>
  <c r="T513"/>
  <c r="S513"/>
  <c r="R513"/>
  <c r="Q513"/>
  <c r="P513"/>
  <c r="O513"/>
  <c r="N513"/>
  <c r="M513"/>
  <c r="L513"/>
  <c r="K513"/>
  <c r="J513"/>
  <c r="I513"/>
  <c r="B512"/>
  <c r="X512" s="1"/>
  <c r="C512"/>
  <c r="D512"/>
  <c r="E512"/>
  <c r="F512"/>
  <c r="G512"/>
  <c r="H512"/>
  <c r="T512"/>
  <c r="S512"/>
  <c r="R512"/>
  <c r="Q512"/>
  <c r="P512"/>
  <c r="O512"/>
  <c r="N512"/>
  <c r="M512"/>
  <c r="L512"/>
  <c r="K512"/>
  <c r="J512"/>
  <c r="I512"/>
  <c r="B511"/>
  <c r="X511" s="1"/>
  <c r="C511"/>
  <c r="D511"/>
  <c r="E511"/>
  <c r="F511"/>
  <c r="G511"/>
  <c r="H511"/>
  <c r="T511"/>
  <c r="S511"/>
  <c r="R511"/>
  <c r="Q511"/>
  <c r="P511"/>
  <c r="O511"/>
  <c r="N511"/>
  <c r="M511"/>
  <c r="L511"/>
  <c r="K511"/>
  <c r="J511"/>
  <c r="I511"/>
  <c r="B510"/>
  <c r="X510" s="1"/>
  <c r="C510"/>
  <c r="D510"/>
  <c r="E510"/>
  <c r="F510"/>
  <c r="G510"/>
  <c r="H510"/>
  <c r="T510"/>
  <c r="S510"/>
  <c r="R510"/>
  <c r="Q510"/>
  <c r="P510"/>
  <c r="O510"/>
  <c r="N510"/>
  <c r="M510"/>
  <c r="L510"/>
  <c r="K510"/>
  <c r="J510"/>
  <c r="I510"/>
  <c r="B509"/>
  <c r="X509" s="1"/>
  <c r="C509"/>
  <c r="D509"/>
  <c r="E509"/>
  <c r="F509"/>
  <c r="G509"/>
  <c r="H509"/>
  <c r="T509"/>
  <c r="S509"/>
  <c r="R509"/>
  <c r="Q509"/>
  <c r="P509"/>
  <c r="O509"/>
  <c r="N509"/>
  <c r="M509"/>
  <c r="L509"/>
  <c r="K509"/>
  <c r="J509"/>
  <c r="I509"/>
  <c r="B508"/>
  <c r="X508" s="1"/>
  <c r="C508"/>
  <c r="D508"/>
  <c r="E508"/>
  <c r="F508"/>
  <c r="G508"/>
  <c r="H508"/>
  <c r="T508"/>
  <c r="S508"/>
  <c r="R508"/>
  <c r="Q508"/>
  <c r="P508"/>
  <c r="O508"/>
  <c r="N508"/>
  <c r="M508"/>
  <c r="L508"/>
  <c r="K508"/>
  <c r="J508"/>
  <c r="I508"/>
  <c r="B507"/>
  <c r="X507" s="1"/>
  <c r="C507"/>
  <c r="D507"/>
  <c r="E507"/>
  <c r="F507"/>
  <c r="G507"/>
  <c r="H507"/>
  <c r="T507"/>
  <c r="S507"/>
  <c r="R507"/>
  <c r="Q507"/>
  <c r="P507"/>
  <c r="O507"/>
  <c r="N507"/>
  <c r="M507"/>
  <c r="L507"/>
  <c r="K507"/>
  <c r="J507"/>
  <c r="I507"/>
  <c r="B506"/>
  <c r="X506" s="1"/>
  <c r="C506"/>
  <c r="D506"/>
  <c r="E506"/>
  <c r="F506"/>
  <c r="G506"/>
  <c r="H506"/>
  <c r="T506"/>
  <c r="S506"/>
  <c r="R506"/>
  <c r="Q506"/>
  <c r="P506"/>
  <c r="O506"/>
  <c r="N506"/>
  <c r="M506"/>
  <c r="L506"/>
  <c r="K506"/>
  <c r="J506"/>
  <c r="I506"/>
  <c r="B505"/>
  <c r="X505" s="1"/>
  <c r="C505"/>
  <c r="D505"/>
  <c r="E505"/>
  <c r="F505"/>
  <c r="G505"/>
  <c r="H505"/>
  <c r="T505"/>
  <c r="S505"/>
  <c r="R505"/>
  <c r="Q505"/>
  <c r="P505"/>
  <c r="O505"/>
  <c r="N505"/>
  <c r="M505"/>
  <c r="L505"/>
  <c r="K505"/>
  <c r="J505"/>
  <c r="I505"/>
  <c r="B504"/>
  <c r="X504" s="1"/>
  <c r="C504"/>
  <c r="D504"/>
  <c r="E504"/>
  <c r="F504"/>
  <c r="G504"/>
  <c r="H504"/>
  <c r="T504"/>
  <c r="S504"/>
  <c r="R504"/>
  <c r="Q504"/>
  <c r="P504"/>
  <c r="O504"/>
  <c r="N504"/>
  <c r="M504"/>
  <c r="L504"/>
  <c r="K504"/>
  <c r="J504"/>
  <c r="I504"/>
  <c r="B503"/>
  <c r="X503" s="1"/>
  <c r="C503"/>
  <c r="D503"/>
  <c r="E503"/>
  <c r="F503"/>
  <c r="G503"/>
  <c r="H503"/>
  <c r="T503"/>
  <c r="S503"/>
  <c r="R503"/>
  <c r="Q503"/>
  <c r="P503"/>
  <c r="O503"/>
  <c r="N503"/>
  <c r="M503"/>
  <c r="L503"/>
  <c r="K503"/>
  <c r="J503"/>
  <c r="I503"/>
  <c r="B502"/>
  <c r="X502" s="1"/>
  <c r="C502"/>
  <c r="D502"/>
  <c r="E502"/>
  <c r="F502"/>
  <c r="G502"/>
  <c r="H502"/>
  <c r="T502"/>
  <c r="S502"/>
  <c r="R502"/>
  <c r="Q502"/>
  <c r="P502"/>
  <c r="O502"/>
  <c r="N502"/>
  <c r="M502"/>
  <c r="L502"/>
  <c r="K502"/>
  <c r="J502"/>
  <c r="I502"/>
  <c r="B501"/>
  <c r="X501" s="1"/>
  <c r="X663" s="1"/>
  <c r="C501"/>
  <c r="D501"/>
  <c r="E501"/>
  <c r="F501"/>
  <c r="G501"/>
  <c r="H501"/>
  <c r="T501"/>
  <c r="S501"/>
  <c r="R501"/>
  <c r="Q501"/>
  <c r="P501"/>
  <c r="O501"/>
  <c r="N501"/>
  <c r="M501"/>
  <c r="L501"/>
  <c r="K501"/>
  <c r="J501"/>
  <c r="I501"/>
  <c r="B500"/>
  <c r="X500" s="1"/>
  <c r="C500"/>
  <c r="D500"/>
  <c r="E500"/>
  <c r="F500"/>
  <c r="G500"/>
  <c r="H500"/>
  <c r="T500"/>
  <c r="S500"/>
  <c r="R500"/>
  <c r="Q500"/>
  <c r="P500"/>
  <c r="O500"/>
  <c r="N500"/>
  <c r="M500"/>
  <c r="L500"/>
  <c r="K500"/>
  <c r="J500"/>
  <c r="I500"/>
  <c r="B499"/>
  <c r="X499" s="1"/>
  <c r="C499"/>
  <c r="D499"/>
  <c r="E499"/>
  <c r="F499"/>
  <c r="G499"/>
  <c r="H499"/>
  <c r="T499"/>
  <c r="S499"/>
  <c r="R499"/>
  <c r="Q499"/>
  <c r="P499"/>
  <c r="O499"/>
  <c r="N499"/>
  <c r="M499"/>
  <c r="L499"/>
  <c r="K499"/>
  <c r="J499"/>
  <c r="I499"/>
  <c r="B498"/>
  <c r="X498" s="1"/>
  <c r="C498"/>
  <c r="D498"/>
  <c r="E498"/>
  <c r="F498"/>
  <c r="G498"/>
  <c r="H498"/>
  <c r="T498"/>
  <c r="S498"/>
  <c r="R498"/>
  <c r="Q498"/>
  <c r="P498"/>
  <c r="O498"/>
  <c r="N498"/>
  <c r="M498"/>
  <c r="L498"/>
  <c r="K498"/>
  <c r="J498"/>
  <c r="I498"/>
  <c r="B497"/>
  <c r="X497" s="1"/>
  <c r="C497"/>
  <c r="D497"/>
  <c r="E497"/>
  <c r="F497"/>
  <c r="G497"/>
  <c r="H497"/>
  <c r="T497"/>
  <c r="S497"/>
  <c r="R497"/>
  <c r="Q497"/>
  <c r="P497"/>
  <c r="O497"/>
  <c r="N497"/>
  <c r="M497"/>
  <c r="L497"/>
  <c r="K497"/>
  <c r="J497"/>
  <c r="I497"/>
  <c r="B496"/>
  <c r="X496" s="1"/>
  <c r="C496"/>
  <c r="D496"/>
  <c r="E496"/>
  <c r="F496"/>
  <c r="G496"/>
  <c r="H496"/>
  <c r="T496"/>
  <c r="S496"/>
  <c r="R496"/>
  <c r="Q496"/>
  <c r="P496"/>
  <c r="O496"/>
  <c r="N496"/>
  <c r="M496"/>
  <c r="L496"/>
  <c r="K496"/>
  <c r="J496"/>
  <c r="I496"/>
  <c r="B495"/>
  <c r="X495" s="1"/>
  <c r="C495"/>
  <c r="D495"/>
  <c r="E495"/>
  <c r="F495"/>
  <c r="G495"/>
  <c r="H495"/>
  <c r="T495"/>
  <c r="S495"/>
  <c r="R495"/>
  <c r="Q495"/>
  <c r="P495"/>
  <c r="O495"/>
  <c r="N495"/>
  <c r="M495"/>
  <c r="L495"/>
  <c r="K495"/>
  <c r="J495"/>
  <c r="I495"/>
  <c r="B494"/>
  <c r="X494" s="1"/>
  <c r="X662" s="1"/>
  <c r="C494"/>
  <c r="D494"/>
  <c r="E494"/>
  <c r="F494"/>
  <c r="G494"/>
  <c r="H494"/>
  <c r="T494"/>
  <c r="S494"/>
  <c r="R494"/>
  <c r="Q494"/>
  <c r="P494"/>
  <c r="O494"/>
  <c r="N494"/>
  <c r="M494"/>
  <c r="L494"/>
  <c r="K494"/>
  <c r="J494"/>
  <c r="I494"/>
  <c r="B493"/>
  <c r="C493"/>
  <c r="D493"/>
  <c r="E493"/>
  <c r="F493"/>
  <c r="G493"/>
  <c r="H493"/>
  <c r="T493"/>
  <c r="S493"/>
  <c r="R493"/>
  <c r="Q493"/>
  <c r="P493"/>
  <c r="O493"/>
  <c r="N493"/>
  <c r="M493"/>
  <c r="L493"/>
  <c r="K493"/>
  <c r="J493"/>
  <c r="I493"/>
  <c r="B492"/>
  <c r="C492"/>
  <c r="D492"/>
  <c r="E492"/>
  <c r="F492"/>
  <c r="G492"/>
  <c r="H492"/>
  <c r="T492"/>
  <c r="S492"/>
  <c r="R492"/>
  <c r="Q492"/>
  <c r="P492"/>
  <c r="O492"/>
  <c r="N492"/>
  <c r="M492"/>
  <c r="L492"/>
  <c r="K492"/>
  <c r="J492"/>
  <c r="I492"/>
  <c r="B491"/>
  <c r="C491"/>
  <c r="D491"/>
  <c r="E491"/>
  <c r="F491"/>
  <c r="G491"/>
  <c r="H491"/>
  <c r="T491"/>
  <c r="S491"/>
  <c r="R491"/>
  <c r="Q491"/>
  <c r="P491"/>
  <c r="O491"/>
  <c r="N491"/>
  <c r="M491"/>
  <c r="L491"/>
  <c r="K491"/>
  <c r="J491"/>
  <c r="I491"/>
  <c r="B490"/>
  <c r="C490"/>
  <c r="D490"/>
  <c r="E490"/>
  <c r="F490"/>
  <c r="G490"/>
  <c r="H490"/>
  <c r="T490"/>
  <c r="S490"/>
  <c r="R490"/>
  <c r="Q490"/>
  <c r="P490"/>
  <c r="O490"/>
  <c r="N490"/>
  <c r="M490"/>
  <c r="L490"/>
  <c r="K490"/>
  <c r="J490"/>
  <c r="I490"/>
  <c r="B489"/>
  <c r="C489"/>
  <c r="D489"/>
  <c r="E489"/>
  <c r="F489"/>
  <c r="G489"/>
  <c r="H489"/>
  <c r="T489"/>
  <c r="S489"/>
  <c r="R489"/>
  <c r="Q489"/>
  <c r="P489"/>
  <c r="O489"/>
  <c r="N489"/>
  <c r="M489"/>
  <c r="L489"/>
  <c r="K489"/>
  <c r="J489"/>
  <c r="I489"/>
  <c r="B488"/>
  <c r="C488"/>
  <c r="D488"/>
  <c r="E488"/>
  <c r="F488"/>
  <c r="G488"/>
  <c r="H488"/>
  <c r="T488"/>
  <c r="S488"/>
  <c r="R488"/>
  <c r="Q488"/>
  <c r="P488"/>
  <c r="O488"/>
  <c r="N488"/>
  <c r="M488"/>
  <c r="L488"/>
  <c r="K488"/>
  <c r="J488"/>
  <c r="I488"/>
  <c r="B487"/>
  <c r="C487"/>
  <c r="D487"/>
  <c r="E487"/>
  <c r="F487"/>
  <c r="G487"/>
  <c r="H487"/>
  <c r="T487"/>
  <c r="S487"/>
  <c r="R487"/>
  <c r="Q487"/>
  <c r="P487"/>
  <c r="O487"/>
  <c r="N487"/>
  <c r="M487"/>
  <c r="L487"/>
  <c r="K487"/>
  <c r="J487"/>
  <c r="I487"/>
  <c r="B486"/>
  <c r="C486"/>
  <c r="D486"/>
  <c r="E486"/>
  <c r="F486"/>
  <c r="G486"/>
  <c r="H486"/>
  <c r="T486"/>
  <c r="S486"/>
  <c r="R486"/>
  <c r="Q486"/>
  <c r="P486"/>
  <c r="O486"/>
  <c r="N486"/>
  <c r="M486"/>
  <c r="L486"/>
  <c r="K486"/>
  <c r="J486"/>
  <c r="I486"/>
  <c r="B485"/>
  <c r="C485"/>
  <c r="D485"/>
  <c r="E485"/>
  <c r="F485"/>
  <c r="G485"/>
  <c r="H485"/>
  <c r="T485"/>
  <c r="S485"/>
  <c r="R485"/>
  <c r="Q485"/>
  <c r="P485"/>
  <c r="O485"/>
  <c r="N485"/>
  <c r="M485"/>
  <c r="L485"/>
  <c r="K485"/>
  <c r="J485"/>
  <c r="I485"/>
  <c r="B484"/>
  <c r="C484"/>
  <c r="D484"/>
  <c r="E484"/>
  <c r="F484"/>
  <c r="G484"/>
  <c r="H484"/>
  <c r="T484"/>
  <c r="S484"/>
  <c r="R484"/>
  <c r="Q484"/>
  <c r="P484"/>
  <c r="O484"/>
  <c r="N484"/>
  <c r="M484"/>
  <c r="L484"/>
  <c r="K484"/>
  <c r="J484"/>
  <c r="I484"/>
  <c r="B483"/>
  <c r="C483"/>
  <c r="D483"/>
  <c r="E483"/>
  <c r="F483"/>
  <c r="G483"/>
  <c r="H483"/>
  <c r="T483"/>
  <c r="S483"/>
  <c r="R483"/>
  <c r="Q483"/>
  <c r="P483"/>
  <c r="O483"/>
  <c r="N483"/>
  <c r="M483"/>
  <c r="L483"/>
  <c r="K483"/>
  <c r="J483"/>
  <c r="I483"/>
  <c r="B482"/>
  <c r="C482"/>
  <c r="D482"/>
  <c r="E482"/>
  <c r="F482"/>
  <c r="G482"/>
  <c r="H482"/>
  <c r="T482"/>
  <c r="S482"/>
  <c r="R482"/>
  <c r="Q482"/>
  <c r="P482"/>
  <c r="O482"/>
  <c r="N482"/>
  <c r="M482"/>
  <c r="L482"/>
  <c r="K482"/>
  <c r="J482"/>
  <c r="I482"/>
  <c r="B481"/>
  <c r="C481"/>
  <c r="D481"/>
  <c r="E481"/>
  <c r="F481"/>
  <c r="G481"/>
  <c r="H481"/>
  <c r="T481"/>
  <c r="S481"/>
  <c r="R481"/>
  <c r="Q481"/>
  <c r="P481"/>
  <c r="O481"/>
  <c r="N481"/>
  <c r="M481"/>
  <c r="L481"/>
  <c r="K481"/>
  <c r="J481"/>
  <c r="I481"/>
  <c r="B480"/>
  <c r="C480"/>
  <c r="D480"/>
  <c r="E480"/>
  <c r="F480"/>
  <c r="G480"/>
  <c r="H480"/>
  <c r="T480"/>
  <c r="S480"/>
  <c r="R480"/>
  <c r="Q480"/>
  <c r="P480"/>
  <c r="O480"/>
  <c r="N480"/>
  <c r="M480"/>
  <c r="L480"/>
  <c r="K480"/>
  <c r="J480"/>
  <c r="I480"/>
  <c r="B479"/>
  <c r="C479"/>
  <c r="D479"/>
  <c r="E479"/>
  <c r="F479"/>
  <c r="G479"/>
  <c r="H479"/>
  <c r="T479"/>
  <c r="S479"/>
  <c r="R479"/>
  <c r="Q479"/>
  <c r="P479"/>
  <c r="O479"/>
  <c r="N479"/>
  <c r="M479"/>
  <c r="L479"/>
  <c r="K479"/>
  <c r="J479"/>
  <c r="I479"/>
  <c r="B478"/>
  <c r="C478"/>
  <c r="D478"/>
  <c r="E478"/>
  <c r="F478"/>
  <c r="G478"/>
  <c r="H478"/>
  <c r="T478"/>
  <c r="S478"/>
  <c r="R478"/>
  <c r="Q478"/>
  <c r="P478"/>
  <c r="O478"/>
  <c r="N478"/>
  <c r="M478"/>
  <c r="L478"/>
  <c r="K478"/>
  <c r="J478"/>
  <c r="I478"/>
  <c r="B477"/>
  <c r="C477"/>
  <c r="D477"/>
  <c r="E477"/>
  <c r="F477"/>
  <c r="G477"/>
  <c r="H477"/>
  <c r="T477"/>
  <c r="S477"/>
  <c r="R477"/>
  <c r="Q477"/>
  <c r="P477"/>
  <c r="O477"/>
  <c r="N477"/>
  <c r="M477"/>
  <c r="L477"/>
  <c r="K477"/>
  <c r="J477"/>
  <c r="I477"/>
  <c r="B476"/>
  <c r="C476"/>
  <c r="D476"/>
  <c r="E476"/>
  <c r="F476"/>
  <c r="G476"/>
  <c r="H476"/>
  <c r="T476"/>
  <c r="S476"/>
  <c r="R476"/>
  <c r="Q476"/>
  <c r="P476"/>
  <c r="O476"/>
  <c r="N476"/>
  <c r="M476"/>
  <c r="L476"/>
  <c r="K476"/>
  <c r="J476"/>
  <c r="I476"/>
  <c r="B475"/>
  <c r="C475"/>
  <c r="D475"/>
  <c r="E475"/>
  <c r="F475"/>
  <c r="G475"/>
  <c r="H475"/>
  <c r="T475"/>
  <c r="S475"/>
  <c r="R475"/>
  <c r="Q475"/>
  <c r="P475"/>
  <c r="O475"/>
  <c r="N475"/>
  <c r="M475"/>
  <c r="L475"/>
  <c r="K475"/>
  <c r="J475"/>
  <c r="I475"/>
  <c r="B474"/>
  <c r="C474"/>
  <c r="D474"/>
  <c r="E474"/>
  <c r="F474"/>
  <c r="G474"/>
  <c r="H474"/>
  <c r="T474"/>
  <c r="S474"/>
  <c r="R474"/>
  <c r="Q474"/>
  <c r="P474"/>
  <c r="O474"/>
  <c r="N474"/>
  <c r="M474"/>
  <c r="L474"/>
  <c r="K474"/>
  <c r="J474"/>
  <c r="I474"/>
  <c r="B473"/>
  <c r="C473"/>
  <c r="D473"/>
  <c r="E473"/>
  <c r="F473"/>
  <c r="G473"/>
  <c r="H473"/>
  <c r="T473"/>
  <c r="S473"/>
  <c r="R473"/>
  <c r="Q473"/>
  <c r="P473"/>
  <c r="O473"/>
  <c r="N473"/>
  <c r="M473"/>
  <c r="L473"/>
  <c r="K473"/>
  <c r="J473"/>
  <c r="I473"/>
  <c r="B472"/>
  <c r="C472"/>
  <c r="D472"/>
  <c r="E472"/>
  <c r="F472"/>
  <c r="G472"/>
  <c r="H472"/>
  <c r="T472"/>
  <c r="S472"/>
  <c r="R472"/>
  <c r="Q472"/>
  <c r="P472"/>
  <c r="O472"/>
  <c r="N472"/>
  <c r="M472"/>
  <c r="L472"/>
  <c r="K472"/>
  <c r="J472"/>
  <c r="I472"/>
  <c r="B471"/>
  <c r="C471"/>
  <c r="D471"/>
  <c r="E471"/>
  <c r="F471"/>
  <c r="G471"/>
  <c r="H471"/>
  <c r="T471"/>
  <c r="S471"/>
  <c r="R471"/>
  <c r="Q471"/>
  <c r="P471"/>
  <c r="O471"/>
  <c r="N471"/>
  <c r="M471"/>
  <c r="L471"/>
  <c r="K471"/>
  <c r="J471"/>
  <c r="I471"/>
  <c r="B470"/>
  <c r="C470"/>
  <c r="D470"/>
  <c r="E470"/>
  <c r="F470"/>
  <c r="G470"/>
  <c r="H470"/>
  <c r="T470"/>
  <c r="S470"/>
  <c r="R470"/>
  <c r="Q470"/>
  <c r="P470"/>
  <c r="O470"/>
  <c r="N470"/>
  <c r="M470"/>
  <c r="L470"/>
  <c r="K470"/>
  <c r="J470"/>
  <c r="I470"/>
  <c r="B469"/>
  <c r="C469"/>
  <c r="D469"/>
  <c r="E469"/>
  <c r="F469"/>
  <c r="G469"/>
  <c r="H469"/>
  <c r="T469"/>
  <c r="S469"/>
  <c r="R469"/>
  <c r="Q469"/>
  <c r="P469"/>
  <c r="O469"/>
  <c r="N469"/>
  <c r="M469"/>
  <c r="L469"/>
  <c r="K469"/>
  <c r="J469"/>
  <c r="I469"/>
  <c r="B468"/>
  <c r="C468"/>
  <c r="D468"/>
  <c r="E468"/>
  <c r="F468"/>
  <c r="G468"/>
  <c r="H468"/>
  <c r="T468"/>
  <c r="S468"/>
  <c r="R468"/>
  <c r="Q468"/>
  <c r="P468"/>
  <c r="O468"/>
  <c r="N468"/>
  <c r="M468"/>
  <c r="L468"/>
  <c r="K468"/>
  <c r="J468"/>
  <c r="I468"/>
  <c r="B467"/>
  <c r="C467"/>
  <c r="D467"/>
  <c r="E467"/>
  <c r="F467"/>
  <c r="G467"/>
  <c r="H467"/>
  <c r="T467"/>
  <c r="S467"/>
  <c r="R467"/>
  <c r="Q467"/>
  <c r="P467"/>
  <c r="O467"/>
  <c r="N467"/>
  <c r="M467"/>
  <c r="L467"/>
  <c r="K467"/>
  <c r="J467"/>
  <c r="I467"/>
  <c r="B466"/>
  <c r="C466"/>
  <c r="D466"/>
  <c r="E466"/>
  <c r="F466"/>
  <c r="G466"/>
  <c r="H466"/>
  <c r="T466"/>
  <c r="S466"/>
  <c r="R466"/>
  <c r="Q466"/>
  <c r="P466"/>
  <c r="O466"/>
  <c r="N466"/>
  <c r="M466"/>
  <c r="L466"/>
  <c r="K466"/>
  <c r="J466"/>
  <c r="I466"/>
  <c r="B465"/>
  <c r="C465"/>
  <c r="D465"/>
  <c r="E465"/>
  <c r="F465"/>
  <c r="G465"/>
  <c r="H465"/>
  <c r="T465"/>
  <c r="S465"/>
  <c r="R465"/>
  <c r="Q465"/>
  <c r="P465"/>
  <c r="O465"/>
  <c r="N465"/>
  <c r="M465"/>
  <c r="L465"/>
  <c r="K465"/>
  <c r="J465"/>
  <c r="I465"/>
  <c r="B464"/>
  <c r="C464"/>
  <c r="D464"/>
  <c r="E464"/>
  <c r="F464"/>
  <c r="G464"/>
  <c r="H464"/>
  <c r="T464"/>
  <c r="S464"/>
  <c r="R464"/>
  <c r="Q464"/>
  <c r="P464"/>
  <c r="O464"/>
  <c r="N464"/>
  <c r="M464"/>
  <c r="L464"/>
  <c r="K464"/>
  <c r="J464"/>
  <c r="I464"/>
  <c r="B463"/>
  <c r="C463"/>
  <c r="D463"/>
  <c r="E463"/>
  <c r="F463"/>
  <c r="G463"/>
  <c r="H463"/>
  <c r="T463"/>
  <c r="S463"/>
  <c r="R463"/>
  <c r="Q463"/>
  <c r="P463"/>
  <c r="O463"/>
  <c r="N463"/>
  <c r="M463"/>
  <c r="L463"/>
  <c r="K463"/>
  <c r="J463"/>
  <c r="I463"/>
  <c r="B462"/>
  <c r="C462"/>
  <c r="D462"/>
  <c r="E462"/>
  <c r="F462"/>
  <c r="G462"/>
  <c r="H462"/>
  <c r="T462"/>
  <c r="S462"/>
  <c r="R462"/>
  <c r="Q462"/>
  <c r="P462"/>
  <c r="O462"/>
  <c r="N462"/>
  <c r="M462"/>
  <c r="L462"/>
  <c r="K462"/>
  <c r="J462"/>
  <c r="I462"/>
  <c r="B461"/>
  <c r="C461"/>
  <c r="D461"/>
  <c r="E461"/>
  <c r="F461"/>
  <c r="G461"/>
  <c r="H461"/>
  <c r="T461"/>
  <c r="S461"/>
  <c r="R461"/>
  <c r="Q461"/>
  <c r="P461"/>
  <c r="O461"/>
  <c r="N461"/>
  <c r="M461"/>
  <c r="L461"/>
  <c r="K461"/>
  <c r="J461"/>
  <c r="I461"/>
  <c r="B460"/>
  <c r="C460"/>
  <c r="D460"/>
  <c r="E460"/>
  <c r="F460"/>
  <c r="G460"/>
  <c r="H460"/>
  <c r="T460"/>
  <c r="S460"/>
  <c r="R460"/>
  <c r="Q460"/>
  <c r="P460"/>
  <c r="O460"/>
  <c r="N460"/>
  <c r="M460"/>
  <c r="L460"/>
  <c r="K460"/>
  <c r="J460"/>
  <c r="I460"/>
  <c r="B459"/>
  <c r="C459"/>
  <c r="D459"/>
  <c r="E459"/>
  <c r="F459"/>
  <c r="G459"/>
  <c r="H459"/>
  <c r="X459"/>
  <c r="T459"/>
  <c r="S459"/>
  <c r="R459"/>
  <c r="Q459"/>
  <c r="P459"/>
  <c r="O459"/>
  <c r="N459"/>
  <c r="M459"/>
  <c r="L459"/>
  <c r="K459"/>
  <c r="J459"/>
  <c r="I459"/>
  <c r="B458"/>
  <c r="C458"/>
  <c r="D458"/>
  <c r="E458"/>
  <c r="F458"/>
  <c r="G458"/>
  <c r="H458"/>
  <c r="X458"/>
  <c r="T458"/>
  <c r="S458"/>
  <c r="R458"/>
  <c r="Q458"/>
  <c r="P458"/>
  <c r="O458"/>
  <c r="N458"/>
  <c r="M458"/>
  <c r="L458"/>
  <c r="K458"/>
  <c r="J458"/>
  <c r="I458"/>
  <c r="B457"/>
  <c r="C457"/>
  <c r="D457"/>
  <c r="E457"/>
  <c r="F457"/>
  <c r="G457"/>
  <c r="H457"/>
  <c r="X457"/>
  <c r="T457"/>
  <c r="S457"/>
  <c r="R457"/>
  <c r="Q457"/>
  <c r="P457"/>
  <c r="O457"/>
  <c r="N457"/>
  <c r="M457"/>
  <c r="L457"/>
  <c r="K457"/>
  <c r="J457"/>
  <c r="I457"/>
  <c r="B456"/>
  <c r="C456"/>
  <c r="D456"/>
  <c r="E456"/>
  <c r="F456"/>
  <c r="G456"/>
  <c r="H456"/>
  <c r="X456"/>
  <c r="T456"/>
  <c r="S456"/>
  <c r="R456"/>
  <c r="Q456"/>
  <c r="P456"/>
  <c r="O456"/>
  <c r="N456"/>
  <c r="M456"/>
  <c r="L456"/>
  <c r="K456"/>
  <c r="J456"/>
  <c r="I456"/>
  <c r="B455"/>
  <c r="C455"/>
  <c r="D455"/>
  <c r="E455"/>
  <c r="F455"/>
  <c r="G455"/>
  <c r="H455"/>
  <c r="X455"/>
  <c r="T455"/>
  <c r="S455"/>
  <c r="R455"/>
  <c r="Q455"/>
  <c r="P455"/>
  <c r="O455"/>
  <c r="N455"/>
  <c r="M455"/>
  <c r="L455"/>
  <c r="K455"/>
  <c r="J455"/>
  <c r="I455"/>
  <c r="B454"/>
  <c r="C454"/>
  <c r="D454"/>
  <c r="E454"/>
  <c r="F454"/>
  <c r="G454"/>
  <c r="H454"/>
  <c r="X454"/>
  <c r="T454"/>
  <c r="S454"/>
  <c r="R454"/>
  <c r="Q454"/>
  <c r="P454"/>
  <c r="O454"/>
  <c r="N454"/>
  <c r="M454"/>
  <c r="L454"/>
  <c r="K454"/>
  <c r="J454"/>
  <c r="I454"/>
  <c r="B453"/>
  <c r="C453"/>
  <c r="D453"/>
  <c r="E453"/>
  <c r="F453"/>
  <c r="G453"/>
  <c r="H453"/>
  <c r="X453"/>
  <c r="T453"/>
  <c r="S453"/>
  <c r="R453"/>
  <c r="Q453"/>
  <c r="P453"/>
  <c r="O453"/>
  <c r="N453"/>
  <c r="M453"/>
  <c r="L453"/>
  <c r="K453"/>
  <c r="J453"/>
  <c r="I453"/>
  <c r="B452"/>
  <c r="C452"/>
  <c r="D452"/>
  <c r="E452"/>
  <c r="F452"/>
  <c r="G452"/>
  <c r="H452"/>
  <c r="X452"/>
  <c r="T452"/>
  <c r="S452"/>
  <c r="R452"/>
  <c r="Q452"/>
  <c r="P452"/>
  <c r="O452"/>
  <c r="N452"/>
  <c r="M452"/>
  <c r="L452"/>
  <c r="K452"/>
  <c r="J452"/>
  <c r="I452"/>
  <c r="B451"/>
  <c r="C451"/>
  <c r="D451"/>
  <c r="E451"/>
  <c r="F451"/>
  <c r="G451"/>
  <c r="H451"/>
  <c r="X451"/>
  <c r="T451"/>
  <c r="S451"/>
  <c r="R451"/>
  <c r="Q451"/>
  <c r="P451"/>
  <c r="O451"/>
  <c r="N451"/>
  <c r="M451"/>
  <c r="L451"/>
  <c r="K451"/>
  <c r="J451"/>
  <c r="I451"/>
  <c r="B450"/>
  <c r="C450"/>
  <c r="D450"/>
  <c r="E450"/>
  <c r="F450"/>
  <c r="G450"/>
  <c r="H450"/>
  <c r="X450"/>
  <c r="T450"/>
  <c r="S450"/>
  <c r="R450"/>
  <c r="Q450"/>
  <c r="P450"/>
  <c r="O450"/>
  <c r="N450"/>
  <c r="M450"/>
  <c r="L450"/>
  <c r="K450"/>
  <c r="J450"/>
  <c r="I450"/>
  <c r="B449"/>
  <c r="C449"/>
  <c r="D449"/>
  <c r="E449"/>
  <c r="F449"/>
  <c r="G449"/>
  <c r="H449"/>
  <c r="X449"/>
  <c r="T449"/>
  <c r="S449"/>
  <c r="R449"/>
  <c r="Q449"/>
  <c r="P449"/>
  <c r="O449"/>
  <c r="N449"/>
  <c r="M449"/>
  <c r="L449"/>
  <c r="K449"/>
  <c r="J449"/>
  <c r="I449"/>
  <c r="B448"/>
  <c r="C448"/>
  <c r="D448"/>
  <c r="E448"/>
  <c r="F448"/>
  <c r="G448"/>
  <c r="H448"/>
  <c r="X448"/>
  <c r="T448"/>
  <c r="S448"/>
  <c r="R448"/>
  <c r="Q448"/>
  <c r="P448"/>
  <c r="O448"/>
  <c r="N448"/>
  <c r="M448"/>
  <c r="L448"/>
  <c r="K448"/>
  <c r="J448"/>
  <c r="I448"/>
  <c r="B447"/>
  <c r="C447"/>
  <c r="D447"/>
  <c r="E447"/>
  <c r="F447"/>
  <c r="G447"/>
  <c r="H447"/>
  <c r="X447"/>
  <c r="T447"/>
  <c r="S447"/>
  <c r="R447"/>
  <c r="Q447"/>
  <c r="P447"/>
  <c r="O447"/>
  <c r="N447"/>
  <c r="M447"/>
  <c r="L447"/>
  <c r="K447"/>
  <c r="J447"/>
  <c r="I447"/>
  <c r="B446"/>
  <c r="C446"/>
  <c r="D446"/>
  <c r="E446"/>
  <c r="F446"/>
  <c r="G446"/>
  <c r="H446"/>
  <c r="X446"/>
  <c r="T446"/>
  <c r="S446"/>
  <c r="R446"/>
  <c r="Q446"/>
  <c r="P446"/>
  <c r="O446"/>
  <c r="N446"/>
  <c r="M446"/>
  <c r="L446"/>
  <c r="K446"/>
  <c r="J446"/>
  <c r="I446"/>
  <c r="B445"/>
  <c r="C445"/>
  <c r="D445"/>
  <c r="E445"/>
  <c r="F445"/>
  <c r="G445"/>
  <c r="H445"/>
  <c r="X445"/>
  <c r="T445"/>
  <c r="S445"/>
  <c r="R445"/>
  <c r="Q445"/>
  <c r="P445"/>
  <c r="O445"/>
  <c r="N445"/>
  <c r="M445"/>
  <c r="L445"/>
  <c r="K445"/>
  <c r="J445"/>
  <c r="I445"/>
  <c r="B444"/>
  <c r="C444"/>
  <c r="D444"/>
  <c r="E444"/>
  <c r="F444"/>
  <c r="G444"/>
  <c r="H444"/>
  <c r="X444"/>
  <c r="T444"/>
  <c r="S444"/>
  <c r="R444"/>
  <c r="Q444"/>
  <c r="P444"/>
  <c r="O444"/>
  <c r="N444"/>
  <c r="M444"/>
  <c r="L444"/>
  <c r="K444"/>
  <c r="J444"/>
  <c r="I444"/>
  <c r="B443"/>
  <c r="C443"/>
  <c r="D443"/>
  <c r="E443"/>
  <c r="F443"/>
  <c r="G443"/>
  <c r="H443"/>
  <c r="X443"/>
  <c r="T443"/>
  <c r="S443"/>
  <c r="R443"/>
  <c r="Q443"/>
  <c r="P443"/>
  <c r="O443"/>
  <c r="N443"/>
  <c r="M443"/>
  <c r="L443"/>
  <c r="K443"/>
  <c r="J443"/>
  <c r="I443"/>
  <c r="B442"/>
  <c r="C442"/>
  <c r="D442"/>
  <c r="E442"/>
  <c r="F442"/>
  <c r="G442"/>
  <c r="H442"/>
  <c r="X442"/>
  <c r="T442"/>
  <c r="S442"/>
  <c r="R442"/>
  <c r="Q442"/>
  <c r="P442"/>
  <c r="O442"/>
  <c r="N442"/>
  <c r="M442"/>
  <c r="L442"/>
  <c r="K442"/>
  <c r="J442"/>
  <c r="I442"/>
  <c r="B441"/>
  <c r="C441"/>
  <c r="D441"/>
  <c r="E441"/>
  <c r="F441"/>
  <c r="G441"/>
  <c r="H441"/>
  <c r="X441"/>
  <c r="T441"/>
  <c r="S441"/>
  <c r="R441"/>
  <c r="Q441"/>
  <c r="P441"/>
  <c r="O441"/>
  <c r="N441"/>
  <c r="M441"/>
  <c r="L441"/>
  <c r="K441"/>
  <c r="J441"/>
  <c r="I441"/>
  <c r="B440"/>
  <c r="C440"/>
  <c r="D440"/>
  <c r="E440"/>
  <c r="F440"/>
  <c r="G440"/>
  <c r="H440"/>
  <c r="X440"/>
  <c r="T440"/>
  <c r="S440"/>
  <c r="R440"/>
  <c r="Q440"/>
  <c r="P440"/>
  <c r="O440"/>
  <c r="N440"/>
  <c r="M440"/>
  <c r="L440"/>
  <c r="K440"/>
  <c r="J440"/>
  <c r="I440"/>
  <c r="B439"/>
  <c r="C439"/>
  <c r="D439"/>
  <c r="E439"/>
  <c r="F439"/>
  <c r="G439"/>
  <c r="H439"/>
  <c r="X439"/>
  <c r="T439"/>
  <c r="S439"/>
  <c r="R439"/>
  <c r="Q439"/>
  <c r="P439"/>
  <c r="O439"/>
  <c r="N439"/>
  <c r="M439"/>
  <c r="L439"/>
  <c r="K439"/>
  <c r="J439"/>
  <c r="I439"/>
  <c r="B438"/>
  <c r="C438"/>
  <c r="D438"/>
  <c r="E438"/>
  <c r="F438"/>
  <c r="G438"/>
  <c r="H438"/>
  <c r="X438"/>
  <c r="T438"/>
  <c r="S438"/>
  <c r="R438"/>
  <c r="Q438"/>
  <c r="P438"/>
  <c r="O438"/>
  <c r="N438"/>
  <c r="M438"/>
  <c r="L438"/>
  <c r="K438"/>
  <c r="J438"/>
  <c r="I438"/>
  <c r="B437"/>
  <c r="C437"/>
  <c r="D437"/>
  <c r="E437"/>
  <c r="F437"/>
  <c r="G437"/>
  <c r="H437"/>
  <c r="X437"/>
  <c r="T437"/>
  <c r="S437"/>
  <c r="R437"/>
  <c r="Q437"/>
  <c r="P437"/>
  <c r="O437"/>
  <c r="N437"/>
  <c r="M437"/>
  <c r="L437"/>
  <c r="K437"/>
  <c r="J437"/>
  <c r="I437"/>
  <c r="B436"/>
  <c r="C436"/>
  <c r="D436"/>
  <c r="E436"/>
  <c r="F436"/>
  <c r="G436"/>
  <c r="H436"/>
  <c r="X436"/>
  <c r="T436"/>
  <c r="S436"/>
  <c r="R436"/>
  <c r="Q436"/>
  <c r="P436"/>
  <c r="O436"/>
  <c r="N436"/>
  <c r="M436"/>
  <c r="L436"/>
  <c r="K436"/>
  <c r="J436"/>
  <c r="I436"/>
  <c r="B435"/>
  <c r="C435"/>
  <c r="D435"/>
  <c r="E435"/>
  <c r="F435"/>
  <c r="G435"/>
  <c r="H435"/>
  <c r="X435"/>
  <c r="T435"/>
  <c r="S435"/>
  <c r="R435"/>
  <c r="Q435"/>
  <c r="P435"/>
  <c r="O435"/>
  <c r="N435"/>
  <c r="M435"/>
  <c r="L435"/>
  <c r="K435"/>
  <c r="J435"/>
  <c r="I435"/>
  <c r="B434"/>
  <c r="C434"/>
  <c r="D434"/>
  <c r="E434"/>
  <c r="F434"/>
  <c r="G434"/>
  <c r="H434"/>
  <c r="X434"/>
  <c r="T434"/>
  <c r="S434"/>
  <c r="R434"/>
  <c r="Q434"/>
  <c r="P434"/>
  <c r="O434"/>
  <c r="N434"/>
  <c r="M434"/>
  <c r="L434"/>
  <c r="K434"/>
  <c r="J434"/>
  <c r="I434"/>
  <c r="B433"/>
  <c r="C433"/>
  <c r="D433"/>
  <c r="E433"/>
  <c r="F433"/>
  <c r="G433"/>
  <c r="H433"/>
  <c r="X433"/>
  <c r="T433"/>
  <c r="S433"/>
  <c r="R433"/>
  <c r="Q433"/>
  <c r="P433"/>
  <c r="O433"/>
  <c r="N433"/>
  <c r="M433"/>
  <c r="L433"/>
  <c r="K433"/>
  <c r="J433"/>
  <c r="I433"/>
  <c r="B432"/>
  <c r="C432"/>
  <c r="D432"/>
  <c r="E432"/>
  <c r="F432"/>
  <c r="G432"/>
  <c r="H432"/>
  <c r="X432"/>
  <c r="T432"/>
  <c r="S432"/>
  <c r="R432"/>
  <c r="Q432"/>
  <c r="P432"/>
  <c r="O432"/>
  <c r="N432"/>
  <c r="M432"/>
  <c r="L432"/>
  <c r="K432"/>
  <c r="J432"/>
  <c r="I432"/>
  <c r="B431"/>
  <c r="C431"/>
  <c r="D431"/>
  <c r="E431"/>
  <c r="F431"/>
  <c r="G431"/>
  <c r="H431"/>
  <c r="X431"/>
  <c r="T431"/>
  <c r="S431"/>
  <c r="R431"/>
  <c r="Q431"/>
  <c r="P431"/>
  <c r="O431"/>
  <c r="N431"/>
  <c r="M431"/>
  <c r="L431"/>
  <c r="K431"/>
  <c r="J431"/>
  <c r="I431"/>
  <c r="B430"/>
  <c r="C430"/>
  <c r="D430"/>
  <c r="E430"/>
  <c r="F430"/>
  <c r="G430"/>
  <c r="H430"/>
  <c r="X430"/>
  <c r="T430"/>
  <c r="S430"/>
  <c r="R430"/>
  <c r="Q430"/>
  <c r="P430"/>
  <c r="O430"/>
  <c r="N430"/>
  <c r="M430"/>
  <c r="L430"/>
  <c r="K430"/>
  <c r="J430"/>
  <c r="I430"/>
  <c r="B429"/>
  <c r="C429"/>
  <c r="D429"/>
  <c r="E429"/>
  <c r="F429"/>
  <c r="G429"/>
  <c r="H429"/>
  <c r="X429"/>
  <c r="T429"/>
  <c r="S429"/>
  <c r="R429"/>
  <c r="Q429"/>
  <c r="P429"/>
  <c r="O429"/>
  <c r="N429"/>
  <c r="M429"/>
  <c r="L429"/>
  <c r="K429"/>
  <c r="J429"/>
  <c r="I429"/>
  <c r="B428"/>
  <c r="C428"/>
  <c r="D428"/>
  <c r="E428"/>
  <c r="F428"/>
  <c r="G428"/>
  <c r="H428"/>
  <c r="X428"/>
  <c r="T428"/>
  <c r="S428"/>
  <c r="R428"/>
  <c r="Q428"/>
  <c r="P428"/>
  <c r="O428"/>
  <c r="N428"/>
  <c r="M428"/>
  <c r="L428"/>
  <c r="K428"/>
  <c r="J428"/>
  <c r="I428"/>
  <c r="B427"/>
  <c r="C427"/>
  <c r="D427"/>
  <c r="E427"/>
  <c r="F427"/>
  <c r="G427"/>
  <c r="H427"/>
  <c r="X427"/>
  <c r="T427"/>
  <c r="S427"/>
  <c r="R427"/>
  <c r="Q427"/>
  <c r="P427"/>
  <c r="O427"/>
  <c r="N427"/>
  <c r="M427"/>
  <c r="L427"/>
  <c r="K427"/>
  <c r="J427"/>
  <c r="I427"/>
  <c r="B426"/>
  <c r="C426"/>
  <c r="D426"/>
  <c r="E426"/>
  <c r="F426"/>
  <c r="G426"/>
  <c r="H426"/>
  <c r="X426"/>
  <c r="T426"/>
  <c r="S426"/>
  <c r="R426"/>
  <c r="Q426"/>
  <c r="P426"/>
  <c r="O426"/>
  <c r="N426"/>
  <c r="M426"/>
  <c r="L426"/>
  <c r="K426"/>
  <c r="J426"/>
  <c r="I426"/>
  <c r="B425"/>
  <c r="C425"/>
  <c r="D425"/>
  <c r="E425"/>
  <c r="F425"/>
  <c r="G425"/>
  <c r="H425"/>
  <c r="X425"/>
  <c r="T425"/>
  <c r="S425"/>
  <c r="R425"/>
  <c r="Q425"/>
  <c r="P425"/>
  <c r="O425"/>
  <c r="N425"/>
  <c r="M425"/>
  <c r="L425"/>
  <c r="K425"/>
  <c r="J425"/>
  <c r="I425"/>
  <c r="B424"/>
  <c r="C424"/>
  <c r="D424"/>
  <c r="E424"/>
  <c r="F424"/>
  <c r="G424"/>
  <c r="H424"/>
  <c r="X424"/>
  <c r="T424"/>
  <c r="S424"/>
  <c r="R424"/>
  <c r="Q424"/>
  <c r="P424"/>
  <c r="O424"/>
  <c r="N424"/>
  <c r="M424"/>
  <c r="L424"/>
  <c r="K424"/>
  <c r="J424"/>
  <c r="I424"/>
  <c r="B423"/>
  <c r="C423"/>
  <c r="D423"/>
  <c r="E423"/>
  <c r="F423"/>
  <c r="G423"/>
  <c r="H423"/>
  <c r="X423"/>
  <c r="T423"/>
  <c r="S423"/>
  <c r="R423"/>
  <c r="Q423"/>
  <c r="P423"/>
  <c r="O423"/>
  <c r="N423"/>
  <c r="M423"/>
  <c r="L423"/>
  <c r="K423"/>
  <c r="J423"/>
  <c r="I423"/>
  <c r="B422"/>
  <c r="C422"/>
  <c r="D422"/>
  <c r="E422"/>
  <c r="F422"/>
  <c r="G422"/>
  <c r="H422"/>
  <c r="X422"/>
  <c r="T422"/>
  <c r="S422"/>
  <c r="R422"/>
  <c r="Q422"/>
  <c r="P422"/>
  <c r="O422"/>
  <c r="N422"/>
  <c r="M422"/>
  <c r="L422"/>
  <c r="K422"/>
  <c r="J422"/>
  <c r="I422"/>
  <c r="B421"/>
  <c r="C421"/>
  <c r="D421"/>
  <c r="E421"/>
  <c r="F421"/>
  <c r="G421"/>
  <c r="H421"/>
  <c r="X421"/>
  <c r="T421"/>
  <c r="S421"/>
  <c r="R421"/>
  <c r="Q421"/>
  <c r="P421"/>
  <c r="O421"/>
  <c r="N421"/>
  <c r="M421"/>
  <c r="L421"/>
  <c r="K421"/>
  <c r="J421"/>
  <c r="I421"/>
  <c r="B420"/>
  <c r="C420"/>
  <c r="D420"/>
  <c r="E420"/>
  <c r="F420"/>
  <c r="G420"/>
  <c r="H420"/>
  <c r="X420"/>
  <c r="T420"/>
  <c r="S420"/>
  <c r="R420"/>
  <c r="Q420"/>
  <c r="P420"/>
  <c r="O420"/>
  <c r="N420"/>
  <c r="M420"/>
  <c r="L420"/>
  <c r="K420"/>
  <c r="J420"/>
  <c r="I420"/>
  <c r="B419"/>
  <c r="C419"/>
  <c r="D419"/>
  <c r="E419"/>
  <c r="F419"/>
  <c r="G419"/>
  <c r="H419"/>
  <c r="X419"/>
  <c r="T419"/>
  <c r="S419"/>
  <c r="R419"/>
  <c r="Q419"/>
  <c r="P419"/>
  <c r="O419"/>
  <c r="N419"/>
  <c r="M419"/>
  <c r="L419"/>
  <c r="K419"/>
  <c r="J419"/>
  <c r="I419"/>
  <c r="B418"/>
  <c r="C418"/>
  <c r="D418"/>
  <c r="E418"/>
  <c r="F418"/>
  <c r="G418"/>
  <c r="H418"/>
  <c r="X418"/>
  <c r="T418"/>
  <c r="S418"/>
  <c r="R418"/>
  <c r="Q418"/>
  <c r="P418"/>
  <c r="O418"/>
  <c r="N418"/>
  <c r="M418"/>
  <c r="L418"/>
  <c r="K418"/>
  <c r="J418"/>
  <c r="I418"/>
  <c r="B417"/>
  <c r="C417"/>
  <c r="D417"/>
  <c r="E417"/>
  <c r="F417"/>
  <c r="G417"/>
  <c r="H417"/>
  <c r="X417"/>
  <c r="T417"/>
  <c r="S417"/>
  <c r="R417"/>
  <c r="Q417"/>
  <c r="P417"/>
  <c r="O417"/>
  <c r="N417"/>
  <c r="M417"/>
  <c r="L417"/>
  <c r="K417"/>
  <c r="J417"/>
  <c r="I417"/>
  <c r="B416"/>
  <c r="C416"/>
  <c r="D416"/>
  <c r="E416"/>
  <c r="F416"/>
  <c r="G416"/>
  <c r="H416"/>
  <c r="X416"/>
  <c r="T416"/>
  <c r="S416"/>
  <c r="R416"/>
  <c r="Q416"/>
  <c r="P416"/>
  <c r="O416"/>
  <c r="N416"/>
  <c r="M416"/>
  <c r="L416"/>
  <c r="K416"/>
  <c r="J416"/>
  <c r="I416"/>
  <c r="B415"/>
  <c r="C415"/>
  <c r="D415"/>
  <c r="E415"/>
  <c r="F415"/>
  <c r="G415"/>
  <c r="H415"/>
  <c r="X415"/>
  <c r="T415"/>
  <c r="S415"/>
  <c r="R415"/>
  <c r="Q415"/>
  <c r="P415"/>
  <c r="O415"/>
  <c r="N415"/>
  <c r="M415"/>
  <c r="L415"/>
  <c r="K415"/>
  <c r="J415"/>
  <c r="I415"/>
  <c r="B414"/>
  <c r="C414"/>
  <c r="D414"/>
  <c r="E414"/>
  <c r="F414"/>
  <c r="G414"/>
  <c r="H414"/>
  <c r="X414"/>
  <c r="T414"/>
  <c r="S414"/>
  <c r="R414"/>
  <c r="Q414"/>
  <c r="P414"/>
  <c r="O414"/>
  <c r="N414"/>
  <c r="M414"/>
  <c r="L414"/>
  <c r="K414"/>
  <c r="J414"/>
  <c r="I414"/>
  <c r="B413"/>
  <c r="C413"/>
  <c r="D413"/>
  <c r="E413"/>
  <c r="F413"/>
  <c r="G413"/>
  <c r="H413"/>
  <c r="X413"/>
  <c r="T413"/>
  <c r="S413"/>
  <c r="R413"/>
  <c r="Q413"/>
  <c r="P413"/>
  <c r="O413"/>
  <c r="N413"/>
  <c r="M413"/>
  <c r="L413"/>
  <c r="K413"/>
  <c r="J413"/>
  <c r="I413"/>
  <c r="B412"/>
  <c r="C412"/>
  <c r="D412"/>
  <c r="E412"/>
  <c r="F412"/>
  <c r="G412"/>
  <c r="H412"/>
  <c r="X412"/>
  <c r="T412"/>
  <c r="S412"/>
  <c r="R412"/>
  <c r="Q412"/>
  <c r="P412"/>
  <c r="O412"/>
  <c r="N412"/>
  <c r="M412"/>
  <c r="L412"/>
  <c r="K412"/>
  <c r="J412"/>
  <c r="I412"/>
  <c r="B411"/>
  <c r="C411"/>
  <c r="D411"/>
  <c r="E411"/>
  <c r="F411"/>
  <c r="G411"/>
  <c r="H411"/>
  <c r="X411"/>
  <c r="T411"/>
  <c r="S411"/>
  <c r="R411"/>
  <c r="Q411"/>
  <c r="P411"/>
  <c r="O411"/>
  <c r="N411"/>
  <c r="M411"/>
  <c r="L411"/>
  <c r="K411"/>
  <c r="J411"/>
  <c r="I411"/>
  <c r="B410"/>
  <c r="C410"/>
  <c r="D410"/>
  <c r="E410"/>
  <c r="F410"/>
  <c r="G410"/>
  <c r="H410"/>
  <c r="X410"/>
  <c r="T410"/>
  <c r="S410"/>
  <c r="R410"/>
  <c r="Q410"/>
  <c r="P410"/>
  <c r="O410"/>
  <c r="N410"/>
  <c r="M410"/>
  <c r="L410"/>
  <c r="K410"/>
  <c r="J410"/>
  <c r="I410"/>
  <c r="B409"/>
  <c r="C409"/>
  <c r="D409"/>
  <c r="E409"/>
  <c r="F409"/>
  <c r="G409"/>
  <c r="H409"/>
  <c r="X409"/>
  <c r="T409"/>
  <c r="S409"/>
  <c r="R409"/>
  <c r="Q409"/>
  <c r="P409"/>
  <c r="O409"/>
  <c r="N409"/>
  <c r="M409"/>
  <c r="L409"/>
  <c r="K409"/>
  <c r="J409"/>
  <c r="I409"/>
  <c r="B408"/>
  <c r="C408"/>
  <c r="D408"/>
  <c r="E408"/>
  <c r="F408"/>
  <c r="G408"/>
  <c r="H408"/>
  <c r="X408"/>
  <c r="T408"/>
  <c r="S408"/>
  <c r="R408"/>
  <c r="Q408"/>
  <c r="P408"/>
  <c r="O408"/>
  <c r="N408"/>
  <c r="M408"/>
  <c r="L408"/>
  <c r="K408"/>
  <c r="J408"/>
  <c r="I408"/>
  <c r="B407"/>
  <c r="C407"/>
  <c r="D407"/>
  <c r="E407"/>
  <c r="F407"/>
  <c r="G407"/>
  <c r="H407"/>
  <c r="X407"/>
  <c r="T407"/>
  <c r="S407"/>
  <c r="R407"/>
  <c r="Q407"/>
  <c r="P407"/>
  <c r="O407"/>
  <c r="N407"/>
  <c r="M407"/>
  <c r="L407"/>
  <c r="K407"/>
  <c r="J407"/>
  <c r="I407"/>
  <c r="B406"/>
  <c r="C406"/>
  <c r="D406"/>
  <c r="E406"/>
  <c r="F406"/>
  <c r="G406"/>
  <c r="H406"/>
  <c r="X406"/>
  <c r="T406"/>
  <c r="S406"/>
  <c r="R406"/>
  <c r="Q406"/>
  <c r="P406"/>
  <c r="O406"/>
  <c r="N406"/>
  <c r="M406"/>
  <c r="L406"/>
  <c r="K406"/>
  <c r="J406"/>
  <c r="I406"/>
  <c r="B405"/>
  <c r="C405"/>
  <c r="D405"/>
  <c r="E405"/>
  <c r="F405"/>
  <c r="G405"/>
  <c r="H405"/>
  <c r="X405"/>
  <c r="T405"/>
  <c r="S405"/>
  <c r="R405"/>
  <c r="Q405"/>
  <c r="P405"/>
  <c r="O405"/>
  <c r="N405"/>
  <c r="M405"/>
  <c r="L405"/>
  <c r="K405"/>
  <c r="J405"/>
  <c r="I405"/>
  <c r="B404"/>
  <c r="C404"/>
  <c r="D404"/>
  <c r="E404"/>
  <c r="F404"/>
  <c r="G404"/>
  <c r="H404"/>
  <c r="X404"/>
  <c r="T404"/>
  <c r="S404"/>
  <c r="R404"/>
  <c r="Q404"/>
  <c r="P404"/>
  <c r="O404"/>
  <c r="N404"/>
  <c r="M404"/>
  <c r="L404"/>
  <c r="K404"/>
  <c r="J404"/>
  <c r="I404"/>
  <c r="B403"/>
  <c r="C403"/>
  <c r="D403"/>
  <c r="E403"/>
  <c r="F403"/>
  <c r="G403"/>
  <c r="H403"/>
  <c r="X403"/>
  <c r="T403"/>
  <c r="S403"/>
  <c r="R403"/>
  <c r="Q403"/>
  <c r="P403"/>
  <c r="O403"/>
  <c r="N403"/>
  <c r="M403"/>
  <c r="L403"/>
  <c r="K403"/>
  <c r="J403"/>
  <c r="I403"/>
  <c r="B402"/>
  <c r="C402"/>
  <c r="D402"/>
  <c r="E402"/>
  <c r="F402"/>
  <c r="G402"/>
  <c r="H402"/>
  <c r="X402"/>
  <c r="T402"/>
  <c r="S402"/>
  <c r="R402"/>
  <c r="Q402"/>
  <c r="P402"/>
  <c r="O402"/>
  <c r="N402"/>
  <c r="M402"/>
  <c r="L402"/>
  <c r="K402"/>
  <c r="J402"/>
  <c r="I402"/>
  <c r="B401"/>
  <c r="C401"/>
  <c r="D401"/>
  <c r="E401"/>
  <c r="F401"/>
  <c r="G401"/>
  <c r="H401"/>
  <c r="X401"/>
  <c r="T401"/>
  <c r="S401"/>
  <c r="R401"/>
  <c r="Q401"/>
  <c r="P401"/>
  <c r="O401"/>
  <c r="N401"/>
  <c r="M401"/>
  <c r="L401"/>
  <c r="K401"/>
  <c r="J401"/>
  <c r="I401"/>
  <c r="B400"/>
  <c r="C400"/>
  <c r="D400"/>
  <c r="E400"/>
  <c r="F400"/>
  <c r="G400"/>
  <c r="H400"/>
  <c r="X400"/>
  <c r="T400"/>
  <c r="S400"/>
  <c r="R400"/>
  <c r="Q400"/>
  <c r="P400"/>
  <c r="O400"/>
  <c r="N400"/>
  <c r="M400"/>
  <c r="L400"/>
  <c r="K400"/>
  <c r="J400"/>
  <c r="I400"/>
  <c r="B399"/>
  <c r="C399"/>
  <c r="D399"/>
  <c r="E399"/>
  <c r="F399"/>
  <c r="G399"/>
  <c r="H399"/>
  <c r="X399"/>
  <c r="T399"/>
  <c r="S399"/>
  <c r="R399"/>
  <c r="Q399"/>
  <c r="P399"/>
  <c r="O399"/>
  <c r="N399"/>
  <c r="M399"/>
  <c r="L399"/>
  <c r="K399"/>
  <c r="J399"/>
  <c r="I399"/>
  <c r="B398"/>
  <c r="C398"/>
  <c r="D398"/>
  <c r="E398"/>
  <c r="F398"/>
  <c r="G398"/>
  <c r="H398"/>
  <c r="X398"/>
  <c r="T398"/>
  <c r="S398"/>
  <c r="R398"/>
  <c r="Q398"/>
  <c r="P398"/>
  <c r="O398"/>
  <c r="N398"/>
  <c r="M398"/>
  <c r="L398"/>
  <c r="K398"/>
  <c r="J398"/>
  <c r="I398"/>
  <c r="B397"/>
  <c r="C397"/>
  <c r="D397"/>
  <c r="E397"/>
  <c r="F397"/>
  <c r="G397"/>
  <c r="H397"/>
  <c r="X397"/>
  <c r="T397"/>
  <c r="S397"/>
  <c r="R397"/>
  <c r="Q397"/>
  <c r="P397"/>
  <c r="O397"/>
  <c r="N397"/>
  <c r="M397"/>
  <c r="L397"/>
  <c r="K397"/>
  <c r="J397"/>
  <c r="I397"/>
  <c r="B396"/>
  <c r="C396"/>
  <c r="D396"/>
  <c r="E396"/>
  <c r="F396"/>
  <c r="G396"/>
  <c r="H396"/>
  <c r="X396"/>
  <c r="T396"/>
  <c r="S396"/>
  <c r="R396"/>
  <c r="Q396"/>
  <c r="P396"/>
  <c r="O396"/>
  <c r="N396"/>
  <c r="M396"/>
  <c r="L396"/>
  <c r="K396"/>
  <c r="J396"/>
  <c r="I396"/>
  <c r="B395"/>
  <c r="C395"/>
  <c r="D395"/>
  <c r="E395"/>
  <c r="F395"/>
  <c r="G395"/>
  <c r="H395"/>
  <c r="X395"/>
  <c r="T395"/>
  <c r="S395"/>
  <c r="R395"/>
  <c r="Q395"/>
  <c r="P395"/>
  <c r="O395"/>
  <c r="N395"/>
  <c r="M395"/>
  <c r="L395"/>
  <c r="K395"/>
  <c r="J395"/>
  <c r="I395"/>
  <c r="B394"/>
  <c r="C394"/>
  <c r="D394"/>
  <c r="E394"/>
  <c r="F394"/>
  <c r="G394"/>
  <c r="H394"/>
  <c r="X394"/>
  <c r="T394"/>
  <c r="S394"/>
  <c r="R394"/>
  <c r="Q394"/>
  <c r="P394"/>
  <c r="O394"/>
  <c r="N394"/>
  <c r="M394"/>
  <c r="L394"/>
  <c r="K394"/>
  <c r="J394"/>
  <c r="I394"/>
  <c r="B393"/>
  <c r="C393"/>
  <c r="D393"/>
  <c r="E393"/>
  <c r="F393"/>
  <c r="G393"/>
  <c r="H393"/>
  <c r="X393"/>
  <c r="T393"/>
  <c r="S393"/>
  <c r="R393"/>
  <c r="Q393"/>
  <c r="P393"/>
  <c r="O393"/>
  <c r="N393"/>
  <c r="M393"/>
  <c r="L393"/>
  <c r="K393"/>
  <c r="J393"/>
  <c r="I393"/>
  <c r="B392"/>
  <c r="C392"/>
  <c r="D392"/>
  <c r="E392"/>
  <c r="F392"/>
  <c r="G392"/>
  <c r="H392"/>
  <c r="X392"/>
  <c r="T392"/>
  <c r="S392"/>
  <c r="R392"/>
  <c r="Q392"/>
  <c r="P392"/>
  <c r="O392"/>
  <c r="N392"/>
  <c r="M392"/>
  <c r="L392"/>
  <c r="K392"/>
  <c r="J392"/>
  <c r="I392"/>
  <c r="B391"/>
  <c r="C391"/>
  <c r="D391"/>
  <c r="E391"/>
  <c r="F391"/>
  <c r="G391"/>
  <c r="H391"/>
  <c r="X391"/>
  <c r="T391"/>
  <c r="S391"/>
  <c r="R391"/>
  <c r="Q391"/>
  <c r="P391"/>
  <c r="O391"/>
  <c r="N391"/>
  <c r="M391"/>
  <c r="L391"/>
  <c r="K391"/>
  <c r="J391"/>
  <c r="I391"/>
  <c r="B390"/>
  <c r="C390"/>
  <c r="D390"/>
  <c r="E390"/>
  <c r="F390"/>
  <c r="G390"/>
  <c r="H390"/>
  <c r="X390"/>
  <c r="T390"/>
  <c r="S390"/>
  <c r="R390"/>
  <c r="Q390"/>
  <c r="P390"/>
  <c r="O390"/>
  <c r="N390"/>
  <c r="M390"/>
  <c r="L390"/>
  <c r="K390"/>
  <c r="J390"/>
  <c r="I390"/>
  <c r="B389"/>
  <c r="C389"/>
  <c r="D389"/>
  <c r="E389"/>
  <c r="F389"/>
  <c r="G389"/>
  <c r="H389"/>
  <c r="X389"/>
  <c r="T389"/>
  <c r="S389"/>
  <c r="R389"/>
  <c r="Q389"/>
  <c r="P389"/>
  <c r="O389"/>
  <c r="N389"/>
  <c r="M389"/>
  <c r="L389"/>
  <c r="K389"/>
  <c r="J389"/>
  <c r="I389"/>
  <c r="B388"/>
  <c r="C388"/>
  <c r="D388"/>
  <c r="E388"/>
  <c r="F388"/>
  <c r="G388"/>
  <c r="H388"/>
  <c r="X388"/>
  <c r="T388"/>
  <c r="S388"/>
  <c r="R388"/>
  <c r="Q388"/>
  <c r="P388"/>
  <c r="O388"/>
  <c r="N388"/>
  <c r="M388"/>
  <c r="L388"/>
  <c r="K388"/>
  <c r="J388"/>
  <c r="I388"/>
  <c r="B387"/>
  <c r="C387"/>
  <c r="D387"/>
  <c r="E387"/>
  <c r="F387"/>
  <c r="G387"/>
  <c r="H387"/>
  <c r="X387"/>
  <c r="T387"/>
  <c r="S387"/>
  <c r="R387"/>
  <c r="Q387"/>
  <c r="P387"/>
  <c r="O387"/>
  <c r="N387"/>
  <c r="M387"/>
  <c r="L387"/>
  <c r="K387"/>
  <c r="J387"/>
  <c r="I387"/>
  <c r="B386"/>
  <c r="C386"/>
  <c r="D386"/>
  <c r="E386"/>
  <c r="F386"/>
  <c r="G386"/>
  <c r="H386"/>
  <c r="X386"/>
  <c r="T386"/>
  <c r="S386"/>
  <c r="R386"/>
  <c r="Q386"/>
  <c r="P386"/>
  <c r="O386"/>
  <c r="N386"/>
  <c r="M386"/>
  <c r="L386"/>
  <c r="K386"/>
  <c r="J386"/>
  <c r="I386"/>
  <c r="B385"/>
  <c r="C385"/>
  <c r="D385"/>
  <c r="E385"/>
  <c r="F385"/>
  <c r="G385"/>
  <c r="H385"/>
  <c r="X385"/>
  <c r="T385"/>
  <c r="S385"/>
  <c r="R385"/>
  <c r="Q385"/>
  <c r="P385"/>
  <c r="O385"/>
  <c r="N385"/>
  <c r="M385"/>
  <c r="L385"/>
  <c r="K385"/>
  <c r="J385"/>
  <c r="I385"/>
  <c r="B384"/>
  <c r="C384"/>
  <c r="D384"/>
  <c r="E384"/>
  <c r="F384"/>
  <c r="G384"/>
  <c r="H384"/>
  <c r="X384"/>
  <c r="T384"/>
  <c r="S384"/>
  <c r="R384"/>
  <c r="Q384"/>
  <c r="P384"/>
  <c r="O384"/>
  <c r="N384"/>
  <c r="M384"/>
  <c r="L384"/>
  <c r="K384"/>
  <c r="J384"/>
  <c r="I384"/>
  <c r="B383"/>
  <c r="C383"/>
  <c r="D383"/>
  <c r="E383"/>
  <c r="F383"/>
  <c r="G383"/>
  <c r="H383"/>
  <c r="X383"/>
  <c r="T383"/>
  <c r="S383"/>
  <c r="R383"/>
  <c r="Q383"/>
  <c r="P383"/>
  <c r="O383"/>
  <c r="N383"/>
  <c r="M383"/>
  <c r="L383"/>
  <c r="K383"/>
  <c r="J383"/>
  <c r="I383"/>
  <c r="B382"/>
  <c r="C382"/>
  <c r="D382"/>
  <c r="E382"/>
  <c r="F382"/>
  <c r="G382"/>
  <c r="H382"/>
  <c r="X382"/>
  <c r="T382"/>
  <c r="S382"/>
  <c r="R382"/>
  <c r="Q382"/>
  <c r="P382"/>
  <c r="O382"/>
  <c r="N382"/>
  <c r="M382"/>
  <c r="L382"/>
  <c r="K382"/>
  <c r="J382"/>
  <c r="I382"/>
  <c r="B381"/>
  <c r="C381"/>
  <c r="D381"/>
  <c r="E381"/>
  <c r="F381"/>
  <c r="G381"/>
  <c r="H381"/>
  <c r="X381"/>
  <c r="T381"/>
  <c r="S381"/>
  <c r="R381"/>
  <c r="Q381"/>
  <c r="P381"/>
  <c r="O381"/>
  <c r="N381"/>
  <c r="M381"/>
  <c r="L381"/>
  <c r="K381"/>
  <c r="J381"/>
  <c r="I381"/>
  <c r="B380"/>
  <c r="C380"/>
  <c r="D380"/>
  <c r="E380"/>
  <c r="F380"/>
  <c r="G380"/>
  <c r="H380"/>
  <c r="X380"/>
  <c r="T380"/>
  <c r="S380"/>
  <c r="R380"/>
  <c r="Q380"/>
  <c r="P380"/>
  <c r="O380"/>
  <c r="N380"/>
  <c r="M380"/>
  <c r="L380"/>
  <c r="K380"/>
  <c r="J380"/>
  <c r="I380"/>
  <c r="B379"/>
  <c r="C379"/>
  <c r="D379"/>
  <c r="E379"/>
  <c r="F379"/>
  <c r="G379"/>
  <c r="H379"/>
  <c r="X379"/>
  <c r="T379"/>
  <c r="S379"/>
  <c r="R379"/>
  <c r="Q379"/>
  <c r="P379"/>
  <c r="O379"/>
  <c r="N379"/>
  <c r="M379"/>
  <c r="L379"/>
  <c r="K379"/>
  <c r="J379"/>
  <c r="I379"/>
  <c r="B378"/>
  <c r="C378"/>
  <c r="D378"/>
  <c r="E378"/>
  <c r="F378"/>
  <c r="G378"/>
  <c r="H378"/>
  <c r="X378"/>
  <c r="T378"/>
  <c r="S378"/>
  <c r="R378"/>
  <c r="Q378"/>
  <c r="P378"/>
  <c r="O378"/>
  <c r="N378"/>
  <c r="M378"/>
  <c r="L378"/>
  <c r="K378"/>
  <c r="J378"/>
  <c r="I378"/>
  <c r="B377"/>
  <c r="C377"/>
  <c r="D377"/>
  <c r="E377"/>
  <c r="F377"/>
  <c r="G377"/>
  <c r="H377"/>
  <c r="X377"/>
  <c r="T377"/>
  <c r="S377"/>
  <c r="R377"/>
  <c r="Q377"/>
  <c r="P377"/>
  <c r="O377"/>
  <c r="N377"/>
  <c r="M377"/>
  <c r="L377"/>
  <c r="K377"/>
  <c r="J377"/>
  <c r="I377"/>
  <c r="B376"/>
  <c r="C376"/>
  <c r="D376"/>
  <c r="E376"/>
  <c r="F376"/>
  <c r="G376"/>
  <c r="H376"/>
  <c r="X376"/>
  <c r="T376"/>
  <c r="S376"/>
  <c r="R376"/>
  <c r="Q376"/>
  <c r="P376"/>
  <c r="O376"/>
  <c r="N376"/>
  <c r="M376"/>
  <c r="L376"/>
  <c r="K376"/>
  <c r="J376"/>
  <c r="I376"/>
  <c r="B375"/>
  <c r="C375"/>
  <c r="D375"/>
  <c r="E375"/>
  <c r="F375"/>
  <c r="G375"/>
  <c r="H375"/>
  <c r="X375"/>
  <c r="T375"/>
  <c r="S375"/>
  <c r="R375"/>
  <c r="Q375"/>
  <c r="P375"/>
  <c r="O375"/>
  <c r="N375"/>
  <c r="M375"/>
  <c r="L375"/>
  <c r="K375"/>
  <c r="J375"/>
  <c r="I375"/>
  <c r="B374"/>
  <c r="C374"/>
  <c r="D374"/>
  <c r="E374"/>
  <c r="F374"/>
  <c r="G374"/>
  <c r="H374"/>
  <c r="X374"/>
  <c r="T374"/>
  <c r="S374"/>
  <c r="R374"/>
  <c r="Q374"/>
  <c r="P374"/>
  <c r="O374"/>
  <c r="N374"/>
  <c r="M374"/>
  <c r="L374"/>
  <c r="K374"/>
  <c r="J374"/>
  <c r="I374"/>
  <c r="B373"/>
  <c r="C373"/>
  <c r="D373"/>
  <c r="E373"/>
  <c r="F373"/>
  <c r="G373"/>
  <c r="H373"/>
  <c r="X373"/>
  <c r="T373"/>
  <c r="S373"/>
  <c r="R373"/>
  <c r="Q373"/>
  <c r="P373"/>
  <c r="O373"/>
  <c r="N373"/>
  <c r="M373"/>
  <c r="L373"/>
  <c r="K373"/>
  <c r="J373"/>
  <c r="I373"/>
  <c r="B372"/>
  <c r="C372"/>
  <c r="D372"/>
  <c r="E372"/>
  <c r="F372"/>
  <c r="G372"/>
  <c r="H372"/>
  <c r="X372"/>
  <c r="T372"/>
  <c r="S372"/>
  <c r="R372"/>
  <c r="Q372"/>
  <c r="P372"/>
  <c r="O372"/>
  <c r="N372"/>
  <c r="M372"/>
  <c r="L372"/>
  <c r="K372"/>
  <c r="J372"/>
  <c r="I372"/>
  <c r="B371"/>
  <c r="C371"/>
  <c r="D371"/>
  <c r="E371"/>
  <c r="F371"/>
  <c r="G371"/>
  <c r="H371"/>
  <c r="X371"/>
  <c r="T371"/>
  <c r="S371"/>
  <c r="R371"/>
  <c r="Q371"/>
  <c r="P371"/>
  <c r="O371"/>
  <c r="N371"/>
  <c r="M371"/>
  <c r="L371"/>
  <c r="K371"/>
  <c r="J371"/>
  <c r="I371"/>
  <c r="B370"/>
  <c r="C370"/>
  <c r="D370"/>
  <c r="E370"/>
  <c r="F370"/>
  <c r="G370"/>
  <c r="H370"/>
  <c r="X370"/>
  <c r="T370"/>
  <c r="S370"/>
  <c r="R370"/>
  <c r="Q370"/>
  <c r="P370"/>
  <c r="O370"/>
  <c r="N370"/>
  <c r="M370"/>
  <c r="L370"/>
  <c r="K370"/>
  <c r="J370"/>
  <c r="I370"/>
  <c r="B369"/>
  <c r="C369"/>
  <c r="D369"/>
  <c r="E369"/>
  <c r="F369"/>
  <c r="G369"/>
  <c r="H369"/>
  <c r="X369"/>
  <c r="T369"/>
  <c r="S369"/>
  <c r="R369"/>
  <c r="Q369"/>
  <c r="P369"/>
  <c r="O369"/>
  <c r="N369"/>
  <c r="M369"/>
  <c r="L369"/>
  <c r="K369"/>
  <c r="J369"/>
  <c r="I369"/>
  <c r="B368"/>
  <c r="C368"/>
  <c r="D368"/>
  <c r="E368"/>
  <c r="F368"/>
  <c r="G368"/>
  <c r="H368"/>
  <c r="X368"/>
  <c r="T368"/>
  <c r="S368"/>
  <c r="R368"/>
  <c r="Q368"/>
  <c r="P368"/>
  <c r="O368"/>
  <c r="N368"/>
  <c r="M368"/>
  <c r="L368"/>
  <c r="K368"/>
  <c r="J368"/>
  <c r="I368"/>
  <c r="B367"/>
  <c r="C367"/>
  <c r="D367"/>
  <c r="E367"/>
  <c r="F367"/>
  <c r="G367"/>
  <c r="H367"/>
  <c r="X367"/>
  <c r="T367"/>
  <c r="S367"/>
  <c r="R367"/>
  <c r="Q367"/>
  <c r="P367"/>
  <c r="O367"/>
  <c r="N367"/>
  <c r="M367"/>
  <c r="L367"/>
  <c r="K367"/>
  <c r="J367"/>
  <c r="I367"/>
  <c r="B366"/>
  <c r="C366"/>
  <c r="D366"/>
  <c r="E366"/>
  <c r="F366"/>
  <c r="G366"/>
  <c r="H366"/>
  <c r="X366"/>
  <c r="T366"/>
  <c r="S366"/>
  <c r="R366"/>
  <c r="Q366"/>
  <c r="P366"/>
  <c r="O366"/>
  <c r="N366"/>
  <c r="M366"/>
  <c r="L366"/>
  <c r="K366"/>
  <c r="J366"/>
  <c r="I366"/>
  <c r="B365"/>
  <c r="C365"/>
  <c r="D365"/>
  <c r="E365"/>
  <c r="F365"/>
  <c r="G365"/>
  <c r="H365"/>
  <c r="X365"/>
  <c r="T365"/>
  <c r="S365"/>
  <c r="R365"/>
  <c r="Q365"/>
  <c r="P365"/>
  <c r="O365"/>
  <c r="N365"/>
  <c r="M365"/>
  <c r="L365"/>
  <c r="K365"/>
  <c r="J365"/>
  <c r="I365"/>
  <c r="B364"/>
  <c r="C364"/>
  <c r="D364"/>
  <c r="E364"/>
  <c r="F364"/>
  <c r="G364"/>
  <c r="H364"/>
  <c r="X364"/>
  <c r="T364"/>
  <c r="S364"/>
  <c r="R364"/>
  <c r="Q364"/>
  <c r="P364"/>
  <c r="O364"/>
  <c r="N364"/>
  <c r="M364"/>
  <c r="L364"/>
  <c r="K364"/>
  <c r="J364"/>
  <c r="I364"/>
  <c r="B363"/>
  <c r="C363"/>
  <c r="D363"/>
  <c r="E363"/>
  <c r="F363"/>
  <c r="G363"/>
  <c r="H363"/>
  <c r="X363"/>
  <c r="T363"/>
  <c r="S363"/>
  <c r="R363"/>
  <c r="Q363"/>
  <c r="P363"/>
  <c r="O363"/>
  <c r="N363"/>
  <c r="M363"/>
  <c r="L363"/>
  <c r="K363"/>
  <c r="J363"/>
  <c r="I363"/>
  <c r="B362"/>
  <c r="C362"/>
  <c r="D362"/>
  <c r="E362"/>
  <c r="F362"/>
  <c r="G362"/>
  <c r="H362"/>
  <c r="X362"/>
  <c r="T362"/>
  <c r="S362"/>
  <c r="R362"/>
  <c r="Q362"/>
  <c r="P362"/>
  <c r="O362"/>
  <c r="N362"/>
  <c r="M362"/>
  <c r="L362"/>
  <c r="K362"/>
  <c r="J362"/>
  <c r="I362"/>
  <c r="B361"/>
  <c r="C361"/>
  <c r="D361"/>
  <c r="E361"/>
  <c r="F361"/>
  <c r="G361"/>
  <c r="H361"/>
  <c r="X361"/>
  <c r="T361"/>
  <c r="S361"/>
  <c r="R361"/>
  <c r="Q361"/>
  <c r="P361"/>
  <c r="O361"/>
  <c r="N361"/>
  <c r="M361"/>
  <c r="L361"/>
  <c r="K361"/>
  <c r="J361"/>
  <c r="I361"/>
  <c r="B360"/>
  <c r="C360"/>
  <c r="D360"/>
  <c r="E360"/>
  <c r="F360"/>
  <c r="G360"/>
  <c r="H360"/>
  <c r="X360"/>
  <c r="T360"/>
  <c r="S360"/>
  <c r="R360"/>
  <c r="Q360"/>
  <c r="P360"/>
  <c r="O360"/>
  <c r="N360"/>
  <c r="M360"/>
  <c r="L360"/>
  <c r="K360"/>
  <c r="J360"/>
  <c r="I360"/>
  <c r="B359"/>
  <c r="C359"/>
  <c r="D359"/>
  <c r="E359"/>
  <c r="F359"/>
  <c r="G359"/>
  <c r="H359"/>
  <c r="X359"/>
  <c r="T359"/>
  <c r="S359"/>
  <c r="R359"/>
  <c r="Q359"/>
  <c r="P359"/>
  <c r="O359"/>
  <c r="N359"/>
  <c r="M359"/>
  <c r="L359"/>
  <c r="K359"/>
  <c r="J359"/>
  <c r="I359"/>
  <c r="B358"/>
  <c r="C358"/>
  <c r="D358"/>
  <c r="E358"/>
  <c r="F358"/>
  <c r="G358"/>
  <c r="H358"/>
  <c r="X358"/>
  <c r="T358"/>
  <c r="S358"/>
  <c r="R358"/>
  <c r="Q358"/>
  <c r="P358"/>
  <c r="O358"/>
  <c r="N358"/>
  <c r="M358"/>
  <c r="L358"/>
  <c r="K358"/>
  <c r="J358"/>
  <c r="I358"/>
  <c r="B357"/>
  <c r="C357"/>
  <c r="D357"/>
  <c r="E357"/>
  <c r="F357"/>
  <c r="G357"/>
  <c r="H357"/>
  <c r="X357"/>
  <c r="T357"/>
  <c r="S357"/>
  <c r="R357"/>
  <c r="Q357"/>
  <c r="P357"/>
  <c r="O357"/>
  <c r="N357"/>
  <c r="M357"/>
  <c r="L357"/>
  <c r="K357"/>
  <c r="J357"/>
  <c r="I357"/>
  <c r="B356"/>
  <c r="C356"/>
  <c r="D356"/>
  <c r="E356"/>
  <c r="F356"/>
  <c r="G356"/>
  <c r="H356"/>
  <c r="X356"/>
  <c r="T356"/>
  <c r="S356"/>
  <c r="R356"/>
  <c r="Q356"/>
  <c r="P356"/>
  <c r="O356"/>
  <c r="N356"/>
  <c r="M356"/>
  <c r="L356"/>
  <c r="K356"/>
  <c r="J356"/>
  <c r="I356"/>
  <c r="B355"/>
  <c r="C355"/>
  <c r="D355"/>
  <c r="E355"/>
  <c r="F355"/>
  <c r="G355"/>
  <c r="H355"/>
  <c r="X355"/>
  <c r="T355"/>
  <c r="S355"/>
  <c r="R355"/>
  <c r="Q355"/>
  <c r="P355"/>
  <c r="O355"/>
  <c r="N355"/>
  <c r="M355"/>
  <c r="L355"/>
  <c r="K355"/>
  <c r="J355"/>
  <c r="I355"/>
  <c r="B354"/>
  <c r="C354"/>
  <c r="D354"/>
  <c r="E354"/>
  <c r="F354"/>
  <c r="G354"/>
  <c r="H354"/>
  <c r="X354"/>
  <c r="T354"/>
  <c r="S354"/>
  <c r="R354"/>
  <c r="Q354"/>
  <c r="P354"/>
  <c r="O354"/>
  <c r="N354"/>
  <c r="M354"/>
  <c r="L354"/>
  <c r="K354"/>
  <c r="J354"/>
  <c r="I354"/>
  <c r="B353"/>
  <c r="C353"/>
  <c r="D353"/>
  <c r="E353"/>
  <c r="F353"/>
  <c r="G353"/>
  <c r="H353"/>
  <c r="X353"/>
  <c r="T353"/>
  <c r="S353"/>
  <c r="R353"/>
  <c r="Q353"/>
  <c r="P353"/>
  <c r="O353"/>
  <c r="N353"/>
  <c r="M353"/>
  <c r="L353"/>
  <c r="K353"/>
  <c r="J353"/>
  <c r="I353"/>
  <c r="B352"/>
  <c r="C352"/>
  <c r="D352"/>
  <c r="E352"/>
  <c r="F352"/>
  <c r="G352"/>
  <c r="H352"/>
  <c r="X352"/>
  <c r="T352"/>
  <c r="S352"/>
  <c r="R352"/>
  <c r="Q352"/>
  <c r="P352"/>
  <c r="O352"/>
  <c r="N352"/>
  <c r="M352"/>
  <c r="L352"/>
  <c r="K352"/>
  <c r="J352"/>
  <c r="I352"/>
  <c r="B351"/>
  <c r="C351"/>
  <c r="D351"/>
  <c r="E351"/>
  <c r="F351"/>
  <c r="G351"/>
  <c r="H351"/>
  <c r="X351"/>
  <c r="T351"/>
  <c r="S351"/>
  <c r="R351"/>
  <c r="Q351"/>
  <c r="P351"/>
  <c r="O351"/>
  <c r="N351"/>
  <c r="M351"/>
  <c r="L351"/>
  <c r="K351"/>
  <c r="J351"/>
  <c r="I351"/>
  <c r="B350"/>
  <c r="C350"/>
  <c r="D350"/>
  <c r="E350"/>
  <c r="F350"/>
  <c r="G350"/>
  <c r="H350"/>
  <c r="X350"/>
  <c r="T350"/>
  <c r="S350"/>
  <c r="R350"/>
  <c r="Q350"/>
  <c r="P350"/>
  <c r="O350"/>
  <c r="N350"/>
  <c r="M350"/>
  <c r="L350"/>
  <c r="K350"/>
  <c r="J350"/>
  <c r="I350"/>
  <c r="B349"/>
  <c r="C349"/>
  <c r="D349"/>
  <c r="E349"/>
  <c r="F349"/>
  <c r="G349"/>
  <c r="H349"/>
  <c r="X349"/>
  <c r="T349"/>
  <c r="S349"/>
  <c r="R349"/>
  <c r="Q349"/>
  <c r="P349"/>
  <c r="O349"/>
  <c r="N349"/>
  <c r="M349"/>
  <c r="L349"/>
  <c r="K349"/>
  <c r="J349"/>
  <c r="I349"/>
  <c r="B348"/>
  <c r="C348"/>
  <c r="D348"/>
  <c r="E348"/>
  <c r="F348"/>
  <c r="G348"/>
  <c r="H348"/>
  <c r="X348"/>
  <c r="T348"/>
  <c r="S348"/>
  <c r="R348"/>
  <c r="Q348"/>
  <c r="P348"/>
  <c r="O348"/>
  <c r="N348"/>
  <c r="M348"/>
  <c r="L348"/>
  <c r="K348"/>
  <c r="J348"/>
  <c r="I348"/>
  <c r="B347"/>
  <c r="C347"/>
  <c r="D347"/>
  <c r="E347"/>
  <c r="F347"/>
  <c r="G347"/>
  <c r="H347"/>
  <c r="X347"/>
  <c r="T347"/>
  <c r="S347"/>
  <c r="R347"/>
  <c r="Q347"/>
  <c r="P347"/>
  <c r="O347"/>
  <c r="N347"/>
  <c r="M347"/>
  <c r="L347"/>
  <c r="K347"/>
  <c r="J347"/>
  <c r="I347"/>
  <c r="B346"/>
  <c r="C346"/>
  <c r="D346"/>
  <c r="E346"/>
  <c r="F346"/>
  <c r="G346"/>
  <c r="H346"/>
  <c r="X346"/>
  <c r="T346"/>
  <c r="S346"/>
  <c r="R346"/>
  <c r="Q346"/>
  <c r="P346"/>
  <c r="O346"/>
  <c r="N346"/>
  <c r="M346"/>
  <c r="L346"/>
  <c r="K346"/>
  <c r="J346"/>
  <c r="I346"/>
  <c r="B345"/>
  <c r="C345"/>
  <c r="D345"/>
  <c r="E345"/>
  <c r="F345"/>
  <c r="G345"/>
  <c r="H345"/>
  <c r="X345"/>
  <c r="T345"/>
  <c r="S345"/>
  <c r="R345"/>
  <c r="Q345"/>
  <c r="P345"/>
  <c r="O345"/>
  <c r="N345"/>
  <c r="M345"/>
  <c r="L345"/>
  <c r="K345"/>
  <c r="J345"/>
  <c r="I345"/>
  <c r="B344"/>
  <c r="C344"/>
  <c r="D344"/>
  <c r="E344"/>
  <c r="F344"/>
  <c r="G344"/>
  <c r="H344"/>
  <c r="X344"/>
  <c r="T344"/>
  <c r="S344"/>
  <c r="R344"/>
  <c r="Q344"/>
  <c r="P344"/>
  <c r="O344"/>
  <c r="N344"/>
  <c r="M344"/>
  <c r="L344"/>
  <c r="K344"/>
  <c r="J344"/>
  <c r="I344"/>
  <c r="B343"/>
  <c r="C343"/>
  <c r="D343"/>
  <c r="E343"/>
  <c r="F343"/>
  <c r="G343"/>
  <c r="H343"/>
  <c r="X343"/>
  <c r="T343"/>
  <c r="S343"/>
  <c r="R343"/>
  <c r="Q343"/>
  <c r="P343"/>
  <c r="O343"/>
  <c r="N343"/>
  <c r="M343"/>
  <c r="L343"/>
  <c r="K343"/>
  <c r="J343"/>
  <c r="I343"/>
  <c r="B342"/>
  <c r="C342"/>
  <c r="D342"/>
  <c r="E342"/>
  <c r="F342"/>
  <c r="G342"/>
  <c r="H342"/>
  <c r="X342"/>
  <c r="T342"/>
  <c r="S342"/>
  <c r="R342"/>
  <c r="Q342"/>
  <c r="P342"/>
  <c r="O342"/>
  <c r="N342"/>
  <c r="M342"/>
  <c r="L342"/>
  <c r="K342"/>
  <c r="J342"/>
  <c r="I342"/>
  <c r="B341"/>
  <c r="C341"/>
  <c r="D341"/>
  <c r="E341"/>
  <c r="F341"/>
  <c r="G341"/>
  <c r="H341"/>
  <c r="X341"/>
  <c r="T341"/>
  <c r="S341"/>
  <c r="R341"/>
  <c r="Q341"/>
  <c r="P341"/>
  <c r="O341"/>
  <c r="N341"/>
  <c r="M341"/>
  <c r="L341"/>
  <c r="K341"/>
  <c r="J341"/>
  <c r="I341"/>
  <c r="B340"/>
  <c r="C340"/>
  <c r="D340"/>
  <c r="E340"/>
  <c r="F340"/>
  <c r="G340"/>
  <c r="H340"/>
  <c r="X340"/>
  <c r="T340"/>
  <c r="S340"/>
  <c r="R340"/>
  <c r="Q340"/>
  <c r="P340"/>
  <c r="O340"/>
  <c r="N340"/>
  <c r="M340"/>
  <c r="L340"/>
  <c r="K340"/>
  <c r="J340"/>
  <c r="I340"/>
  <c r="B339"/>
  <c r="C339"/>
  <c r="D339"/>
  <c r="E339"/>
  <c r="F339"/>
  <c r="G339"/>
  <c r="H339"/>
  <c r="X339"/>
  <c r="T339"/>
  <c r="S339"/>
  <c r="R339"/>
  <c r="Q339"/>
  <c r="P339"/>
  <c r="O339"/>
  <c r="N339"/>
  <c r="M339"/>
  <c r="L339"/>
  <c r="K339"/>
  <c r="J339"/>
  <c r="I339"/>
  <c r="B338"/>
  <c r="C338"/>
  <c r="D338"/>
  <c r="E338"/>
  <c r="F338"/>
  <c r="G338"/>
  <c r="H338"/>
  <c r="X338"/>
  <c r="T338"/>
  <c r="S338"/>
  <c r="R338"/>
  <c r="Q338"/>
  <c r="P338"/>
  <c r="O338"/>
  <c r="N338"/>
  <c r="M338"/>
  <c r="L338"/>
  <c r="K338"/>
  <c r="J338"/>
  <c r="I338"/>
  <c r="B337"/>
  <c r="C337"/>
  <c r="D337"/>
  <c r="E337"/>
  <c r="F337"/>
  <c r="G337"/>
  <c r="H337"/>
  <c r="X337"/>
  <c r="T337"/>
  <c r="S337"/>
  <c r="R337"/>
  <c r="Q337"/>
  <c r="P337"/>
  <c r="O337"/>
  <c r="N337"/>
  <c r="M337"/>
  <c r="L337"/>
  <c r="K337"/>
  <c r="J337"/>
  <c r="I337"/>
  <c r="B336"/>
  <c r="C336"/>
  <c r="D336"/>
  <c r="E336"/>
  <c r="F336"/>
  <c r="G336"/>
  <c r="H336"/>
  <c r="X336"/>
  <c r="T336"/>
  <c r="S336"/>
  <c r="R336"/>
  <c r="Q336"/>
  <c r="P336"/>
  <c r="O336"/>
  <c r="N336"/>
  <c r="M336"/>
  <c r="L336"/>
  <c r="K336"/>
  <c r="J336"/>
  <c r="I336"/>
  <c r="B335"/>
  <c r="C335"/>
  <c r="D335"/>
  <c r="E335"/>
  <c r="F335"/>
  <c r="G335"/>
  <c r="H335"/>
  <c r="X335"/>
  <c r="T335"/>
  <c r="S335"/>
  <c r="R335"/>
  <c r="Q335"/>
  <c r="P335"/>
  <c r="O335"/>
  <c r="N335"/>
  <c r="M335"/>
  <c r="L335"/>
  <c r="K335"/>
  <c r="J335"/>
  <c r="I335"/>
  <c r="B334"/>
  <c r="C334"/>
  <c r="D334"/>
  <c r="E334"/>
  <c r="F334"/>
  <c r="G334"/>
  <c r="H334"/>
  <c r="X334"/>
  <c r="T334"/>
  <c r="S334"/>
  <c r="R334"/>
  <c r="Q334"/>
  <c r="P334"/>
  <c r="O334"/>
  <c r="N334"/>
  <c r="M334"/>
  <c r="L334"/>
  <c r="K334"/>
  <c r="J334"/>
  <c r="I334"/>
  <c r="B333"/>
  <c r="C333"/>
  <c r="D333"/>
  <c r="E333"/>
  <c r="F333"/>
  <c r="G333"/>
  <c r="H333"/>
  <c r="X333"/>
  <c r="T333"/>
  <c r="S333"/>
  <c r="R333"/>
  <c r="Q333"/>
  <c r="P333"/>
  <c r="O333"/>
  <c r="N333"/>
  <c r="M333"/>
  <c r="L333"/>
  <c r="K333"/>
  <c r="J333"/>
  <c r="I333"/>
  <c r="B332"/>
  <c r="C332"/>
  <c r="D332"/>
  <c r="E332"/>
  <c r="F332"/>
  <c r="G332"/>
  <c r="H332"/>
  <c r="X332"/>
  <c r="T332"/>
  <c r="S332"/>
  <c r="R332"/>
  <c r="Q332"/>
  <c r="P332"/>
  <c r="O332"/>
  <c r="N332"/>
  <c r="M332"/>
  <c r="L332"/>
  <c r="K332"/>
  <c r="J332"/>
  <c r="I332"/>
  <c r="B331"/>
  <c r="C331"/>
  <c r="D331"/>
  <c r="E331"/>
  <c r="F331"/>
  <c r="G331"/>
  <c r="H331"/>
  <c r="X331"/>
  <c r="T331"/>
  <c r="S331"/>
  <c r="R331"/>
  <c r="Q331"/>
  <c r="P331"/>
  <c r="O331"/>
  <c r="N331"/>
  <c r="M331"/>
  <c r="L331"/>
  <c r="K331"/>
  <c r="J331"/>
  <c r="I331"/>
  <c r="B330"/>
  <c r="C330"/>
  <c r="D330"/>
  <c r="E330"/>
  <c r="F330"/>
  <c r="G330"/>
  <c r="H330"/>
  <c r="X330"/>
  <c r="T330"/>
  <c r="S330"/>
  <c r="R330"/>
  <c r="Q330"/>
  <c r="P330"/>
  <c r="O330"/>
  <c r="N330"/>
  <c r="M330"/>
  <c r="L330"/>
  <c r="K330"/>
  <c r="J330"/>
  <c r="I330"/>
  <c r="B329"/>
  <c r="C329"/>
  <c r="D329"/>
  <c r="E329"/>
  <c r="F329"/>
  <c r="G329"/>
  <c r="H329"/>
  <c r="X329"/>
  <c r="T329"/>
  <c r="S329"/>
  <c r="R329"/>
  <c r="Q329"/>
  <c r="P329"/>
  <c r="O329"/>
  <c r="N329"/>
  <c r="M329"/>
  <c r="L329"/>
  <c r="K329"/>
  <c r="J329"/>
  <c r="I329"/>
  <c r="B328"/>
  <c r="C328"/>
  <c r="D328"/>
  <c r="E328"/>
  <c r="F328"/>
  <c r="G328"/>
  <c r="H328"/>
  <c r="X328"/>
  <c r="T328"/>
  <c r="S328"/>
  <c r="R328"/>
  <c r="Q328"/>
  <c r="P328"/>
  <c r="O328"/>
  <c r="N328"/>
  <c r="M328"/>
  <c r="L328"/>
  <c r="K328"/>
  <c r="J328"/>
  <c r="I328"/>
  <c r="B327"/>
  <c r="C327"/>
  <c r="D327"/>
  <c r="E327"/>
  <c r="F327"/>
  <c r="G327"/>
  <c r="H327"/>
  <c r="X327"/>
  <c r="T327"/>
  <c r="S327"/>
  <c r="R327"/>
  <c r="Q327"/>
  <c r="P327"/>
  <c r="O327"/>
  <c r="N327"/>
  <c r="M327"/>
  <c r="L327"/>
  <c r="K327"/>
  <c r="J327"/>
  <c r="I327"/>
  <c r="B326"/>
  <c r="C326"/>
  <c r="D326"/>
  <c r="E326"/>
  <c r="F326"/>
  <c r="G326"/>
  <c r="H326"/>
  <c r="X326"/>
  <c r="T326"/>
  <c r="S326"/>
  <c r="R326"/>
  <c r="Q326"/>
  <c r="P326"/>
  <c r="O326"/>
  <c r="N326"/>
  <c r="M326"/>
  <c r="L326"/>
  <c r="K326"/>
  <c r="J326"/>
  <c r="I326"/>
  <c r="B325"/>
  <c r="C325"/>
  <c r="D325"/>
  <c r="E325"/>
  <c r="F325"/>
  <c r="G325"/>
  <c r="H325"/>
  <c r="X325"/>
  <c r="T325"/>
  <c r="S325"/>
  <c r="R325"/>
  <c r="Q325"/>
  <c r="P325"/>
  <c r="O325"/>
  <c r="N325"/>
  <c r="M325"/>
  <c r="L325"/>
  <c r="K325"/>
  <c r="J325"/>
  <c r="I325"/>
  <c r="B324"/>
  <c r="C324"/>
  <c r="D324"/>
  <c r="E324"/>
  <c r="F324"/>
  <c r="G324"/>
  <c r="H324"/>
  <c r="X324"/>
  <c r="T324"/>
  <c r="S324"/>
  <c r="R324"/>
  <c r="Q324"/>
  <c r="P324"/>
  <c r="O324"/>
  <c r="N324"/>
  <c r="M324"/>
  <c r="L324"/>
  <c r="K324"/>
  <c r="J324"/>
  <c r="I324"/>
  <c r="B323"/>
  <c r="C323"/>
  <c r="D323"/>
  <c r="E323"/>
  <c r="F323"/>
  <c r="G323"/>
  <c r="H323"/>
  <c r="X323"/>
  <c r="T323"/>
  <c r="S323"/>
  <c r="R323"/>
  <c r="Q323"/>
  <c r="P323"/>
  <c r="O323"/>
  <c r="N323"/>
  <c r="M323"/>
  <c r="L323"/>
  <c r="K323"/>
  <c r="J323"/>
  <c r="I323"/>
  <c r="B322"/>
  <c r="C322"/>
  <c r="D322"/>
  <c r="E322"/>
  <c r="F322"/>
  <c r="G322"/>
  <c r="H322"/>
  <c r="X322"/>
  <c r="T322"/>
  <c r="S322"/>
  <c r="R322"/>
  <c r="Q322"/>
  <c r="P322"/>
  <c r="O322"/>
  <c r="N322"/>
  <c r="M322"/>
  <c r="L322"/>
  <c r="K322"/>
  <c r="J322"/>
  <c r="I322"/>
  <c r="B321"/>
  <c r="C321"/>
  <c r="D321"/>
  <c r="E321"/>
  <c r="F321"/>
  <c r="G321"/>
  <c r="H321"/>
  <c r="X321"/>
  <c r="T321"/>
  <c r="S321"/>
  <c r="R321"/>
  <c r="Q321"/>
  <c r="P321"/>
  <c r="O321"/>
  <c r="N321"/>
  <c r="M321"/>
  <c r="L321"/>
  <c r="K321"/>
  <c r="J321"/>
  <c r="I321"/>
  <c r="B320"/>
  <c r="C320"/>
  <c r="D320"/>
  <c r="E320"/>
  <c r="F320"/>
  <c r="G320"/>
  <c r="H320"/>
  <c r="X320"/>
  <c r="T320"/>
  <c r="S320"/>
  <c r="R320"/>
  <c r="Q320"/>
  <c r="P320"/>
  <c r="O320"/>
  <c r="N320"/>
  <c r="M320"/>
  <c r="L320"/>
  <c r="K320"/>
  <c r="J320"/>
  <c r="I320"/>
  <c r="B319"/>
  <c r="C319"/>
  <c r="D319"/>
  <c r="E319"/>
  <c r="F319"/>
  <c r="G319"/>
  <c r="H319"/>
  <c r="X319"/>
  <c r="T319"/>
  <c r="S319"/>
  <c r="R319"/>
  <c r="Q319"/>
  <c r="P319"/>
  <c r="O319"/>
  <c r="N319"/>
  <c r="M319"/>
  <c r="L319"/>
  <c r="K319"/>
  <c r="J319"/>
  <c r="I319"/>
  <c r="B318"/>
  <c r="C318"/>
  <c r="D318"/>
  <c r="E318"/>
  <c r="F318"/>
  <c r="G318"/>
  <c r="H318"/>
  <c r="X318"/>
  <c r="T318"/>
  <c r="S318"/>
  <c r="R318"/>
  <c r="Q318"/>
  <c r="P318"/>
  <c r="O318"/>
  <c r="N318"/>
  <c r="M318"/>
  <c r="L318"/>
  <c r="K318"/>
  <c r="J318"/>
  <c r="I318"/>
  <c r="B317"/>
  <c r="C317"/>
  <c r="D317"/>
  <c r="E317"/>
  <c r="F317"/>
  <c r="G317"/>
  <c r="H317"/>
  <c r="X317"/>
  <c r="T317"/>
  <c r="S317"/>
  <c r="R317"/>
  <c r="Q317"/>
  <c r="P317"/>
  <c r="O317"/>
  <c r="N317"/>
  <c r="M317"/>
  <c r="L317"/>
  <c r="K317"/>
  <c r="J317"/>
  <c r="I317"/>
  <c r="B316"/>
  <c r="C316"/>
  <c r="D316"/>
  <c r="E316"/>
  <c r="F316"/>
  <c r="G316"/>
  <c r="H316"/>
  <c r="X316"/>
  <c r="T316"/>
  <c r="S316"/>
  <c r="R316"/>
  <c r="Q316"/>
  <c r="P316"/>
  <c r="O316"/>
  <c r="N316"/>
  <c r="M316"/>
  <c r="L316"/>
  <c r="K316"/>
  <c r="J316"/>
  <c r="I316"/>
  <c r="B315"/>
  <c r="C315"/>
  <c r="D315"/>
  <c r="E315"/>
  <c r="F315"/>
  <c r="G315"/>
  <c r="H315"/>
  <c r="X315"/>
  <c r="T315"/>
  <c r="S315"/>
  <c r="R315"/>
  <c r="Q315"/>
  <c r="P315"/>
  <c r="O315"/>
  <c r="N315"/>
  <c r="M315"/>
  <c r="L315"/>
  <c r="K315"/>
  <c r="J315"/>
  <c r="I315"/>
  <c r="B314"/>
  <c r="C314"/>
  <c r="D314"/>
  <c r="E314"/>
  <c r="F314"/>
  <c r="G314"/>
  <c r="H314"/>
  <c r="X314"/>
  <c r="T314"/>
  <c r="S314"/>
  <c r="R314"/>
  <c r="Q314"/>
  <c r="P314"/>
  <c r="O314"/>
  <c r="N314"/>
  <c r="M314"/>
  <c r="L314"/>
  <c r="K314"/>
  <c r="J314"/>
  <c r="I314"/>
  <c r="B313"/>
  <c r="C313"/>
  <c r="D313"/>
  <c r="E313"/>
  <c r="F313"/>
  <c r="G313"/>
  <c r="H313"/>
  <c r="X313"/>
  <c r="T313"/>
  <c r="S313"/>
  <c r="R313"/>
  <c r="Q313"/>
  <c r="P313"/>
  <c r="O313"/>
  <c r="N313"/>
  <c r="M313"/>
  <c r="L313"/>
  <c r="K313"/>
  <c r="J313"/>
  <c r="I313"/>
  <c r="B312"/>
  <c r="C312"/>
  <c r="D312"/>
  <c r="E312"/>
  <c r="F312"/>
  <c r="G312"/>
  <c r="H312"/>
  <c r="X312"/>
  <c r="T312"/>
  <c r="S312"/>
  <c r="R312"/>
  <c r="Q312"/>
  <c r="P312"/>
  <c r="O312"/>
  <c r="N312"/>
  <c r="M312"/>
  <c r="L312"/>
  <c r="K312"/>
  <c r="J312"/>
  <c r="I312"/>
  <c r="B311"/>
  <c r="C311"/>
  <c r="D311"/>
  <c r="E311"/>
  <c r="F311"/>
  <c r="G311"/>
  <c r="H311"/>
  <c r="X311"/>
  <c r="T311"/>
  <c r="S311"/>
  <c r="R311"/>
  <c r="Q311"/>
  <c r="P311"/>
  <c r="O311"/>
  <c r="N311"/>
  <c r="M311"/>
  <c r="L311"/>
  <c r="K311"/>
  <c r="J311"/>
  <c r="I311"/>
  <c r="B310"/>
  <c r="C310"/>
  <c r="D310"/>
  <c r="E310"/>
  <c r="F310"/>
  <c r="G310"/>
  <c r="H310"/>
  <c r="X310"/>
  <c r="T310"/>
  <c r="S310"/>
  <c r="R310"/>
  <c r="Q310"/>
  <c r="P310"/>
  <c r="O310"/>
  <c r="N310"/>
  <c r="M310"/>
  <c r="L310"/>
  <c r="K310"/>
  <c r="J310"/>
  <c r="I310"/>
  <c r="B309"/>
  <c r="C309"/>
  <c r="D309"/>
  <c r="E309"/>
  <c r="F309"/>
  <c r="G309"/>
  <c r="H309"/>
  <c r="X309"/>
  <c r="T309"/>
  <c r="S309"/>
  <c r="R309"/>
  <c r="Q309"/>
  <c r="P309"/>
  <c r="O309"/>
  <c r="N309"/>
  <c r="M309"/>
  <c r="L309"/>
  <c r="K309"/>
  <c r="J309"/>
  <c r="I309"/>
  <c r="B308"/>
  <c r="C308"/>
  <c r="D308"/>
  <c r="E308"/>
  <c r="F308"/>
  <c r="G308"/>
  <c r="H308"/>
  <c r="X308"/>
  <c r="T308"/>
  <c r="S308"/>
  <c r="R308"/>
  <c r="Q308"/>
  <c r="P308"/>
  <c r="O308"/>
  <c r="N308"/>
  <c r="M308"/>
  <c r="L308"/>
  <c r="K308"/>
  <c r="J308"/>
  <c r="I308"/>
  <c r="B307"/>
  <c r="C307"/>
  <c r="D307"/>
  <c r="E307"/>
  <c r="F307"/>
  <c r="G307"/>
  <c r="H307"/>
  <c r="X307"/>
  <c r="T307"/>
  <c r="S307"/>
  <c r="R307"/>
  <c r="Q307"/>
  <c r="P307"/>
  <c r="O307"/>
  <c r="N307"/>
  <c r="M307"/>
  <c r="L307"/>
  <c r="K307"/>
  <c r="J307"/>
  <c r="I307"/>
  <c r="B306"/>
  <c r="C306"/>
  <c r="D306"/>
  <c r="E306"/>
  <c r="F306"/>
  <c r="G306"/>
  <c r="H306"/>
  <c r="X306"/>
  <c r="T306"/>
  <c r="S306"/>
  <c r="R306"/>
  <c r="Q306"/>
  <c r="P306"/>
  <c r="O306"/>
  <c r="N306"/>
  <c r="M306"/>
  <c r="L306"/>
  <c r="K306"/>
  <c r="J306"/>
  <c r="I306"/>
  <c r="B305"/>
  <c r="C305"/>
  <c r="D305"/>
  <c r="E305"/>
  <c r="F305"/>
  <c r="G305"/>
  <c r="H305"/>
  <c r="X305"/>
  <c r="T305"/>
  <c r="S305"/>
  <c r="R305"/>
  <c r="Q305"/>
  <c r="P305"/>
  <c r="O305"/>
  <c r="N305"/>
  <c r="M305"/>
  <c r="L305"/>
  <c r="K305"/>
  <c r="J305"/>
  <c r="I305"/>
  <c r="B304"/>
  <c r="C304"/>
  <c r="D304"/>
  <c r="E304"/>
  <c r="F304"/>
  <c r="G304"/>
  <c r="H304"/>
  <c r="X304"/>
  <c r="T304"/>
  <c r="S304"/>
  <c r="R304"/>
  <c r="Q304"/>
  <c r="P304"/>
  <c r="O304"/>
  <c r="N304"/>
  <c r="M304"/>
  <c r="L304"/>
  <c r="K304"/>
  <c r="J304"/>
  <c r="I304"/>
  <c r="B303"/>
  <c r="C303"/>
  <c r="D303"/>
  <c r="E303"/>
  <c r="F303"/>
  <c r="G303"/>
  <c r="H303"/>
  <c r="X303"/>
  <c r="T303"/>
  <c r="S303"/>
  <c r="R303"/>
  <c r="Q303"/>
  <c r="P303"/>
  <c r="O303"/>
  <c r="N303"/>
  <c r="M303"/>
  <c r="L303"/>
  <c r="K303"/>
  <c r="J303"/>
  <c r="I303"/>
  <c r="B302"/>
  <c r="C302"/>
  <c r="D302"/>
  <c r="E302"/>
  <c r="F302"/>
  <c r="G302"/>
  <c r="H302"/>
  <c r="X302"/>
  <c r="T302"/>
  <c r="S302"/>
  <c r="R302"/>
  <c r="Q302"/>
  <c r="P302"/>
  <c r="O302"/>
  <c r="N302"/>
  <c r="M302"/>
  <c r="L302"/>
  <c r="K302"/>
  <c r="J302"/>
  <c r="I302"/>
  <c r="B301"/>
  <c r="C301"/>
  <c r="D301"/>
  <c r="E301"/>
  <c r="F301"/>
  <c r="G301"/>
  <c r="H301"/>
  <c r="X301"/>
  <c r="T301"/>
  <c r="S301"/>
  <c r="R301"/>
  <c r="Q301"/>
  <c r="P301"/>
  <c r="O301"/>
  <c r="N301"/>
  <c r="M301"/>
  <c r="L301"/>
  <c r="K301"/>
  <c r="J301"/>
  <c r="I301"/>
  <c r="B300"/>
  <c r="C300"/>
  <c r="D300"/>
  <c r="E300"/>
  <c r="F300"/>
  <c r="G300"/>
  <c r="H300"/>
  <c r="X300"/>
  <c r="T300"/>
  <c r="S300"/>
  <c r="R300"/>
  <c r="Q300"/>
  <c r="P300"/>
  <c r="O300"/>
  <c r="N300"/>
  <c r="M300"/>
  <c r="L300"/>
  <c r="K300"/>
  <c r="J300"/>
  <c r="I300"/>
  <c r="B299"/>
  <c r="C299"/>
  <c r="D299"/>
  <c r="E299"/>
  <c r="F299"/>
  <c r="G299"/>
  <c r="H299"/>
  <c r="X299"/>
  <c r="T299"/>
  <c r="S299"/>
  <c r="R299"/>
  <c r="Q299"/>
  <c r="P299"/>
  <c r="O299"/>
  <c r="N299"/>
  <c r="M299"/>
  <c r="L299"/>
  <c r="K299"/>
  <c r="J299"/>
  <c r="I299"/>
  <c r="B298"/>
  <c r="C298"/>
  <c r="D298"/>
  <c r="E298"/>
  <c r="F298"/>
  <c r="G298"/>
  <c r="H298"/>
  <c r="X298"/>
  <c r="T298"/>
  <c r="S298"/>
  <c r="R298"/>
  <c r="Q298"/>
  <c r="P298"/>
  <c r="O298"/>
  <c r="N298"/>
  <c r="M298"/>
  <c r="L298"/>
  <c r="K298"/>
  <c r="J298"/>
  <c r="I298"/>
  <c r="B297"/>
  <c r="C297"/>
  <c r="D297"/>
  <c r="E297"/>
  <c r="F297"/>
  <c r="G297"/>
  <c r="H297"/>
  <c r="X297"/>
  <c r="T297"/>
  <c r="S297"/>
  <c r="R297"/>
  <c r="Q297"/>
  <c r="P297"/>
  <c r="O297"/>
  <c r="N297"/>
  <c r="M297"/>
  <c r="L297"/>
  <c r="K297"/>
  <c r="J297"/>
  <c r="I297"/>
  <c r="B296"/>
  <c r="C296"/>
  <c r="D296"/>
  <c r="E296"/>
  <c r="F296"/>
  <c r="G296"/>
  <c r="H296"/>
  <c r="X296"/>
  <c r="T296"/>
  <c r="S296"/>
  <c r="R296"/>
  <c r="Q296"/>
  <c r="P296"/>
  <c r="O296"/>
  <c r="N296"/>
  <c r="M296"/>
  <c r="L296"/>
  <c r="K296"/>
  <c r="J296"/>
  <c r="I296"/>
  <c r="B295"/>
  <c r="C295"/>
  <c r="D295"/>
  <c r="E295"/>
  <c r="F295"/>
  <c r="G295"/>
  <c r="H295"/>
  <c r="X295"/>
  <c r="T295"/>
  <c r="S295"/>
  <c r="R295"/>
  <c r="Q295"/>
  <c r="P295"/>
  <c r="O295"/>
  <c r="N295"/>
  <c r="M295"/>
  <c r="L295"/>
  <c r="K295"/>
  <c r="J295"/>
  <c r="I295"/>
  <c r="B294"/>
  <c r="C294"/>
  <c r="D294"/>
  <c r="E294"/>
  <c r="F294"/>
  <c r="G294"/>
  <c r="H294"/>
  <c r="X294"/>
  <c r="T294"/>
  <c r="S294"/>
  <c r="R294"/>
  <c r="Q294"/>
  <c r="P294"/>
  <c r="O294"/>
  <c r="N294"/>
  <c r="M294"/>
  <c r="L294"/>
  <c r="K294"/>
  <c r="J294"/>
  <c r="I294"/>
  <c r="B293"/>
  <c r="C293"/>
  <c r="D293"/>
  <c r="E293"/>
  <c r="F293"/>
  <c r="G293"/>
  <c r="H293"/>
  <c r="X293"/>
  <c r="T293"/>
  <c r="S293"/>
  <c r="R293"/>
  <c r="Q293"/>
  <c r="P293"/>
  <c r="O293"/>
  <c r="N293"/>
  <c r="M293"/>
  <c r="L293"/>
  <c r="K293"/>
  <c r="J293"/>
  <c r="I293"/>
  <c r="B292"/>
  <c r="C292"/>
  <c r="D292"/>
  <c r="E292"/>
  <c r="F292"/>
  <c r="G292"/>
  <c r="H292"/>
  <c r="X292"/>
  <c r="T292"/>
  <c r="S292"/>
  <c r="R292"/>
  <c r="Q292"/>
  <c r="P292"/>
  <c r="O292"/>
  <c r="N292"/>
  <c r="M292"/>
  <c r="L292"/>
  <c r="K292"/>
  <c r="J292"/>
  <c r="I292"/>
  <c r="B291"/>
  <c r="C291"/>
  <c r="D291"/>
  <c r="E291"/>
  <c r="F291"/>
  <c r="G291"/>
  <c r="H291"/>
  <c r="X291"/>
  <c r="T291"/>
  <c r="S291"/>
  <c r="R291"/>
  <c r="Q291"/>
  <c r="P291"/>
  <c r="O291"/>
  <c r="N291"/>
  <c r="M291"/>
  <c r="L291"/>
  <c r="K291"/>
  <c r="J291"/>
  <c r="I291"/>
  <c r="B290"/>
  <c r="C290"/>
  <c r="D290"/>
  <c r="E290"/>
  <c r="F290"/>
  <c r="G290"/>
  <c r="H290"/>
  <c r="X290"/>
  <c r="T290"/>
  <c r="S290"/>
  <c r="R290"/>
  <c r="Q290"/>
  <c r="P290"/>
  <c r="O290"/>
  <c r="N290"/>
  <c r="M290"/>
  <c r="L290"/>
  <c r="K290"/>
  <c r="J290"/>
  <c r="I290"/>
  <c r="B289"/>
  <c r="C289"/>
  <c r="D289"/>
  <c r="E289"/>
  <c r="F289"/>
  <c r="G289"/>
  <c r="H289"/>
  <c r="X289"/>
  <c r="T289"/>
  <c r="S289"/>
  <c r="R289"/>
  <c r="Q289"/>
  <c r="P289"/>
  <c r="O289"/>
  <c r="N289"/>
  <c r="M289"/>
  <c r="L289"/>
  <c r="K289"/>
  <c r="J289"/>
  <c r="I289"/>
  <c r="B288"/>
  <c r="C288"/>
  <c r="D288"/>
  <c r="E288"/>
  <c r="F288"/>
  <c r="G288"/>
  <c r="H288"/>
  <c r="X288"/>
  <c r="T288"/>
  <c r="S288"/>
  <c r="R288"/>
  <c r="Q288"/>
  <c r="P288"/>
  <c r="O288"/>
  <c r="N288"/>
  <c r="M288"/>
  <c r="L288"/>
  <c r="K288"/>
  <c r="J288"/>
  <c r="I288"/>
  <c r="B287"/>
  <c r="C287"/>
  <c r="D287"/>
  <c r="E287"/>
  <c r="F287"/>
  <c r="G287"/>
  <c r="H287"/>
  <c r="X287"/>
  <c r="T287"/>
  <c r="S287"/>
  <c r="R287"/>
  <c r="Q287"/>
  <c r="P287"/>
  <c r="O287"/>
  <c r="N287"/>
  <c r="M287"/>
  <c r="L287"/>
  <c r="K287"/>
  <c r="J287"/>
  <c r="I287"/>
  <c r="B286"/>
  <c r="C286"/>
  <c r="D286"/>
  <c r="E286"/>
  <c r="F286"/>
  <c r="G286"/>
  <c r="H286"/>
  <c r="X286"/>
  <c r="T286"/>
  <c r="S286"/>
  <c r="R286"/>
  <c r="Q286"/>
  <c r="P286"/>
  <c r="O286"/>
  <c r="N286"/>
  <c r="M286"/>
  <c r="L286"/>
  <c r="K286"/>
  <c r="J286"/>
  <c r="I286"/>
  <c r="B285"/>
  <c r="C285"/>
  <c r="D285"/>
  <c r="E285"/>
  <c r="F285"/>
  <c r="G285"/>
  <c r="H285"/>
  <c r="X285"/>
  <c r="T285"/>
  <c r="S285"/>
  <c r="R285"/>
  <c r="Q285"/>
  <c r="P285"/>
  <c r="O285"/>
  <c r="N285"/>
  <c r="M285"/>
  <c r="L285"/>
  <c r="K285"/>
  <c r="J285"/>
  <c r="I285"/>
  <c r="B284"/>
  <c r="C284"/>
  <c r="D284"/>
  <c r="E284"/>
  <c r="F284"/>
  <c r="G284"/>
  <c r="H284"/>
  <c r="X284"/>
  <c r="T284"/>
  <c r="S284"/>
  <c r="R284"/>
  <c r="Q284"/>
  <c r="P284"/>
  <c r="O284"/>
  <c r="N284"/>
  <c r="M284"/>
  <c r="L284"/>
  <c r="K284"/>
  <c r="J284"/>
  <c r="I284"/>
  <c r="B283"/>
  <c r="C283"/>
  <c r="D283"/>
  <c r="E283"/>
  <c r="F283"/>
  <c r="G283"/>
  <c r="H283"/>
  <c r="X283"/>
  <c r="T283"/>
  <c r="S283"/>
  <c r="R283"/>
  <c r="Q283"/>
  <c r="P283"/>
  <c r="O283"/>
  <c r="N283"/>
  <c r="M283"/>
  <c r="L283"/>
  <c r="K283"/>
  <c r="J283"/>
  <c r="I283"/>
  <c r="B282"/>
  <c r="C282"/>
  <c r="D282"/>
  <c r="E282"/>
  <c r="F282"/>
  <c r="G282"/>
  <c r="H282"/>
  <c r="X282"/>
  <c r="T282"/>
  <c r="S282"/>
  <c r="R282"/>
  <c r="Q282"/>
  <c r="P282"/>
  <c r="O282"/>
  <c r="N282"/>
  <c r="M282"/>
  <c r="L282"/>
  <c r="K282"/>
  <c r="J282"/>
  <c r="I282"/>
  <c r="B281"/>
  <c r="C281"/>
  <c r="D281"/>
  <c r="E281"/>
  <c r="F281"/>
  <c r="G281"/>
  <c r="H281"/>
  <c r="X281"/>
  <c r="T281"/>
  <c r="S281"/>
  <c r="R281"/>
  <c r="Q281"/>
  <c r="P281"/>
  <c r="O281"/>
  <c r="N281"/>
  <c r="M281"/>
  <c r="L281"/>
  <c r="K281"/>
  <c r="J281"/>
  <c r="I281"/>
  <c r="B280"/>
  <c r="C280"/>
  <c r="D280"/>
  <c r="E280"/>
  <c r="F280"/>
  <c r="G280"/>
  <c r="H280"/>
  <c r="X280"/>
  <c r="T280"/>
  <c r="S280"/>
  <c r="R280"/>
  <c r="Q280"/>
  <c r="P280"/>
  <c r="O280"/>
  <c r="N280"/>
  <c r="M280"/>
  <c r="L280"/>
  <c r="K280"/>
  <c r="J280"/>
  <c r="I280"/>
  <c r="B279"/>
  <c r="C279"/>
  <c r="D279"/>
  <c r="E279"/>
  <c r="F279"/>
  <c r="G279"/>
  <c r="H279"/>
  <c r="X279"/>
  <c r="T279"/>
  <c r="S279"/>
  <c r="R279"/>
  <c r="Q279"/>
  <c r="P279"/>
  <c r="O279"/>
  <c r="N279"/>
  <c r="M279"/>
  <c r="L279"/>
  <c r="K279"/>
  <c r="J279"/>
  <c r="I279"/>
  <c r="B278"/>
  <c r="C278"/>
  <c r="D278"/>
  <c r="E278"/>
  <c r="F278"/>
  <c r="G278"/>
  <c r="H278"/>
  <c r="X278"/>
  <c r="T278"/>
  <c r="S278"/>
  <c r="R278"/>
  <c r="Q278"/>
  <c r="P278"/>
  <c r="O278"/>
  <c r="N278"/>
  <c r="M278"/>
  <c r="L278"/>
  <c r="K278"/>
  <c r="J278"/>
  <c r="I278"/>
  <c r="B277"/>
  <c r="C277"/>
  <c r="D277"/>
  <c r="E277"/>
  <c r="F277"/>
  <c r="G277"/>
  <c r="H277"/>
  <c r="X277"/>
  <c r="T277"/>
  <c r="S277"/>
  <c r="R277"/>
  <c r="Q277"/>
  <c r="P277"/>
  <c r="O277"/>
  <c r="N277"/>
  <c r="M277"/>
  <c r="L277"/>
  <c r="K277"/>
  <c r="J277"/>
  <c r="I277"/>
  <c r="B276"/>
  <c r="C276"/>
  <c r="D276"/>
  <c r="E276"/>
  <c r="F276"/>
  <c r="G276"/>
  <c r="H276"/>
  <c r="X276"/>
  <c r="T276"/>
  <c r="S276"/>
  <c r="R276"/>
  <c r="Q276"/>
  <c r="P276"/>
  <c r="O276"/>
  <c r="N276"/>
  <c r="M276"/>
  <c r="L276"/>
  <c r="K276"/>
  <c r="J276"/>
  <c r="I276"/>
  <c r="B275"/>
  <c r="C275"/>
  <c r="D275"/>
  <c r="E275"/>
  <c r="F275"/>
  <c r="G275"/>
  <c r="H275"/>
  <c r="X275"/>
  <c r="T275"/>
  <c r="S275"/>
  <c r="R275"/>
  <c r="Q275"/>
  <c r="P275"/>
  <c r="O275"/>
  <c r="N275"/>
  <c r="M275"/>
  <c r="L275"/>
  <c r="K275"/>
  <c r="J275"/>
  <c r="I275"/>
  <c r="B274"/>
  <c r="C274"/>
  <c r="D274"/>
  <c r="E274"/>
  <c r="F274"/>
  <c r="G274"/>
  <c r="H274"/>
  <c r="X274"/>
  <c r="T274"/>
  <c r="S274"/>
  <c r="R274"/>
  <c r="Q274"/>
  <c r="P274"/>
  <c r="O274"/>
  <c r="N274"/>
  <c r="M274"/>
  <c r="L274"/>
  <c r="K274"/>
  <c r="J274"/>
  <c r="I274"/>
  <c r="B273"/>
  <c r="C273"/>
  <c r="D273"/>
  <c r="E273"/>
  <c r="F273"/>
  <c r="G273"/>
  <c r="H273"/>
  <c r="X273"/>
  <c r="T273"/>
  <c r="S273"/>
  <c r="R273"/>
  <c r="Q273"/>
  <c r="P273"/>
  <c r="O273"/>
  <c r="N273"/>
  <c r="M273"/>
  <c r="L273"/>
  <c r="K273"/>
  <c r="J273"/>
  <c r="I273"/>
  <c r="B272"/>
  <c r="C272"/>
  <c r="D272"/>
  <c r="E272"/>
  <c r="F272"/>
  <c r="G272"/>
  <c r="H272"/>
  <c r="X272"/>
  <c r="T272"/>
  <c r="S272"/>
  <c r="R272"/>
  <c r="Q272"/>
  <c r="P272"/>
  <c r="O272"/>
  <c r="N272"/>
  <c r="M272"/>
  <c r="L272"/>
  <c r="K272"/>
  <c r="J272"/>
  <c r="I272"/>
  <c r="B271"/>
  <c r="C271"/>
  <c r="D271"/>
  <c r="E271"/>
  <c r="F271"/>
  <c r="G271"/>
  <c r="H271"/>
  <c r="X271"/>
  <c r="T271"/>
  <c r="S271"/>
  <c r="R271"/>
  <c r="Q271"/>
  <c r="P271"/>
  <c r="O271"/>
  <c r="N271"/>
  <c r="M271"/>
  <c r="L271"/>
  <c r="K271"/>
  <c r="J271"/>
  <c r="I271"/>
  <c r="B270"/>
  <c r="C270"/>
  <c r="D270"/>
  <c r="E270"/>
  <c r="F270"/>
  <c r="G270"/>
  <c r="H270"/>
  <c r="X270"/>
  <c r="T270"/>
  <c r="S270"/>
  <c r="R270"/>
  <c r="Q270"/>
  <c r="P270"/>
  <c r="O270"/>
  <c r="N270"/>
  <c r="M270"/>
  <c r="L270"/>
  <c r="K270"/>
  <c r="J270"/>
  <c r="I270"/>
  <c r="B269"/>
  <c r="C269"/>
  <c r="D269"/>
  <c r="E269"/>
  <c r="F269"/>
  <c r="G269"/>
  <c r="H269"/>
  <c r="X269"/>
  <c r="T269"/>
  <c r="S269"/>
  <c r="R269"/>
  <c r="Q269"/>
  <c r="P269"/>
  <c r="O269"/>
  <c r="N269"/>
  <c r="M269"/>
  <c r="L269"/>
  <c r="K269"/>
  <c r="J269"/>
  <c r="I269"/>
  <c r="B268"/>
  <c r="C268"/>
  <c r="D268"/>
  <c r="E268"/>
  <c r="F268"/>
  <c r="G268"/>
  <c r="H268"/>
  <c r="X268"/>
  <c r="T268"/>
  <c r="S268"/>
  <c r="R268"/>
  <c r="Q268"/>
  <c r="P268"/>
  <c r="O268"/>
  <c r="N268"/>
  <c r="M268"/>
  <c r="L268"/>
  <c r="K268"/>
  <c r="J268"/>
  <c r="I268"/>
  <c r="B267"/>
  <c r="C267"/>
  <c r="D267"/>
  <c r="E267"/>
  <c r="F267"/>
  <c r="G267"/>
  <c r="H267"/>
  <c r="X267"/>
  <c r="T267"/>
  <c r="S267"/>
  <c r="R267"/>
  <c r="Q267"/>
  <c r="P267"/>
  <c r="O267"/>
  <c r="N267"/>
  <c r="M267"/>
  <c r="L267"/>
  <c r="K267"/>
  <c r="J267"/>
  <c r="I267"/>
  <c r="B266"/>
  <c r="C266"/>
  <c r="D266"/>
  <c r="E266"/>
  <c r="F266"/>
  <c r="G266"/>
  <c r="H266"/>
  <c r="X266"/>
  <c r="T266"/>
  <c r="S266"/>
  <c r="R266"/>
  <c r="Q266"/>
  <c r="P266"/>
  <c r="O266"/>
  <c r="N266"/>
  <c r="M266"/>
  <c r="L266"/>
  <c r="K266"/>
  <c r="J266"/>
  <c r="I266"/>
  <c r="B265"/>
  <c r="C265"/>
  <c r="D265"/>
  <c r="E265"/>
  <c r="F265"/>
  <c r="G265"/>
  <c r="H265"/>
  <c r="X265"/>
  <c r="T265"/>
  <c r="S265"/>
  <c r="R265"/>
  <c r="Q265"/>
  <c r="P265"/>
  <c r="O265"/>
  <c r="N265"/>
  <c r="M265"/>
  <c r="L265"/>
  <c r="K265"/>
  <c r="J265"/>
  <c r="I265"/>
  <c r="B264"/>
  <c r="C264"/>
  <c r="D264"/>
  <c r="E264"/>
  <c r="F264"/>
  <c r="G264"/>
  <c r="H264"/>
  <c r="X264"/>
  <c r="T264"/>
  <c r="S264"/>
  <c r="R264"/>
  <c r="Q264"/>
  <c r="P264"/>
  <c r="O264"/>
  <c r="N264"/>
  <c r="M264"/>
  <c r="L264"/>
  <c r="K264"/>
  <c r="J264"/>
  <c r="I264"/>
  <c r="B263"/>
  <c r="C263"/>
  <c r="D263"/>
  <c r="E263"/>
  <c r="F263"/>
  <c r="G263"/>
  <c r="H263"/>
  <c r="X263"/>
  <c r="T263"/>
  <c r="S263"/>
  <c r="R263"/>
  <c r="Q263"/>
  <c r="P263"/>
  <c r="O263"/>
  <c r="N263"/>
  <c r="M263"/>
  <c r="L263"/>
  <c r="K263"/>
  <c r="J263"/>
  <c r="I263"/>
  <c r="B262"/>
  <c r="C262"/>
  <c r="D262"/>
  <c r="E262"/>
  <c r="F262"/>
  <c r="G262"/>
  <c r="H262"/>
  <c r="X262"/>
  <c r="T262"/>
  <c r="S262"/>
  <c r="R262"/>
  <c r="Q262"/>
  <c r="P262"/>
  <c r="O262"/>
  <c r="N262"/>
  <c r="M262"/>
  <c r="L262"/>
  <c r="K262"/>
  <c r="J262"/>
  <c r="I262"/>
  <c r="B261"/>
  <c r="C261"/>
  <c r="D261"/>
  <c r="E261"/>
  <c r="F261"/>
  <c r="G261"/>
  <c r="H261"/>
  <c r="X261"/>
  <c r="T261"/>
  <c r="S261"/>
  <c r="R261"/>
  <c r="Q261"/>
  <c r="P261"/>
  <c r="O261"/>
  <c r="N261"/>
  <c r="M261"/>
  <c r="L261"/>
  <c r="K261"/>
  <c r="J261"/>
  <c r="I261"/>
  <c r="B260"/>
  <c r="C260"/>
  <c r="D260"/>
  <c r="E260"/>
  <c r="F260"/>
  <c r="G260"/>
  <c r="H260"/>
  <c r="X260"/>
  <c r="T260"/>
  <c r="S260"/>
  <c r="R260"/>
  <c r="Q260"/>
  <c r="P260"/>
  <c r="O260"/>
  <c r="N260"/>
  <c r="M260"/>
  <c r="L260"/>
  <c r="K260"/>
  <c r="J260"/>
  <c r="I260"/>
  <c r="B259"/>
  <c r="C259"/>
  <c r="D259"/>
  <c r="E259"/>
  <c r="F259"/>
  <c r="G259"/>
  <c r="H259"/>
  <c r="X259"/>
  <c r="T259"/>
  <c r="S259"/>
  <c r="R259"/>
  <c r="Q259"/>
  <c r="P259"/>
  <c r="O259"/>
  <c r="N259"/>
  <c r="M259"/>
  <c r="L259"/>
  <c r="K259"/>
  <c r="J259"/>
  <c r="I259"/>
  <c r="B258"/>
  <c r="C258"/>
  <c r="D258"/>
  <c r="E258"/>
  <c r="F258"/>
  <c r="G258"/>
  <c r="H258"/>
  <c r="X258"/>
  <c r="T258"/>
  <c r="S258"/>
  <c r="R258"/>
  <c r="Q258"/>
  <c r="P258"/>
  <c r="O258"/>
  <c r="N258"/>
  <c r="M258"/>
  <c r="L258"/>
  <c r="K258"/>
  <c r="J258"/>
  <c r="I258"/>
  <c r="B257"/>
  <c r="C257"/>
  <c r="D257"/>
  <c r="E257"/>
  <c r="F257"/>
  <c r="G257"/>
  <c r="H257"/>
  <c r="X257"/>
  <c r="T257"/>
  <c r="S257"/>
  <c r="R257"/>
  <c r="Q257"/>
  <c r="P257"/>
  <c r="O257"/>
  <c r="N257"/>
  <c r="M257"/>
  <c r="L257"/>
  <c r="K257"/>
  <c r="J257"/>
  <c r="I257"/>
  <c r="B256"/>
  <c r="C256"/>
  <c r="D256"/>
  <c r="E256"/>
  <c r="F256"/>
  <c r="G256"/>
  <c r="H256"/>
  <c r="X256"/>
  <c r="T256"/>
  <c r="S256"/>
  <c r="R256"/>
  <c r="Q256"/>
  <c r="P256"/>
  <c r="O256"/>
  <c r="N256"/>
  <c r="M256"/>
  <c r="L256"/>
  <c r="K256"/>
  <c r="J256"/>
  <c r="I256"/>
  <c r="B255"/>
  <c r="C255"/>
  <c r="D255"/>
  <c r="E255"/>
  <c r="F255"/>
  <c r="G255"/>
  <c r="H255"/>
  <c r="X255"/>
  <c r="T255"/>
  <c r="S255"/>
  <c r="R255"/>
  <c r="Q255"/>
  <c r="P255"/>
  <c r="O255"/>
  <c r="N255"/>
  <c r="M255"/>
  <c r="L255"/>
  <c r="K255"/>
  <c r="J255"/>
  <c r="I255"/>
  <c r="B254"/>
  <c r="C254"/>
  <c r="D254"/>
  <c r="E254"/>
  <c r="F254"/>
  <c r="G254"/>
  <c r="H254"/>
  <c r="X254"/>
  <c r="T254"/>
  <c r="S254"/>
  <c r="R254"/>
  <c r="Q254"/>
  <c r="P254"/>
  <c r="O254"/>
  <c r="N254"/>
  <c r="M254"/>
  <c r="L254"/>
  <c r="K254"/>
  <c r="J254"/>
  <c r="I254"/>
  <c r="B253"/>
  <c r="C253"/>
  <c r="D253"/>
  <c r="E253"/>
  <c r="F253"/>
  <c r="G253"/>
  <c r="H253"/>
  <c r="X253"/>
  <c r="T253"/>
  <c r="S253"/>
  <c r="R253"/>
  <c r="Q253"/>
  <c r="P253"/>
  <c r="O253"/>
  <c r="N253"/>
  <c r="M253"/>
  <c r="L253"/>
  <c r="K253"/>
  <c r="J253"/>
  <c r="I253"/>
  <c r="B252"/>
  <c r="C252"/>
  <c r="D252"/>
  <c r="E252"/>
  <c r="F252"/>
  <c r="G252"/>
  <c r="H252"/>
  <c r="X252"/>
  <c r="T252"/>
  <c r="S252"/>
  <c r="R252"/>
  <c r="Q252"/>
  <c r="P252"/>
  <c r="O252"/>
  <c r="N252"/>
  <c r="M252"/>
  <c r="L252"/>
  <c r="K252"/>
  <c r="J252"/>
  <c r="I252"/>
  <c r="B251"/>
  <c r="C251"/>
  <c r="D251"/>
  <c r="E251"/>
  <c r="F251"/>
  <c r="G251"/>
  <c r="H251"/>
  <c r="X251"/>
  <c r="T251"/>
  <c r="S251"/>
  <c r="R251"/>
  <c r="Q251"/>
  <c r="P251"/>
  <c r="O251"/>
  <c r="N251"/>
  <c r="M251"/>
  <c r="L251"/>
  <c r="K251"/>
  <c r="J251"/>
  <c r="I251"/>
  <c r="B250"/>
  <c r="C250"/>
  <c r="D250"/>
  <c r="E250"/>
  <c r="F250"/>
  <c r="G250"/>
  <c r="H250"/>
  <c r="X250"/>
  <c r="T250"/>
  <c r="S250"/>
  <c r="R250"/>
  <c r="Q250"/>
  <c r="P250"/>
  <c r="O250"/>
  <c r="N250"/>
  <c r="M250"/>
  <c r="L250"/>
  <c r="K250"/>
  <c r="J250"/>
  <c r="I250"/>
  <c r="B249"/>
  <c r="C249"/>
  <c r="D249"/>
  <c r="E249"/>
  <c r="F249"/>
  <c r="G249"/>
  <c r="H249"/>
  <c r="X249"/>
  <c r="T249"/>
  <c r="S249"/>
  <c r="R249"/>
  <c r="Q249"/>
  <c r="P249"/>
  <c r="O249"/>
  <c r="N249"/>
  <c r="M249"/>
  <c r="L249"/>
  <c r="K249"/>
  <c r="J249"/>
  <c r="I249"/>
  <c r="B248"/>
  <c r="C248"/>
  <c r="D248"/>
  <c r="E248"/>
  <c r="F248"/>
  <c r="G248"/>
  <c r="H248"/>
  <c r="X248"/>
  <c r="T248"/>
  <c r="S248"/>
  <c r="R248"/>
  <c r="Q248"/>
  <c r="P248"/>
  <c r="O248"/>
  <c r="N248"/>
  <c r="M248"/>
  <c r="L248"/>
  <c r="K248"/>
  <c r="J248"/>
  <c r="I248"/>
  <c r="B247"/>
  <c r="C247"/>
  <c r="D247"/>
  <c r="E247"/>
  <c r="F247"/>
  <c r="G247"/>
  <c r="H247"/>
  <c r="X247"/>
  <c r="T247"/>
  <c r="S247"/>
  <c r="R247"/>
  <c r="Q247"/>
  <c r="P247"/>
  <c r="O247"/>
  <c r="N247"/>
  <c r="M247"/>
  <c r="L247"/>
  <c r="K247"/>
  <c r="J247"/>
  <c r="I247"/>
  <c r="B246"/>
  <c r="C246"/>
  <c r="D246"/>
  <c r="E246"/>
  <c r="F246"/>
  <c r="G246"/>
  <c r="H246"/>
  <c r="X246"/>
  <c r="T246"/>
  <c r="S246"/>
  <c r="R246"/>
  <c r="Q246"/>
  <c r="P246"/>
  <c r="O246"/>
  <c r="N246"/>
  <c r="M246"/>
  <c r="L246"/>
  <c r="K246"/>
  <c r="J246"/>
  <c r="I246"/>
  <c r="B245"/>
  <c r="C245"/>
  <c r="D245"/>
  <c r="E245"/>
  <c r="F245"/>
  <c r="G245"/>
  <c r="H245"/>
  <c r="X245"/>
  <c r="T245"/>
  <c r="S245"/>
  <c r="R245"/>
  <c r="Q245"/>
  <c r="P245"/>
  <c r="O245"/>
  <c r="N245"/>
  <c r="M245"/>
  <c r="L245"/>
  <c r="K245"/>
  <c r="J245"/>
  <c r="I245"/>
  <c r="B244"/>
  <c r="C244"/>
  <c r="D244"/>
  <c r="E244"/>
  <c r="F244"/>
  <c r="G244"/>
  <c r="H244"/>
  <c r="X244"/>
  <c r="T244"/>
  <c r="S244"/>
  <c r="R244"/>
  <c r="Q244"/>
  <c r="P244"/>
  <c r="O244"/>
  <c r="N244"/>
  <c r="M244"/>
  <c r="L244"/>
  <c r="K244"/>
  <c r="J244"/>
  <c r="I244"/>
  <c r="B243"/>
  <c r="C243"/>
  <c r="D243"/>
  <c r="E243"/>
  <c r="F243"/>
  <c r="G243"/>
  <c r="H243"/>
  <c r="X243"/>
  <c r="T243"/>
  <c r="S243"/>
  <c r="R243"/>
  <c r="Q243"/>
  <c r="P243"/>
  <c r="O243"/>
  <c r="N243"/>
  <c r="M243"/>
  <c r="L243"/>
  <c r="K243"/>
  <c r="J243"/>
  <c r="I243"/>
  <c r="B242"/>
  <c r="C242"/>
  <c r="D242"/>
  <c r="E242"/>
  <c r="F242"/>
  <c r="G242"/>
  <c r="H242"/>
  <c r="X242"/>
  <c r="T242"/>
  <c r="S242"/>
  <c r="R242"/>
  <c r="Q242"/>
  <c r="P242"/>
  <c r="O242"/>
  <c r="N242"/>
  <c r="M242"/>
  <c r="L242"/>
  <c r="K242"/>
  <c r="J242"/>
  <c r="I242"/>
  <c r="B241"/>
  <c r="C241"/>
  <c r="D241"/>
  <c r="E241"/>
  <c r="F241"/>
  <c r="G241"/>
  <c r="H241"/>
  <c r="X241"/>
  <c r="T241"/>
  <c r="S241"/>
  <c r="R241"/>
  <c r="Q241"/>
  <c r="P241"/>
  <c r="O241"/>
  <c r="N241"/>
  <c r="M241"/>
  <c r="L241"/>
  <c r="K241"/>
  <c r="J241"/>
  <c r="I241"/>
  <c r="B240"/>
  <c r="C240"/>
  <c r="D240"/>
  <c r="E240"/>
  <c r="F240"/>
  <c r="G240"/>
  <c r="H240"/>
  <c r="X240"/>
  <c r="T240"/>
  <c r="S240"/>
  <c r="R240"/>
  <c r="Q240"/>
  <c r="P240"/>
  <c r="O240"/>
  <c r="N240"/>
  <c r="M240"/>
  <c r="L240"/>
  <c r="K240"/>
  <c r="J240"/>
  <c r="I240"/>
  <c r="B239"/>
  <c r="C239"/>
  <c r="D239"/>
  <c r="E239"/>
  <c r="F239"/>
  <c r="G239"/>
  <c r="H239"/>
  <c r="X239"/>
  <c r="T239"/>
  <c r="S239"/>
  <c r="R239"/>
  <c r="Q239"/>
  <c r="P239"/>
  <c r="O239"/>
  <c r="N239"/>
  <c r="M239"/>
  <c r="L239"/>
  <c r="K239"/>
  <c r="J239"/>
  <c r="I239"/>
  <c r="B238"/>
  <c r="C238"/>
  <c r="D238"/>
  <c r="E238"/>
  <c r="F238"/>
  <c r="G238"/>
  <c r="H238"/>
  <c r="X238"/>
  <c r="T238"/>
  <c r="S238"/>
  <c r="R238"/>
  <c r="Q238"/>
  <c r="P238"/>
  <c r="O238"/>
  <c r="N238"/>
  <c r="M238"/>
  <c r="L238"/>
  <c r="K238"/>
  <c r="J238"/>
  <c r="I238"/>
  <c r="B237"/>
  <c r="C237"/>
  <c r="D237"/>
  <c r="E237"/>
  <c r="F237"/>
  <c r="G237"/>
  <c r="H237"/>
  <c r="X237"/>
  <c r="T237"/>
  <c r="S237"/>
  <c r="R237"/>
  <c r="Q237"/>
  <c r="P237"/>
  <c r="O237"/>
  <c r="N237"/>
  <c r="M237"/>
  <c r="L237"/>
  <c r="K237"/>
  <c r="J237"/>
  <c r="I237"/>
  <c r="B236"/>
  <c r="C236"/>
  <c r="D236"/>
  <c r="E236"/>
  <c r="F236"/>
  <c r="G236"/>
  <c r="H236"/>
  <c r="X236"/>
  <c r="T236"/>
  <c r="S236"/>
  <c r="R236"/>
  <c r="Q236"/>
  <c r="P236"/>
  <c r="O236"/>
  <c r="N236"/>
  <c r="M236"/>
  <c r="L236"/>
  <c r="K236"/>
  <c r="J236"/>
  <c r="I236"/>
  <c r="B235"/>
  <c r="C235"/>
  <c r="D235"/>
  <c r="E235"/>
  <c r="F235"/>
  <c r="G235"/>
  <c r="H235"/>
  <c r="X235"/>
  <c r="T235"/>
  <c r="S235"/>
  <c r="R235"/>
  <c r="Q235"/>
  <c r="P235"/>
  <c r="O235"/>
  <c r="N235"/>
  <c r="M235"/>
  <c r="L235"/>
  <c r="K235"/>
  <c r="J235"/>
  <c r="I235"/>
  <c r="B234"/>
  <c r="C234"/>
  <c r="D234"/>
  <c r="E234"/>
  <c r="F234"/>
  <c r="G234"/>
  <c r="H234"/>
  <c r="X234"/>
  <c r="T234"/>
  <c r="S234"/>
  <c r="R234"/>
  <c r="Q234"/>
  <c r="P234"/>
  <c r="O234"/>
  <c r="N234"/>
  <c r="M234"/>
  <c r="L234"/>
  <c r="K234"/>
  <c r="J234"/>
  <c r="I234"/>
  <c r="B233"/>
  <c r="C233"/>
  <c r="D233"/>
  <c r="E233"/>
  <c r="F233"/>
  <c r="G233"/>
  <c r="H233"/>
  <c r="X233"/>
  <c r="T233"/>
  <c r="S233"/>
  <c r="R233"/>
  <c r="Q233"/>
  <c r="P233"/>
  <c r="O233"/>
  <c r="N233"/>
  <c r="M233"/>
  <c r="L233"/>
  <c r="K233"/>
  <c r="J233"/>
  <c r="I233"/>
  <c r="B232"/>
  <c r="C232"/>
  <c r="D232"/>
  <c r="E232"/>
  <c r="F232"/>
  <c r="G232"/>
  <c r="H232"/>
  <c r="X232"/>
  <c r="T232"/>
  <c r="S232"/>
  <c r="R232"/>
  <c r="Q232"/>
  <c r="P232"/>
  <c r="O232"/>
  <c r="N232"/>
  <c r="M232"/>
  <c r="L232"/>
  <c r="K232"/>
  <c r="J232"/>
  <c r="I232"/>
  <c r="B231"/>
  <c r="C231"/>
  <c r="D231"/>
  <c r="E231"/>
  <c r="F231"/>
  <c r="G231"/>
  <c r="H231"/>
  <c r="X231"/>
  <c r="T231"/>
  <c r="S231"/>
  <c r="R231"/>
  <c r="Q231"/>
  <c r="P231"/>
  <c r="O231"/>
  <c r="N231"/>
  <c r="M231"/>
  <c r="L231"/>
  <c r="K231"/>
  <c r="J231"/>
  <c r="I231"/>
  <c r="B230"/>
  <c r="C230"/>
  <c r="D230"/>
  <c r="E230"/>
  <c r="F230"/>
  <c r="G230"/>
  <c r="H230"/>
  <c r="X230"/>
  <c r="T230"/>
  <c r="S230"/>
  <c r="R230"/>
  <c r="Q230"/>
  <c r="P230"/>
  <c r="O230"/>
  <c r="N230"/>
  <c r="M230"/>
  <c r="L230"/>
  <c r="K230"/>
  <c r="J230"/>
  <c r="I230"/>
  <c r="B229"/>
  <c r="C229"/>
  <c r="D229"/>
  <c r="E229"/>
  <c r="F229"/>
  <c r="G229"/>
  <c r="H229"/>
  <c r="X229"/>
  <c r="T229"/>
  <c r="S229"/>
  <c r="R229"/>
  <c r="Q229"/>
  <c r="P229"/>
  <c r="O229"/>
  <c r="N229"/>
  <c r="M229"/>
  <c r="L229"/>
  <c r="K229"/>
  <c r="J229"/>
  <c r="I229"/>
  <c r="B228"/>
  <c r="C228"/>
  <c r="D228"/>
  <c r="E228"/>
  <c r="F228"/>
  <c r="G228"/>
  <c r="H228"/>
  <c r="X228"/>
  <c r="T228"/>
  <c r="S228"/>
  <c r="R228"/>
  <c r="Q228"/>
  <c r="P228"/>
  <c r="O228"/>
  <c r="N228"/>
  <c r="M228"/>
  <c r="L228"/>
  <c r="K228"/>
  <c r="J228"/>
  <c r="I228"/>
  <c r="B227"/>
  <c r="C227"/>
  <c r="D227"/>
  <c r="E227"/>
  <c r="F227"/>
  <c r="G227"/>
  <c r="H227"/>
  <c r="X227"/>
  <c r="T227"/>
  <c r="S227"/>
  <c r="R227"/>
  <c r="Q227"/>
  <c r="P227"/>
  <c r="O227"/>
  <c r="N227"/>
  <c r="M227"/>
  <c r="L227"/>
  <c r="K227"/>
  <c r="J227"/>
  <c r="I227"/>
  <c r="B226"/>
  <c r="C226"/>
  <c r="D226"/>
  <c r="E226"/>
  <c r="F226"/>
  <c r="G226"/>
  <c r="H226"/>
  <c r="X226"/>
  <c r="T226"/>
  <c r="S226"/>
  <c r="R226"/>
  <c r="Q226"/>
  <c r="P226"/>
  <c r="O226"/>
  <c r="N226"/>
  <c r="M226"/>
  <c r="L226"/>
  <c r="K226"/>
  <c r="J226"/>
  <c r="I226"/>
  <c r="B225"/>
  <c r="C225"/>
  <c r="D225"/>
  <c r="E225"/>
  <c r="F225"/>
  <c r="G225"/>
  <c r="H225"/>
  <c r="X225"/>
  <c r="T225"/>
  <c r="S225"/>
  <c r="R225"/>
  <c r="Q225"/>
  <c r="P225"/>
  <c r="O225"/>
  <c r="N225"/>
  <c r="M225"/>
  <c r="L225"/>
  <c r="K225"/>
  <c r="J225"/>
  <c r="I225"/>
  <c r="B224"/>
  <c r="C224"/>
  <c r="D224"/>
  <c r="E224"/>
  <c r="F224"/>
  <c r="G224"/>
  <c r="H224"/>
  <c r="X224"/>
  <c r="T224"/>
  <c r="S224"/>
  <c r="R224"/>
  <c r="Q224"/>
  <c r="P224"/>
  <c r="O224"/>
  <c r="N224"/>
  <c r="M224"/>
  <c r="L224"/>
  <c r="K224"/>
  <c r="J224"/>
  <c r="I224"/>
  <c r="B223"/>
  <c r="C223"/>
  <c r="D223"/>
  <c r="E223"/>
  <c r="F223"/>
  <c r="G223"/>
  <c r="H223"/>
  <c r="X223"/>
  <c r="T223"/>
  <c r="S223"/>
  <c r="R223"/>
  <c r="Q223"/>
  <c r="P223"/>
  <c r="O223"/>
  <c r="N223"/>
  <c r="M223"/>
  <c r="L223"/>
  <c r="K223"/>
  <c r="J223"/>
  <c r="I223"/>
  <c r="B222"/>
  <c r="C222"/>
  <c r="D222"/>
  <c r="E222"/>
  <c r="F222"/>
  <c r="G222"/>
  <c r="H222"/>
  <c r="X222"/>
  <c r="T222"/>
  <c r="S222"/>
  <c r="R222"/>
  <c r="Q222"/>
  <c r="P222"/>
  <c r="O222"/>
  <c r="N222"/>
  <c r="M222"/>
  <c r="L222"/>
  <c r="K222"/>
  <c r="J222"/>
  <c r="I222"/>
  <c r="B221"/>
  <c r="C221"/>
  <c r="D221"/>
  <c r="E221"/>
  <c r="F221"/>
  <c r="G221"/>
  <c r="H221"/>
  <c r="X221"/>
  <c r="T221"/>
  <c r="S221"/>
  <c r="R221"/>
  <c r="Q221"/>
  <c r="P221"/>
  <c r="O221"/>
  <c r="N221"/>
  <c r="M221"/>
  <c r="L221"/>
  <c r="K221"/>
  <c r="J221"/>
  <c r="I221"/>
  <c r="B220"/>
  <c r="C220"/>
  <c r="D220"/>
  <c r="E220"/>
  <c r="F220"/>
  <c r="G220"/>
  <c r="H220"/>
  <c r="X220"/>
  <c r="T220"/>
  <c r="S220"/>
  <c r="R220"/>
  <c r="Q220"/>
  <c r="P220"/>
  <c r="O220"/>
  <c r="N220"/>
  <c r="M220"/>
  <c r="L220"/>
  <c r="K220"/>
  <c r="J220"/>
  <c r="I220"/>
  <c r="B219"/>
  <c r="C219"/>
  <c r="D219"/>
  <c r="E219"/>
  <c r="F219"/>
  <c r="G219"/>
  <c r="H219"/>
  <c r="X219"/>
  <c r="T219"/>
  <c r="S219"/>
  <c r="R219"/>
  <c r="Q219"/>
  <c r="P219"/>
  <c r="O219"/>
  <c r="N219"/>
  <c r="M219"/>
  <c r="L219"/>
  <c r="K219"/>
  <c r="J219"/>
  <c r="I219"/>
  <c r="B218"/>
  <c r="C218"/>
  <c r="D218"/>
  <c r="E218"/>
  <c r="F218"/>
  <c r="G218"/>
  <c r="H218"/>
  <c r="X218"/>
  <c r="T218"/>
  <c r="S218"/>
  <c r="R218"/>
  <c r="Q218"/>
  <c r="P218"/>
  <c r="O218"/>
  <c r="N218"/>
  <c r="M218"/>
  <c r="L218"/>
  <c r="K218"/>
  <c r="J218"/>
  <c r="I218"/>
  <c r="B217"/>
  <c r="C217"/>
  <c r="D217"/>
  <c r="E217"/>
  <c r="F217"/>
  <c r="G217"/>
  <c r="H217"/>
  <c r="X217"/>
  <c r="T217"/>
  <c r="S217"/>
  <c r="R217"/>
  <c r="Q217"/>
  <c r="P217"/>
  <c r="O217"/>
  <c r="N217"/>
  <c r="M217"/>
  <c r="L217"/>
  <c r="K217"/>
  <c r="J217"/>
  <c r="I217"/>
  <c r="B216"/>
  <c r="C216"/>
  <c r="D216"/>
  <c r="E216"/>
  <c r="F216"/>
  <c r="G216"/>
  <c r="H216"/>
  <c r="X216"/>
  <c r="T216"/>
  <c r="S216"/>
  <c r="R216"/>
  <c r="Q216"/>
  <c r="P216"/>
  <c r="O216"/>
  <c r="N216"/>
  <c r="M216"/>
  <c r="L216"/>
  <c r="K216"/>
  <c r="J216"/>
  <c r="I216"/>
  <c r="B215"/>
  <c r="C215"/>
  <c r="D215"/>
  <c r="E215"/>
  <c r="F215"/>
  <c r="G215"/>
  <c r="H215"/>
  <c r="X215"/>
  <c r="T215"/>
  <c r="S215"/>
  <c r="R215"/>
  <c r="Q215"/>
  <c r="P215"/>
  <c r="O215"/>
  <c r="N215"/>
  <c r="M215"/>
  <c r="L215"/>
  <c r="K215"/>
  <c r="J215"/>
  <c r="I215"/>
  <c r="B214"/>
  <c r="C214"/>
  <c r="D214"/>
  <c r="E214"/>
  <c r="F214"/>
  <c r="G214"/>
  <c r="H214"/>
  <c r="X214"/>
  <c r="T214"/>
  <c r="S214"/>
  <c r="R214"/>
  <c r="Q214"/>
  <c r="P214"/>
  <c r="O214"/>
  <c r="N214"/>
  <c r="M214"/>
  <c r="L214"/>
  <c r="K214"/>
  <c r="J214"/>
  <c r="I214"/>
  <c r="B213"/>
  <c r="C213"/>
  <c r="D213"/>
  <c r="E213"/>
  <c r="F213"/>
  <c r="G213"/>
  <c r="H213"/>
  <c r="X213"/>
  <c r="T213"/>
  <c r="S213"/>
  <c r="R213"/>
  <c r="Q213"/>
  <c r="P213"/>
  <c r="O213"/>
  <c r="N213"/>
  <c r="M213"/>
  <c r="L213"/>
  <c r="K213"/>
  <c r="J213"/>
  <c r="I213"/>
  <c r="B212"/>
  <c r="C212"/>
  <c r="D212"/>
  <c r="E212"/>
  <c r="F212"/>
  <c r="G212"/>
  <c r="H212"/>
  <c r="X212"/>
  <c r="T212"/>
  <c r="S212"/>
  <c r="R212"/>
  <c r="Q212"/>
  <c r="P212"/>
  <c r="O212"/>
  <c r="N212"/>
  <c r="M212"/>
  <c r="L212"/>
  <c r="K212"/>
  <c r="J212"/>
  <c r="I212"/>
  <c r="B211"/>
  <c r="C211"/>
  <c r="D211"/>
  <c r="E211"/>
  <c r="F211"/>
  <c r="G211"/>
  <c r="H211"/>
  <c r="X211"/>
  <c r="T211"/>
  <c r="S211"/>
  <c r="R211"/>
  <c r="Q211"/>
  <c r="P211"/>
  <c r="O211"/>
  <c r="N211"/>
  <c r="M211"/>
  <c r="L211"/>
  <c r="K211"/>
  <c r="J211"/>
  <c r="I211"/>
  <c r="B210"/>
  <c r="C210"/>
  <c r="D210"/>
  <c r="E210"/>
  <c r="F210"/>
  <c r="G210"/>
  <c r="H210"/>
  <c r="X210"/>
  <c r="T210"/>
  <c r="S210"/>
  <c r="R210"/>
  <c r="Q210"/>
  <c r="P210"/>
  <c r="O210"/>
  <c r="N210"/>
  <c r="M210"/>
  <c r="L210"/>
  <c r="K210"/>
  <c r="J210"/>
  <c r="I210"/>
  <c r="B209"/>
  <c r="C209"/>
  <c r="D209"/>
  <c r="E209"/>
  <c r="F209"/>
  <c r="G209"/>
  <c r="H209"/>
  <c r="X209"/>
  <c r="T209"/>
  <c r="S209"/>
  <c r="R209"/>
  <c r="Q209"/>
  <c r="P209"/>
  <c r="O209"/>
  <c r="N209"/>
  <c r="M209"/>
  <c r="L209"/>
  <c r="K209"/>
  <c r="J209"/>
  <c r="I209"/>
  <c r="B208"/>
  <c r="C208"/>
  <c r="D208"/>
  <c r="E208"/>
  <c r="F208"/>
  <c r="G208"/>
  <c r="H208"/>
  <c r="X208"/>
  <c r="T208"/>
  <c r="S208"/>
  <c r="R208"/>
  <c r="Q208"/>
  <c r="P208"/>
  <c r="O208"/>
  <c r="N208"/>
  <c r="M208"/>
  <c r="L208"/>
  <c r="K208"/>
  <c r="J208"/>
  <c r="I208"/>
  <c r="B207"/>
  <c r="C207"/>
  <c r="D207"/>
  <c r="E207"/>
  <c r="F207"/>
  <c r="G207"/>
  <c r="H207"/>
  <c r="X207"/>
  <c r="T207"/>
  <c r="S207"/>
  <c r="R207"/>
  <c r="Q207"/>
  <c r="P207"/>
  <c r="O207"/>
  <c r="N207"/>
  <c r="M207"/>
  <c r="L207"/>
  <c r="K207"/>
  <c r="J207"/>
  <c r="I207"/>
  <c r="B206"/>
  <c r="C206"/>
  <c r="D206"/>
  <c r="E206"/>
  <c r="F206"/>
  <c r="G206"/>
  <c r="H206"/>
  <c r="X206"/>
  <c r="T206"/>
  <c r="S206"/>
  <c r="R206"/>
  <c r="Q206"/>
  <c r="P206"/>
  <c r="O206"/>
  <c r="N206"/>
  <c r="M206"/>
  <c r="L206"/>
  <c r="K206"/>
  <c r="J206"/>
  <c r="I206"/>
  <c r="B205"/>
  <c r="C205"/>
  <c r="D205"/>
  <c r="E205"/>
  <c r="F205"/>
  <c r="G205"/>
  <c r="H205"/>
  <c r="X205"/>
  <c r="T205"/>
  <c r="S205"/>
  <c r="R205"/>
  <c r="Q205"/>
  <c r="P205"/>
  <c r="O205"/>
  <c r="N205"/>
  <c r="M205"/>
  <c r="L205"/>
  <c r="K205"/>
  <c r="J205"/>
  <c r="I205"/>
  <c r="B204"/>
  <c r="C204"/>
  <c r="D204"/>
  <c r="E204"/>
  <c r="F204"/>
  <c r="G204"/>
  <c r="H204"/>
  <c r="X204"/>
  <c r="T204"/>
  <c r="S204"/>
  <c r="R204"/>
  <c r="Q204"/>
  <c r="P204"/>
  <c r="O204"/>
  <c r="N204"/>
  <c r="M204"/>
  <c r="L204"/>
  <c r="K204"/>
  <c r="J204"/>
  <c r="I204"/>
  <c r="B203"/>
  <c r="C203"/>
  <c r="D203"/>
  <c r="E203"/>
  <c r="F203"/>
  <c r="G203"/>
  <c r="H203"/>
  <c r="X203"/>
  <c r="T203"/>
  <c r="S203"/>
  <c r="R203"/>
  <c r="Q203"/>
  <c r="P203"/>
  <c r="O203"/>
  <c r="N203"/>
  <c r="M203"/>
  <c r="L203"/>
  <c r="K203"/>
  <c r="J203"/>
  <c r="I203"/>
  <c r="B202"/>
  <c r="C202"/>
  <c r="D202"/>
  <c r="E202"/>
  <c r="F202"/>
  <c r="G202"/>
  <c r="H202"/>
  <c r="X202"/>
  <c r="T202"/>
  <c r="S202"/>
  <c r="R202"/>
  <c r="Q202"/>
  <c r="P202"/>
  <c r="O202"/>
  <c r="N202"/>
  <c r="M202"/>
  <c r="L202"/>
  <c r="K202"/>
  <c r="J202"/>
  <c r="I202"/>
  <c r="B201"/>
  <c r="C201"/>
  <c r="D201"/>
  <c r="E201"/>
  <c r="F201"/>
  <c r="G201"/>
  <c r="H201"/>
  <c r="X201"/>
  <c r="T201"/>
  <c r="S201"/>
  <c r="R201"/>
  <c r="Q201"/>
  <c r="P201"/>
  <c r="O201"/>
  <c r="N201"/>
  <c r="M201"/>
  <c r="L201"/>
  <c r="K201"/>
  <c r="J201"/>
  <c r="I201"/>
  <c r="B200"/>
  <c r="C200"/>
  <c r="D200"/>
  <c r="E200"/>
  <c r="F200"/>
  <c r="G200"/>
  <c r="H200"/>
  <c r="X200"/>
  <c r="T200"/>
  <c r="S200"/>
  <c r="R200"/>
  <c r="Q200"/>
  <c r="P200"/>
  <c r="O200"/>
  <c r="N200"/>
  <c r="M200"/>
  <c r="L200"/>
  <c r="K200"/>
  <c r="J200"/>
  <c r="I200"/>
  <c r="B199"/>
  <c r="C199"/>
  <c r="D199"/>
  <c r="E199"/>
  <c r="F199"/>
  <c r="G199"/>
  <c r="H199"/>
  <c r="X199"/>
  <c r="T199"/>
  <c r="S199"/>
  <c r="R199"/>
  <c r="Q199"/>
  <c r="P199"/>
  <c r="O199"/>
  <c r="N199"/>
  <c r="M199"/>
  <c r="L199"/>
  <c r="K199"/>
  <c r="J199"/>
  <c r="I199"/>
  <c r="B198"/>
  <c r="C198"/>
  <c r="D198"/>
  <c r="E198"/>
  <c r="F198"/>
  <c r="G198"/>
  <c r="H198"/>
  <c r="X198"/>
  <c r="T198"/>
  <c r="S198"/>
  <c r="R198"/>
  <c r="Q198"/>
  <c r="P198"/>
  <c r="O198"/>
  <c r="N198"/>
  <c r="M198"/>
  <c r="L198"/>
  <c r="K198"/>
  <c r="J198"/>
  <c r="I198"/>
  <c r="B197"/>
  <c r="C197"/>
  <c r="D197"/>
  <c r="E197"/>
  <c r="F197"/>
  <c r="G197"/>
  <c r="H197"/>
  <c r="X197"/>
  <c r="T197"/>
  <c r="S197"/>
  <c r="R197"/>
  <c r="Q197"/>
  <c r="P197"/>
  <c r="O197"/>
  <c r="N197"/>
  <c r="M197"/>
  <c r="L197"/>
  <c r="K197"/>
  <c r="J197"/>
  <c r="I197"/>
  <c r="B196"/>
  <c r="C196"/>
  <c r="D196"/>
  <c r="E196"/>
  <c r="F196"/>
  <c r="G196"/>
  <c r="H196"/>
  <c r="X196"/>
  <c r="T196"/>
  <c r="S196"/>
  <c r="R196"/>
  <c r="Q196"/>
  <c r="P196"/>
  <c r="O196"/>
  <c r="N196"/>
  <c r="M196"/>
  <c r="L196"/>
  <c r="K196"/>
  <c r="J196"/>
  <c r="I196"/>
  <c r="B195"/>
  <c r="C195"/>
  <c r="D195"/>
  <c r="E195"/>
  <c r="F195"/>
  <c r="G195"/>
  <c r="H195"/>
  <c r="X195"/>
  <c r="T195"/>
  <c r="S195"/>
  <c r="R195"/>
  <c r="Q195"/>
  <c r="P195"/>
  <c r="O195"/>
  <c r="N195"/>
  <c r="M195"/>
  <c r="L195"/>
  <c r="K195"/>
  <c r="J195"/>
  <c r="I195"/>
  <c r="B194"/>
  <c r="C194"/>
  <c r="D194"/>
  <c r="E194"/>
  <c r="F194"/>
  <c r="G194"/>
  <c r="H194"/>
  <c r="X194"/>
  <c r="T194"/>
  <c r="S194"/>
  <c r="R194"/>
  <c r="Q194"/>
  <c r="P194"/>
  <c r="O194"/>
  <c r="N194"/>
  <c r="M194"/>
  <c r="L194"/>
  <c r="K194"/>
  <c r="J194"/>
  <c r="I194"/>
  <c r="B193"/>
  <c r="C193"/>
  <c r="D193"/>
  <c r="E193"/>
  <c r="F193"/>
  <c r="G193"/>
  <c r="H193"/>
  <c r="X193"/>
  <c r="T193"/>
  <c r="S193"/>
  <c r="R193"/>
  <c r="Q193"/>
  <c r="P193"/>
  <c r="O193"/>
  <c r="N193"/>
  <c r="M193"/>
  <c r="L193"/>
  <c r="K193"/>
  <c r="J193"/>
  <c r="I193"/>
  <c r="B192"/>
  <c r="C192"/>
  <c r="D192"/>
  <c r="E192"/>
  <c r="F192"/>
  <c r="G192"/>
  <c r="H192"/>
  <c r="X192"/>
  <c r="T192"/>
  <c r="S192"/>
  <c r="R192"/>
  <c r="Q192"/>
  <c r="P192"/>
  <c r="O192"/>
  <c r="N192"/>
  <c r="M192"/>
  <c r="L192"/>
  <c r="K192"/>
  <c r="J192"/>
  <c r="I192"/>
  <c r="B191"/>
  <c r="C191"/>
  <c r="D191"/>
  <c r="E191"/>
  <c r="F191"/>
  <c r="G191"/>
  <c r="H191"/>
  <c r="X191"/>
  <c r="T191"/>
  <c r="S191"/>
  <c r="R191"/>
  <c r="Q191"/>
  <c r="P191"/>
  <c r="O191"/>
  <c r="N191"/>
  <c r="M191"/>
  <c r="L191"/>
  <c r="K191"/>
  <c r="J191"/>
  <c r="I191"/>
  <c r="B190"/>
  <c r="C190"/>
  <c r="D190"/>
  <c r="E190"/>
  <c r="F190"/>
  <c r="G190"/>
  <c r="H190"/>
  <c r="X190"/>
  <c r="T190"/>
  <c r="S190"/>
  <c r="R190"/>
  <c r="Q190"/>
  <c r="P190"/>
  <c r="O190"/>
  <c r="N190"/>
  <c r="M190"/>
  <c r="L190"/>
  <c r="K190"/>
  <c r="J190"/>
  <c r="I190"/>
  <c r="B189"/>
  <c r="C189"/>
  <c r="D189"/>
  <c r="E189"/>
  <c r="F189"/>
  <c r="G189"/>
  <c r="H189"/>
  <c r="X189"/>
  <c r="T189"/>
  <c r="S189"/>
  <c r="R189"/>
  <c r="Q189"/>
  <c r="P189"/>
  <c r="O189"/>
  <c r="N189"/>
  <c r="M189"/>
  <c r="L189"/>
  <c r="K189"/>
  <c r="J189"/>
  <c r="I189"/>
  <c r="B188"/>
  <c r="C188"/>
  <c r="D188"/>
  <c r="E188"/>
  <c r="F188"/>
  <c r="G188"/>
  <c r="H188"/>
  <c r="X188"/>
  <c r="T188"/>
  <c r="S188"/>
  <c r="R188"/>
  <c r="Q188"/>
  <c r="P188"/>
  <c r="O188"/>
  <c r="N188"/>
  <c r="M188"/>
  <c r="L188"/>
  <c r="K188"/>
  <c r="J188"/>
  <c r="I188"/>
  <c r="B187"/>
  <c r="C187"/>
  <c r="D187"/>
  <c r="E187"/>
  <c r="F187"/>
  <c r="G187"/>
  <c r="H187"/>
  <c r="X187"/>
  <c r="T187"/>
  <c r="S187"/>
  <c r="R187"/>
  <c r="Q187"/>
  <c r="P187"/>
  <c r="O187"/>
  <c r="N187"/>
  <c r="M187"/>
  <c r="L187"/>
  <c r="K187"/>
  <c r="J187"/>
  <c r="I187"/>
  <c r="B186"/>
  <c r="C186"/>
  <c r="D186"/>
  <c r="E186"/>
  <c r="F186"/>
  <c r="G186"/>
  <c r="H186"/>
  <c r="X186"/>
  <c r="T186"/>
  <c r="S186"/>
  <c r="R186"/>
  <c r="Q186"/>
  <c r="P186"/>
  <c r="O186"/>
  <c r="N186"/>
  <c r="M186"/>
  <c r="L186"/>
  <c r="K186"/>
  <c r="J186"/>
  <c r="I186"/>
  <c r="B185"/>
  <c r="C185"/>
  <c r="D185"/>
  <c r="E185"/>
  <c r="F185"/>
  <c r="G185"/>
  <c r="H185"/>
  <c r="X185"/>
  <c r="T185"/>
  <c r="S185"/>
  <c r="R185"/>
  <c r="Q185"/>
  <c r="P185"/>
  <c r="O185"/>
  <c r="N185"/>
  <c r="M185"/>
  <c r="L185"/>
  <c r="K185"/>
  <c r="J185"/>
  <c r="I185"/>
  <c r="B184"/>
  <c r="C184"/>
  <c r="D184"/>
  <c r="E184"/>
  <c r="F184"/>
  <c r="G184"/>
  <c r="H184"/>
  <c r="X184"/>
  <c r="T184"/>
  <c r="S184"/>
  <c r="R184"/>
  <c r="Q184"/>
  <c r="P184"/>
  <c r="O184"/>
  <c r="N184"/>
  <c r="M184"/>
  <c r="L184"/>
  <c r="K184"/>
  <c r="J184"/>
  <c r="I184"/>
  <c r="B183"/>
  <c r="C183"/>
  <c r="D183"/>
  <c r="E183"/>
  <c r="F183"/>
  <c r="G183"/>
  <c r="H183"/>
  <c r="X183"/>
  <c r="T183"/>
  <c r="S183"/>
  <c r="R183"/>
  <c r="Q183"/>
  <c r="P183"/>
  <c r="O183"/>
  <c r="N183"/>
  <c r="M183"/>
  <c r="L183"/>
  <c r="K183"/>
  <c r="J183"/>
  <c r="I183"/>
  <c r="B182"/>
  <c r="C182"/>
  <c r="D182"/>
  <c r="E182"/>
  <c r="F182"/>
  <c r="G182"/>
  <c r="H182"/>
  <c r="X182"/>
  <c r="T182"/>
  <c r="S182"/>
  <c r="R182"/>
  <c r="Q182"/>
  <c r="P182"/>
  <c r="O182"/>
  <c r="N182"/>
  <c r="M182"/>
  <c r="L182"/>
  <c r="K182"/>
  <c r="J182"/>
  <c r="I182"/>
  <c r="B181"/>
  <c r="C181"/>
  <c r="D181"/>
  <c r="E181"/>
  <c r="F181"/>
  <c r="G181"/>
  <c r="H181"/>
  <c r="X181"/>
  <c r="T181"/>
  <c r="S181"/>
  <c r="R181"/>
  <c r="Q181"/>
  <c r="P181"/>
  <c r="O181"/>
  <c r="N181"/>
  <c r="M181"/>
  <c r="L181"/>
  <c r="K181"/>
  <c r="J181"/>
  <c r="I181"/>
  <c r="B180"/>
  <c r="C180"/>
  <c r="D180"/>
  <c r="E180"/>
  <c r="F180"/>
  <c r="G180"/>
  <c r="H180"/>
  <c r="X180"/>
  <c r="T180"/>
  <c r="S180"/>
  <c r="R180"/>
  <c r="Q180"/>
  <c r="P180"/>
  <c r="O180"/>
  <c r="N180"/>
  <c r="M180"/>
  <c r="L180"/>
  <c r="K180"/>
  <c r="J180"/>
  <c r="I180"/>
  <c r="B179"/>
  <c r="C179"/>
  <c r="D179"/>
  <c r="E179"/>
  <c r="F179"/>
  <c r="G179"/>
  <c r="H179"/>
  <c r="X179"/>
  <c r="T179"/>
  <c r="S179"/>
  <c r="R179"/>
  <c r="Q179"/>
  <c r="P179"/>
  <c r="O179"/>
  <c r="N179"/>
  <c r="M179"/>
  <c r="L179"/>
  <c r="K179"/>
  <c r="J179"/>
  <c r="I179"/>
  <c r="B178"/>
  <c r="C178"/>
  <c r="D178"/>
  <c r="E178"/>
  <c r="F178"/>
  <c r="G178"/>
  <c r="H178"/>
  <c r="X178"/>
  <c r="T178"/>
  <c r="S178"/>
  <c r="R178"/>
  <c r="Q178"/>
  <c r="P178"/>
  <c r="O178"/>
  <c r="N178"/>
  <c r="M178"/>
  <c r="L178"/>
  <c r="K178"/>
  <c r="J178"/>
  <c r="I178"/>
  <c r="B177"/>
  <c r="C177"/>
  <c r="D177"/>
  <c r="E177"/>
  <c r="F177"/>
  <c r="G177"/>
  <c r="H177"/>
  <c r="X177"/>
  <c r="T177"/>
  <c r="S177"/>
  <c r="R177"/>
  <c r="Q177"/>
  <c r="P177"/>
  <c r="O177"/>
  <c r="N177"/>
  <c r="M177"/>
  <c r="L177"/>
  <c r="K177"/>
  <c r="J177"/>
  <c r="I177"/>
  <c r="B176"/>
  <c r="C176"/>
  <c r="D176"/>
  <c r="E176"/>
  <c r="F176"/>
  <c r="G176"/>
  <c r="H176"/>
  <c r="X176"/>
  <c r="T176"/>
  <c r="S176"/>
  <c r="R176"/>
  <c r="Q176"/>
  <c r="P176"/>
  <c r="O176"/>
  <c r="N176"/>
  <c r="M176"/>
  <c r="L176"/>
  <c r="K176"/>
  <c r="J176"/>
  <c r="I176"/>
  <c r="B175"/>
  <c r="C175"/>
  <c r="D175"/>
  <c r="E175"/>
  <c r="F175"/>
  <c r="G175"/>
  <c r="H175"/>
  <c r="X175"/>
  <c r="T175"/>
  <c r="S175"/>
  <c r="R175"/>
  <c r="Q175"/>
  <c r="P175"/>
  <c r="O175"/>
  <c r="N175"/>
  <c r="M175"/>
  <c r="L175"/>
  <c r="K175"/>
  <c r="J175"/>
  <c r="I175"/>
  <c r="B174"/>
  <c r="C174"/>
  <c r="D174"/>
  <c r="E174"/>
  <c r="F174"/>
  <c r="G174"/>
  <c r="H174"/>
  <c r="X174"/>
  <c r="T174"/>
  <c r="S174"/>
  <c r="R174"/>
  <c r="Q174"/>
  <c r="P174"/>
  <c r="O174"/>
  <c r="N174"/>
  <c r="M174"/>
  <c r="L174"/>
  <c r="K174"/>
  <c r="J174"/>
  <c r="I174"/>
  <c r="B173"/>
  <c r="C173"/>
  <c r="D173"/>
  <c r="E173"/>
  <c r="F173"/>
  <c r="G173"/>
  <c r="H173"/>
  <c r="X173"/>
  <c r="T173"/>
  <c r="S173"/>
  <c r="R173"/>
  <c r="Q173"/>
  <c r="P173"/>
  <c r="O173"/>
  <c r="N173"/>
  <c r="M173"/>
  <c r="L173"/>
  <c r="K173"/>
  <c r="J173"/>
  <c r="I173"/>
  <c r="B172"/>
  <c r="C172"/>
  <c r="D172"/>
  <c r="E172"/>
  <c r="F172"/>
  <c r="G172"/>
  <c r="H172"/>
  <c r="X172"/>
  <c r="T172"/>
  <c r="S172"/>
  <c r="R172"/>
  <c r="Q172"/>
  <c r="P172"/>
  <c r="O172"/>
  <c r="N172"/>
  <c r="M172"/>
  <c r="L172"/>
  <c r="K172"/>
  <c r="J172"/>
  <c r="I172"/>
  <c r="B171"/>
  <c r="C171"/>
  <c r="D171"/>
  <c r="E171"/>
  <c r="F171"/>
  <c r="G171"/>
  <c r="H171"/>
  <c r="X171"/>
  <c r="T171"/>
  <c r="S171"/>
  <c r="R171"/>
  <c r="Q171"/>
  <c r="P171"/>
  <c r="O171"/>
  <c r="N171"/>
  <c r="M171"/>
  <c r="L171"/>
  <c r="K171"/>
  <c r="J171"/>
  <c r="I171"/>
  <c r="B170"/>
  <c r="C170"/>
  <c r="D170"/>
  <c r="E170"/>
  <c r="F170"/>
  <c r="G170"/>
  <c r="H170"/>
  <c r="X170"/>
  <c r="T170"/>
  <c r="S170"/>
  <c r="R170"/>
  <c r="Q170"/>
  <c r="P170"/>
  <c r="O170"/>
  <c r="N170"/>
  <c r="M170"/>
  <c r="L170"/>
  <c r="K170"/>
  <c r="J170"/>
  <c r="I170"/>
  <c r="B169"/>
  <c r="C169"/>
  <c r="D169"/>
  <c r="E169"/>
  <c r="F169"/>
  <c r="G169"/>
  <c r="H169"/>
  <c r="X169"/>
  <c r="T169"/>
  <c r="S169"/>
  <c r="R169"/>
  <c r="Q169"/>
  <c r="P169"/>
  <c r="O169"/>
  <c r="N169"/>
  <c r="M169"/>
  <c r="L169"/>
  <c r="K169"/>
  <c r="J169"/>
  <c r="I169"/>
  <c r="B168"/>
  <c r="C168"/>
  <c r="D168"/>
  <c r="E168"/>
  <c r="F168"/>
  <c r="G168"/>
  <c r="H168"/>
  <c r="X168"/>
  <c r="T168"/>
  <c r="S168"/>
  <c r="R168"/>
  <c r="Q168"/>
  <c r="P168"/>
  <c r="O168"/>
  <c r="N168"/>
  <c r="M168"/>
  <c r="L168"/>
  <c r="K168"/>
  <c r="J168"/>
  <c r="I168"/>
  <c r="B167"/>
  <c r="C167"/>
  <c r="D167"/>
  <c r="E167"/>
  <c r="F167"/>
  <c r="G167"/>
  <c r="H167"/>
  <c r="X167"/>
  <c r="T167"/>
  <c r="S167"/>
  <c r="R167"/>
  <c r="Q167"/>
  <c r="P167"/>
  <c r="O167"/>
  <c r="N167"/>
  <c r="M167"/>
  <c r="L167"/>
  <c r="K167"/>
  <c r="J167"/>
  <c r="I167"/>
  <c r="B166"/>
  <c r="C166"/>
  <c r="D166"/>
  <c r="E166"/>
  <c r="F166"/>
  <c r="G166"/>
  <c r="H166"/>
  <c r="X166"/>
  <c r="T166"/>
  <c r="S166"/>
  <c r="R166"/>
  <c r="Q166"/>
  <c r="P166"/>
  <c r="O166"/>
  <c r="N166"/>
  <c r="M166"/>
  <c r="L166"/>
  <c r="K166"/>
  <c r="J166"/>
  <c r="I166"/>
  <c r="B165"/>
  <c r="C165"/>
  <c r="D165"/>
  <c r="E165"/>
  <c r="F165"/>
  <c r="G165"/>
  <c r="H165"/>
  <c r="X165"/>
  <c r="T165"/>
  <c r="S165"/>
  <c r="R165"/>
  <c r="Q165"/>
  <c r="P165"/>
  <c r="O165"/>
  <c r="N165"/>
  <c r="M165"/>
  <c r="L165"/>
  <c r="K165"/>
  <c r="J165"/>
  <c r="I165"/>
  <c r="B164"/>
  <c r="C164"/>
  <c r="D164"/>
  <c r="E164"/>
  <c r="F164"/>
  <c r="G164"/>
  <c r="H164"/>
  <c r="X164"/>
  <c r="T164"/>
  <c r="S164"/>
  <c r="R164"/>
  <c r="Q164"/>
  <c r="P164"/>
  <c r="O164"/>
  <c r="N164"/>
  <c r="M164"/>
  <c r="L164"/>
  <c r="K164"/>
  <c r="J164"/>
  <c r="I164"/>
  <c r="B163"/>
  <c r="C163"/>
  <c r="D163"/>
  <c r="E163"/>
  <c r="F163"/>
  <c r="G163"/>
  <c r="H163"/>
  <c r="X163"/>
  <c r="T163"/>
  <c r="S163"/>
  <c r="R163"/>
  <c r="Q163"/>
  <c r="P163"/>
  <c r="O163"/>
  <c r="N163"/>
  <c r="M163"/>
  <c r="L163"/>
  <c r="K163"/>
  <c r="J163"/>
  <c r="I163"/>
  <c r="B162"/>
  <c r="C162"/>
  <c r="D162"/>
  <c r="E162"/>
  <c r="F162"/>
  <c r="G162"/>
  <c r="H162"/>
  <c r="X162"/>
  <c r="T162"/>
  <c r="S162"/>
  <c r="R162"/>
  <c r="Q162"/>
  <c r="P162"/>
  <c r="O162"/>
  <c r="N162"/>
  <c r="M162"/>
  <c r="L162"/>
  <c r="K162"/>
  <c r="J162"/>
  <c r="I162"/>
  <c r="B161"/>
  <c r="C161"/>
  <c r="D161"/>
  <c r="E161"/>
  <c r="F161"/>
  <c r="G161"/>
  <c r="H161"/>
  <c r="X161"/>
  <c r="T161"/>
  <c r="S161"/>
  <c r="R161"/>
  <c r="Q161"/>
  <c r="P161"/>
  <c r="O161"/>
  <c r="N161"/>
  <c r="M161"/>
  <c r="L161"/>
  <c r="K161"/>
  <c r="J161"/>
  <c r="I161"/>
  <c r="B160"/>
  <c r="C160"/>
  <c r="D160"/>
  <c r="E160"/>
  <c r="F160"/>
  <c r="G160"/>
  <c r="H160"/>
  <c r="X160"/>
  <c r="T160"/>
  <c r="S160"/>
  <c r="R160"/>
  <c r="Q160"/>
  <c r="P160"/>
  <c r="O160"/>
  <c r="N160"/>
  <c r="M160"/>
  <c r="L160"/>
  <c r="K160"/>
  <c r="J160"/>
  <c r="I160"/>
  <c r="B159"/>
  <c r="C159"/>
  <c r="D159"/>
  <c r="E159"/>
  <c r="F159"/>
  <c r="G159"/>
  <c r="H159"/>
  <c r="X159"/>
  <c r="T159"/>
  <c r="S159"/>
  <c r="R159"/>
  <c r="Q159"/>
  <c r="P159"/>
  <c r="O159"/>
  <c r="N159"/>
  <c r="M159"/>
  <c r="L159"/>
  <c r="K159"/>
  <c r="J159"/>
  <c r="I159"/>
  <c r="B158"/>
  <c r="C158"/>
  <c r="D158"/>
  <c r="E158"/>
  <c r="F158"/>
  <c r="G158"/>
  <c r="H158"/>
  <c r="X158"/>
  <c r="T158"/>
  <c r="S158"/>
  <c r="R158"/>
  <c r="Q158"/>
  <c r="P158"/>
  <c r="O158"/>
  <c r="N158"/>
  <c r="M158"/>
  <c r="L158"/>
  <c r="K158"/>
  <c r="J158"/>
  <c r="I158"/>
  <c r="B157"/>
  <c r="C157"/>
  <c r="D157"/>
  <c r="E157"/>
  <c r="F157"/>
  <c r="G157"/>
  <c r="H157"/>
  <c r="X157"/>
  <c r="T157"/>
  <c r="S157"/>
  <c r="R157"/>
  <c r="Q157"/>
  <c r="P157"/>
  <c r="O157"/>
  <c r="N157"/>
  <c r="M157"/>
  <c r="L157"/>
  <c r="K157"/>
  <c r="J157"/>
  <c r="I157"/>
  <c r="B156"/>
  <c r="C156"/>
  <c r="D156"/>
  <c r="E156"/>
  <c r="F156"/>
  <c r="G156"/>
  <c r="H156"/>
  <c r="X156"/>
  <c r="T156"/>
  <c r="S156"/>
  <c r="R156"/>
  <c r="Q156"/>
  <c r="P156"/>
  <c r="O156"/>
  <c r="N156"/>
  <c r="M156"/>
  <c r="L156"/>
  <c r="K156"/>
  <c r="J156"/>
  <c r="I156"/>
  <c r="B155"/>
  <c r="C155"/>
  <c r="D155"/>
  <c r="E155"/>
  <c r="F155"/>
  <c r="G155"/>
  <c r="H155"/>
  <c r="X155"/>
  <c r="T155"/>
  <c r="S155"/>
  <c r="R155"/>
  <c r="Q155"/>
  <c r="P155"/>
  <c r="O155"/>
  <c r="N155"/>
  <c r="M155"/>
  <c r="L155"/>
  <c r="K155"/>
  <c r="J155"/>
  <c r="I155"/>
  <c r="B154"/>
  <c r="C154"/>
  <c r="D154"/>
  <c r="E154"/>
  <c r="F154"/>
  <c r="G154"/>
  <c r="H154"/>
  <c r="X154"/>
  <c r="T154"/>
  <c r="S154"/>
  <c r="R154"/>
  <c r="Q154"/>
  <c r="P154"/>
  <c r="O154"/>
  <c r="N154"/>
  <c r="M154"/>
  <c r="L154"/>
  <c r="K154"/>
  <c r="J154"/>
  <c r="I154"/>
  <c r="B153"/>
  <c r="C153"/>
  <c r="D153"/>
  <c r="E153"/>
  <c r="F153"/>
  <c r="G153"/>
  <c r="H153"/>
  <c r="X153"/>
  <c r="T153"/>
  <c r="S153"/>
  <c r="R153"/>
  <c r="Q153"/>
  <c r="P153"/>
  <c r="O153"/>
  <c r="N153"/>
  <c r="M153"/>
  <c r="L153"/>
  <c r="K153"/>
  <c r="J153"/>
  <c r="I153"/>
  <c r="B152"/>
  <c r="C152"/>
  <c r="D152"/>
  <c r="E152"/>
  <c r="F152"/>
  <c r="G152"/>
  <c r="H152"/>
  <c r="X152"/>
  <c r="T152"/>
  <c r="S152"/>
  <c r="R152"/>
  <c r="Q152"/>
  <c r="P152"/>
  <c r="O152"/>
  <c r="N152"/>
  <c r="M152"/>
  <c r="L152"/>
  <c r="K152"/>
  <c r="J152"/>
  <c r="I152"/>
  <c r="B151"/>
  <c r="C151"/>
  <c r="D151"/>
  <c r="E151"/>
  <c r="F151"/>
  <c r="G151"/>
  <c r="H151"/>
  <c r="X151"/>
  <c r="T151"/>
  <c r="S151"/>
  <c r="R151"/>
  <c r="Q151"/>
  <c r="P151"/>
  <c r="O151"/>
  <c r="N151"/>
  <c r="M151"/>
  <c r="L151"/>
  <c r="K151"/>
  <c r="J151"/>
  <c r="I151"/>
  <c r="B150"/>
  <c r="C150"/>
  <c r="D150"/>
  <c r="E150"/>
  <c r="F150"/>
  <c r="G150"/>
  <c r="H150"/>
  <c r="X150"/>
  <c r="T150"/>
  <c r="S150"/>
  <c r="R150"/>
  <c r="Q150"/>
  <c r="P150"/>
  <c r="O150"/>
  <c r="N150"/>
  <c r="M150"/>
  <c r="L150"/>
  <c r="K150"/>
  <c r="J150"/>
  <c r="I150"/>
  <c r="B149"/>
  <c r="C149"/>
  <c r="D149"/>
  <c r="E149"/>
  <c r="F149"/>
  <c r="G149"/>
  <c r="H149"/>
  <c r="X149"/>
  <c r="T149"/>
  <c r="S149"/>
  <c r="R149"/>
  <c r="Q149"/>
  <c r="P149"/>
  <c r="O149"/>
  <c r="N149"/>
  <c r="M149"/>
  <c r="L149"/>
  <c r="K149"/>
  <c r="J149"/>
  <c r="I149"/>
  <c r="B148"/>
  <c r="C148"/>
  <c r="D148"/>
  <c r="E148"/>
  <c r="F148"/>
  <c r="G148"/>
  <c r="H148"/>
  <c r="X148"/>
  <c r="T148"/>
  <c r="S148"/>
  <c r="R148"/>
  <c r="Q148"/>
  <c r="P148"/>
  <c r="O148"/>
  <c r="N148"/>
  <c r="M148"/>
  <c r="L148"/>
  <c r="K148"/>
  <c r="J148"/>
  <c r="I148"/>
  <c r="B147"/>
  <c r="C147"/>
  <c r="D147"/>
  <c r="E147"/>
  <c r="F147"/>
  <c r="G147"/>
  <c r="H147"/>
  <c r="X147"/>
  <c r="T147"/>
  <c r="S147"/>
  <c r="R147"/>
  <c r="Q147"/>
  <c r="P147"/>
  <c r="O147"/>
  <c r="N147"/>
  <c r="M147"/>
  <c r="L147"/>
  <c r="K147"/>
  <c r="J147"/>
  <c r="I147"/>
  <c r="B146"/>
  <c r="C146"/>
  <c r="D146"/>
  <c r="E146"/>
  <c r="F146"/>
  <c r="G146"/>
  <c r="H146"/>
  <c r="X146"/>
  <c r="T146"/>
  <c r="S146"/>
  <c r="R146"/>
  <c r="Q146"/>
  <c r="P146"/>
  <c r="O146"/>
  <c r="N146"/>
  <c r="M146"/>
  <c r="L146"/>
  <c r="K146"/>
  <c r="J146"/>
  <c r="I146"/>
  <c r="B145"/>
  <c r="C145"/>
  <c r="D145"/>
  <c r="E145"/>
  <c r="F145"/>
  <c r="G145"/>
  <c r="H145"/>
  <c r="X145"/>
  <c r="T145"/>
  <c r="S145"/>
  <c r="R145"/>
  <c r="Q145"/>
  <c r="P145"/>
  <c r="O145"/>
  <c r="N145"/>
  <c r="M145"/>
  <c r="L145"/>
  <c r="K145"/>
  <c r="J145"/>
  <c r="I145"/>
  <c r="B144"/>
  <c r="C144"/>
  <c r="D144"/>
  <c r="E144"/>
  <c r="F144"/>
  <c r="G144"/>
  <c r="H144"/>
  <c r="X144"/>
  <c r="T144"/>
  <c r="S144"/>
  <c r="R144"/>
  <c r="Q144"/>
  <c r="P144"/>
  <c r="O144"/>
  <c r="N144"/>
  <c r="M144"/>
  <c r="L144"/>
  <c r="K144"/>
  <c r="J144"/>
  <c r="I144"/>
  <c r="B143"/>
  <c r="C143"/>
  <c r="D143"/>
  <c r="E143"/>
  <c r="F143"/>
  <c r="G143"/>
  <c r="H143"/>
  <c r="X143"/>
  <c r="T143"/>
  <c r="S143"/>
  <c r="R143"/>
  <c r="Q143"/>
  <c r="P143"/>
  <c r="O143"/>
  <c r="N143"/>
  <c r="M143"/>
  <c r="L143"/>
  <c r="K143"/>
  <c r="J143"/>
  <c r="I143"/>
  <c r="B142"/>
  <c r="C142"/>
  <c r="D142"/>
  <c r="E142"/>
  <c r="F142"/>
  <c r="G142"/>
  <c r="H142"/>
  <c r="X142"/>
  <c r="T142"/>
  <c r="S142"/>
  <c r="R142"/>
  <c r="Q142"/>
  <c r="P142"/>
  <c r="O142"/>
  <c r="N142"/>
  <c r="M142"/>
  <c r="L142"/>
  <c r="K142"/>
  <c r="J142"/>
  <c r="I142"/>
  <c r="B141"/>
  <c r="C141"/>
  <c r="D141"/>
  <c r="E141"/>
  <c r="F141"/>
  <c r="G141"/>
  <c r="H141"/>
  <c r="X141"/>
  <c r="T141"/>
  <c r="S141"/>
  <c r="R141"/>
  <c r="Q141"/>
  <c r="P141"/>
  <c r="O141"/>
  <c r="N141"/>
  <c r="M141"/>
  <c r="L141"/>
  <c r="K141"/>
  <c r="J141"/>
  <c r="I141"/>
  <c r="B140"/>
  <c r="C140"/>
  <c r="D140"/>
  <c r="E140"/>
  <c r="F140"/>
  <c r="G140"/>
  <c r="H140"/>
  <c r="X140"/>
  <c r="T140"/>
  <c r="S140"/>
  <c r="R140"/>
  <c r="Q140"/>
  <c r="P140"/>
  <c r="O140"/>
  <c r="N140"/>
  <c r="M140"/>
  <c r="L140"/>
  <c r="K140"/>
  <c r="J140"/>
  <c r="I140"/>
  <c r="B139"/>
  <c r="C139"/>
  <c r="D139"/>
  <c r="E139"/>
  <c r="F139"/>
  <c r="G139"/>
  <c r="H139"/>
  <c r="X139"/>
  <c r="T139"/>
  <c r="S139"/>
  <c r="R139"/>
  <c r="Q139"/>
  <c r="P139"/>
  <c r="O139"/>
  <c r="N139"/>
  <c r="M139"/>
  <c r="L139"/>
  <c r="K139"/>
  <c r="J139"/>
  <c r="I139"/>
  <c r="B138"/>
  <c r="C138"/>
  <c r="D138"/>
  <c r="E138"/>
  <c r="F138"/>
  <c r="G138"/>
  <c r="H138"/>
  <c r="X138"/>
  <c r="T138"/>
  <c r="S138"/>
  <c r="R138"/>
  <c r="Q138"/>
  <c r="P138"/>
  <c r="O138"/>
  <c r="N138"/>
  <c r="M138"/>
  <c r="L138"/>
  <c r="K138"/>
  <c r="J138"/>
  <c r="I138"/>
  <c r="B137"/>
  <c r="C137"/>
  <c r="D137"/>
  <c r="E137"/>
  <c r="F137"/>
  <c r="G137"/>
  <c r="H137"/>
  <c r="X137"/>
  <c r="T137"/>
  <c r="S137"/>
  <c r="R137"/>
  <c r="Q137"/>
  <c r="P137"/>
  <c r="O137"/>
  <c r="N137"/>
  <c r="M137"/>
  <c r="L137"/>
  <c r="K137"/>
  <c r="J137"/>
  <c r="I137"/>
  <c r="B136"/>
  <c r="C136"/>
  <c r="D136"/>
  <c r="E136"/>
  <c r="F136"/>
  <c r="G136"/>
  <c r="H136"/>
  <c r="X136"/>
  <c r="T136"/>
  <c r="S136"/>
  <c r="R136"/>
  <c r="Q136"/>
  <c r="P136"/>
  <c r="O136"/>
  <c r="N136"/>
  <c r="M136"/>
  <c r="L136"/>
  <c r="K136"/>
  <c r="J136"/>
  <c r="I136"/>
  <c r="B135"/>
  <c r="C135"/>
  <c r="D135"/>
  <c r="E135"/>
  <c r="F135"/>
  <c r="G135"/>
  <c r="H135"/>
  <c r="X135"/>
  <c r="T135"/>
  <c r="S135"/>
  <c r="R135"/>
  <c r="Q135"/>
  <c r="P135"/>
  <c r="O135"/>
  <c r="N135"/>
  <c r="M135"/>
  <c r="L135"/>
  <c r="K135"/>
  <c r="J135"/>
  <c r="I135"/>
  <c r="B134"/>
  <c r="C134"/>
  <c r="D134"/>
  <c r="E134"/>
  <c r="F134"/>
  <c r="G134"/>
  <c r="H134"/>
  <c r="X134"/>
  <c r="T134"/>
  <c r="S134"/>
  <c r="R134"/>
  <c r="Q134"/>
  <c r="P134"/>
  <c r="O134"/>
  <c r="N134"/>
  <c r="M134"/>
  <c r="L134"/>
  <c r="K134"/>
  <c r="J134"/>
  <c r="I134"/>
  <c r="B133"/>
  <c r="C133"/>
  <c r="D133"/>
  <c r="E133"/>
  <c r="F133"/>
  <c r="G133"/>
  <c r="H133"/>
  <c r="X133"/>
  <c r="T133"/>
  <c r="S133"/>
  <c r="R133"/>
  <c r="Q133"/>
  <c r="P133"/>
  <c r="O133"/>
  <c r="N133"/>
  <c r="M133"/>
  <c r="L133"/>
  <c r="K133"/>
  <c r="J133"/>
  <c r="I133"/>
  <c r="B132"/>
  <c r="C132"/>
  <c r="D132"/>
  <c r="E132"/>
  <c r="F132"/>
  <c r="G132"/>
  <c r="H132"/>
  <c r="X132"/>
  <c r="T132"/>
  <c r="S132"/>
  <c r="R132"/>
  <c r="Q132"/>
  <c r="P132"/>
  <c r="O132"/>
  <c r="N132"/>
  <c r="M132"/>
  <c r="L132"/>
  <c r="K132"/>
  <c r="J132"/>
  <c r="I132"/>
  <c r="B131"/>
  <c r="C131"/>
  <c r="D131"/>
  <c r="E131"/>
  <c r="F131"/>
  <c r="G131"/>
  <c r="H131"/>
  <c r="X131"/>
  <c r="T131"/>
  <c r="S131"/>
  <c r="R131"/>
  <c r="Q131"/>
  <c r="P131"/>
  <c r="O131"/>
  <c r="N131"/>
  <c r="M131"/>
  <c r="L131"/>
  <c r="K131"/>
  <c r="J131"/>
  <c r="I131"/>
  <c r="B130"/>
  <c r="C130"/>
  <c r="D130"/>
  <c r="E130"/>
  <c r="F130"/>
  <c r="G130"/>
  <c r="H130"/>
  <c r="X130"/>
  <c r="T130"/>
  <c r="S130"/>
  <c r="R130"/>
  <c r="Q130"/>
  <c r="P130"/>
  <c r="O130"/>
  <c r="N130"/>
  <c r="M130"/>
  <c r="L130"/>
  <c r="K130"/>
  <c r="J130"/>
  <c r="I130"/>
  <c r="B129"/>
  <c r="C129"/>
  <c r="D129"/>
  <c r="E129"/>
  <c r="F129"/>
  <c r="G129"/>
  <c r="H129"/>
  <c r="X129"/>
  <c r="T129"/>
  <c r="S129"/>
  <c r="R129"/>
  <c r="Q129"/>
  <c r="P129"/>
  <c r="O129"/>
  <c r="N129"/>
  <c r="M129"/>
  <c r="L129"/>
  <c r="K129"/>
  <c r="J129"/>
  <c r="I129"/>
  <c r="B128"/>
  <c r="C128"/>
  <c r="D128"/>
  <c r="E128"/>
  <c r="F128"/>
  <c r="G128"/>
  <c r="H128"/>
  <c r="X128"/>
  <c r="T128"/>
  <c r="S128"/>
  <c r="R128"/>
  <c r="Q128"/>
  <c r="P128"/>
  <c r="O128"/>
  <c r="N128"/>
  <c r="M128"/>
  <c r="L128"/>
  <c r="K128"/>
  <c r="J128"/>
  <c r="I128"/>
  <c r="B127"/>
  <c r="C127"/>
  <c r="D127"/>
  <c r="E127"/>
  <c r="F127"/>
  <c r="G127"/>
  <c r="H127"/>
  <c r="X127"/>
  <c r="T127"/>
  <c r="S127"/>
  <c r="R127"/>
  <c r="Q127"/>
  <c r="P127"/>
  <c r="O127"/>
  <c r="N127"/>
  <c r="M127"/>
  <c r="L127"/>
  <c r="K127"/>
  <c r="J127"/>
  <c r="I127"/>
  <c r="B126"/>
  <c r="C126"/>
  <c r="D126"/>
  <c r="E126"/>
  <c r="F126"/>
  <c r="G126"/>
  <c r="H126"/>
  <c r="X126"/>
  <c r="T126"/>
  <c r="S126"/>
  <c r="R126"/>
  <c r="Q126"/>
  <c r="P126"/>
  <c r="O126"/>
  <c r="N126"/>
  <c r="M126"/>
  <c r="L126"/>
  <c r="K126"/>
  <c r="J126"/>
  <c r="I126"/>
  <c r="B125"/>
  <c r="C125"/>
  <c r="D125"/>
  <c r="E125"/>
  <c r="F125"/>
  <c r="G125"/>
  <c r="H125"/>
  <c r="X125"/>
  <c r="T125"/>
  <c r="S125"/>
  <c r="R125"/>
  <c r="Q125"/>
  <c r="P125"/>
  <c r="O125"/>
  <c r="N125"/>
  <c r="M125"/>
  <c r="L125"/>
  <c r="K125"/>
  <c r="J125"/>
  <c r="I125"/>
  <c r="B124"/>
  <c r="C124"/>
  <c r="D124"/>
  <c r="E124"/>
  <c r="F124"/>
  <c r="G124"/>
  <c r="H124"/>
  <c r="X124"/>
  <c r="T124"/>
  <c r="S124"/>
  <c r="R124"/>
  <c r="Q124"/>
  <c r="P124"/>
  <c r="O124"/>
  <c r="N124"/>
  <c r="M124"/>
  <c r="L124"/>
  <c r="K124"/>
  <c r="J124"/>
  <c r="I124"/>
  <c r="B123"/>
  <c r="C123"/>
  <c r="D123"/>
  <c r="E123"/>
  <c r="F123"/>
  <c r="G123"/>
  <c r="H123"/>
  <c r="X123"/>
  <c r="T123"/>
  <c r="S123"/>
  <c r="R123"/>
  <c r="Q123"/>
  <c r="P123"/>
  <c r="O123"/>
  <c r="N123"/>
  <c r="M123"/>
  <c r="L123"/>
  <c r="K123"/>
  <c r="J123"/>
  <c r="I123"/>
  <c r="B122"/>
  <c r="C122"/>
  <c r="D122"/>
  <c r="E122"/>
  <c r="F122"/>
  <c r="G122"/>
  <c r="H122"/>
  <c r="X122"/>
  <c r="T122"/>
  <c r="S122"/>
  <c r="R122"/>
  <c r="Q122"/>
  <c r="P122"/>
  <c r="O122"/>
  <c r="N122"/>
  <c r="M122"/>
  <c r="L122"/>
  <c r="K122"/>
  <c r="J122"/>
  <c r="I122"/>
  <c r="B121"/>
  <c r="C121"/>
  <c r="D121"/>
  <c r="E121"/>
  <c r="F121"/>
  <c r="G121"/>
  <c r="H121"/>
  <c r="X121"/>
  <c r="T121"/>
  <c r="S121"/>
  <c r="R121"/>
  <c r="Q121"/>
  <c r="P121"/>
  <c r="O121"/>
  <c r="N121"/>
  <c r="M121"/>
  <c r="L121"/>
  <c r="K121"/>
  <c r="J121"/>
  <c r="I121"/>
  <c r="B120"/>
  <c r="C120"/>
  <c r="D120"/>
  <c r="E120"/>
  <c r="F120"/>
  <c r="G120"/>
  <c r="H120"/>
  <c r="X120"/>
  <c r="T120"/>
  <c r="S120"/>
  <c r="R120"/>
  <c r="Q120"/>
  <c r="P120"/>
  <c r="O120"/>
  <c r="N120"/>
  <c r="M120"/>
  <c r="L120"/>
  <c r="K120"/>
  <c r="J120"/>
  <c r="I120"/>
  <c r="B119"/>
  <c r="C119"/>
  <c r="D119"/>
  <c r="E119"/>
  <c r="F119"/>
  <c r="G119"/>
  <c r="H119"/>
  <c r="X119"/>
  <c r="T119"/>
  <c r="S119"/>
  <c r="R119"/>
  <c r="Q119"/>
  <c r="P119"/>
  <c r="O119"/>
  <c r="N119"/>
  <c r="M119"/>
  <c r="L119"/>
  <c r="K119"/>
  <c r="J119"/>
  <c r="I119"/>
  <c r="B118"/>
  <c r="C118"/>
  <c r="D118"/>
  <c r="E118"/>
  <c r="F118"/>
  <c r="G118"/>
  <c r="H118"/>
  <c r="X118"/>
  <c r="T118"/>
  <c r="S118"/>
  <c r="R118"/>
  <c r="Q118"/>
  <c r="P118"/>
  <c r="O118"/>
  <c r="N118"/>
  <c r="M118"/>
  <c r="L118"/>
  <c r="K118"/>
  <c r="J118"/>
  <c r="I118"/>
  <c r="B117"/>
  <c r="C117"/>
  <c r="D117"/>
  <c r="E117"/>
  <c r="F117"/>
  <c r="G117"/>
  <c r="H117"/>
  <c r="X117"/>
  <c r="T117"/>
  <c r="S117"/>
  <c r="R117"/>
  <c r="Q117"/>
  <c r="P117"/>
  <c r="O117"/>
  <c r="N117"/>
  <c r="M117"/>
  <c r="L117"/>
  <c r="K117"/>
  <c r="J117"/>
  <c r="I117"/>
  <c r="B116"/>
  <c r="C116"/>
  <c r="D116"/>
  <c r="E116"/>
  <c r="F116"/>
  <c r="G116"/>
  <c r="H116"/>
  <c r="X116"/>
  <c r="T116"/>
  <c r="S116"/>
  <c r="R116"/>
  <c r="Q116"/>
  <c r="P116"/>
  <c r="O116"/>
  <c r="N116"/>
  <c r="M116"/>
  <c r="L116"/>
  <c r="K116"/>
  <c r="J116"/>
  <c r="I116"/>
  <c r="B115"/>
  <c r="C115"/>
  <c r="D115"/>
  <c r="E115"/>
  <c r="F115"/>
  <c r="G115"/>
  <c r="H115"/>
  <c r="X115"/>
  <c r="T115"/>
  <c r="S115"/>
  <c r="R115"/>
  <c r="Q115"/>
  <c r="P115"/>
  <c r="O115"/>
  <c r="N115"/>
  <c r="M115"/>
  <c r="L115"/>
  <c r="K115"/>
  <c r="J115"/>
  <c r="I115"/>
  <c r="B114"/>
  <c r="C114"/>
  <c r="D114"/>
  <c r="E114"/>
  <c r="F114"/>
  <c r="G114"/>
  <c r="H114"/>
  <c r="X114"/>
  <c r="T114"/>
  <c r="S114"/>
  <c r="R114"/>
  <c r="Q114"/>
  <c r="P114"/>
  <c r="O114"/>
  <c r="N114"/>
  <c r="M114"/>
  <c r="L114"/>
  <c r="K114"/>
  <c r="J114"/>
  <c r="I114"/>
  <c r="B113"/>
  <c r="C113"/>
  <c r="D113"/>
  <c r="E113"/>
  <c r="F113"/>
  <c r="G113"/>
  <c r="H113"/>
  <c r="X113"/>
  <c r="T113"/>
  <c r="S113"/>
  <c r="R113"/>
  <c r="Q113"/>
  <c r="P113"/>
  <c r="O113"/>
  <c r="N113"/>
  <c r="M113"/>
  <c r="L113"/>
  <c r="K113"/>
  <c r="J113"/>
  <c r="I113"/>
  <c r="B112"/>
  <c r="C112"/>
  <c r="D112"/>
  <c r="E112"/>
  <c r="F112"/>
  <c r="G112"/>
  <c r="H112"/>
  <c r="X112"/>
  <c r="T112"/>
  <c r="S112"/>
  <c r="R112"/>
  <c r="Q112"/>
  <c r="P112"/>
  <c r="O112"/>
  <c r="N112"/>
  <c r="M112"/>
  <c r="L112"/>
  <c r="K112"/>
  <c r="J112"/>
  <c r="I112"/>
  <c r="B111"/>
  <c r="C111"/>
  <c r="D111"/>
  <c r="E111"/>
  <c r="F111"/>
  <c r="G111"/>
  <c r="H111"/>
  <c r="X111"/>
  <c r="T111"/>
  <c r="S111"/>
  <c r="R111"/>
  <c r="Q111"/>
  <c r="P111"/>
  <c r="O111"/>
  <c r="N111"/>
  <c r="M111"/>
  <c r="L111"/>
  <c r="K111"/>
  <c r="J111"/>
  <c r="I111"/>
  <c r="B110"/>
  <c r="C110"/>
  <c r="D110"/>
  <c r="E110"/>
  <c r="F110"/>
  <c r="G110"/>
  <c r="H110"/>
  <c r="X110"/>
  <c r="T110"/>
  <c r="S110"/>
  <c r="R110"/>
  <c r="Q110"/>
  <c r="P110"/>
  <c r="O110"/>
  <c r="N110"/>
  <c r="M110"/>
  <c r="L110"/>
  <c r="K110"/>
  <c r="J110"/>
  <c r="I110"/>
  <c r="B109"/>
  <c r="C109"/>
  <c r="D109"/>
  <c r="E109"/>
  <c r="F109"/>
  <c r="G109"/>
  <c r="H109"/>
  <c r="X109"/>
  <c r="T109"/>
  <c r="S109"/>
  <c r="R109"/>
  <c r="Q109"/>
  <c r="P109"/>
  <c r="O109"/>
  <c r="N109"/>
  <c r="M109"/>
  <c r="L109"/>
  <c r="K109"/>
  <c r="J109"/>
  <c r="I109"/>
  <c r="B108"/>
  <c r="C108"/>
  <c r="D108"/>
  <c r="E108"/>
  <c r="F108"/>
  <c r="G108"/>
  <c r="H108"/>
  <c r="X108"/>
  <c r="T108"/>
  <c r="S108"/>
  <c r="R108"/>
  <c r="Q108"/>
  <c r="P108"/>
  <c r="O108"/>
  <c r="N108"/>
  <c r="M108"/>
  <c r="L108"/>
  <c r="K108"/>
  <c r="J108"/>
  <c r="I108"/>
  <c r="B107"/>
  <c r="C107"/>
  <c r="D107"/>
  <c r="E107"/>
  <c r="F107"/>
  <c r="G107"/>
  <c r="H107"/>
  <c r="X107"/>
  <c r="T107"/>
  <c r="S107"/>
  <c r="R107"/>
  <c r="Q107"/>
  <c r="P107"/>
  <c r="O107"/>
  <c r="N107"/>
  <c r="M107"/>
  <c r="L107"/>
  <c r="K107"/>
  <c r="J107"/>
  <c r="I107"/>
  <c r="B106"/>
  <c r="C106"/>
  <c r="D106"/>
  <c r="E106"/>
  <c r="F106"/>
  <c r="G106"/>
  <c r="H106"/>
  <c r="X106"/>
  <c r="T106"/>
  <c r="S106"/>
  <c r="R106"/>
  <c r="Q106"/>
  <c r="P106"/>
  <c r="O106"/>
  <c r="N106"/>
  <c r="M106"/>
  <c r="L106"/>
  <c r="K106"/>
  <c r="J106"/>
  <c r="I106"/>
  <c r="B105"/>
  <c r="C105"/>
  <c r="D105"/>
  <c r="E105"/>
  <c r="F105"/>
  <c r="G105"/>
  <c r="H105"/>
  <c r="X105"/>
  <c r="T105"/>
  <c r="S105"/>
  <c r="R105"/>
  <c r="Q105"/>
  <c r="P105"/>
  <c r="O105"/>
  <c r="N105"/>
  <c r="M105"/>
  <c r="L105"/>
  <c r="K105"/>
  <c r="J105"/>
  <c r="I105"/>
  <c r="B104"/>
  <c r="C104"/>
  <c r="D104"/>
  <c r="E104"/>
  <c r="F104"/>
  <c r="G104"/>
  <c r="H104"/>
  <c r="X104"/>
  <c r="T104"/>
  <c r="S104"/>
  <c r="R104"/>
  <c r="Q104"/>
  <c r="P104"/>
  <c r="O104"/>
  <c r="N104"/>
  <c r="M104"/>
  <c r="L104"/>
  <c r="K104"/>
  <c r="J104"/>
  <c r="I104"/>
  <c r="B103"/>
  <c r="C103"/>
  <c r="D103"/>
  <c r="E103"/>
  <c r="F103"/>
  <c r="G103"/>
  <c r="H103"/>
  <c r="X103"/>
  <c r="T103"/>
  <c r="S103"/>
  <c r="R103"/>
  <c r="Q103"/>
  <c r="P103"/>
  <c r="O103"/>
  <c r="N103"/>
  <c r="M103"/>
  <c r="L103"/>
  <c r="K103"/>
  <c r="J103"/>
  <c r="I103"/>
  <c r="B102"/>
  <c r="C102"/>
  <c r="D102"/>
  <c r="E102"/>
  <c r="F102"/>
  <c r="G102"/>
  <c r="H102"/>
  <c r="X102"/>
  <c r="T102"/>
  <c r="S102"/>
  <c r="R102"/>
  <c r="Q102"/>
  <c r="P102"/>
  <c r="O102"/>
  <c r="N102"/>
  <c r="M102"/>
  <c r="L102"/>
  <c r="K102"/>
  <c r="J102"/>
  <c r="I102"/>
  <c r="B101"/>
  <c r="C101"/>
  <c r="D101"/>
  <c r="E101"/>
  <c r="F101"/>
  <c r="G101"/>
  <c r="H101"/>
  <c r="X101"/>
  <c r="T101"/>
  <c r="S101"/>
  <c r="R101"/>
  <c r="Q101"/>
  <c r="P101"/>
  <c r="O101"/>
  <c r="N101"/>
  <c r="M101"/>
  <c r="L101"/>
  <c r="K101"/>
  <c r="J101"/>
  <c r="I101"/>
  <c r="B100"/>
  <c r="C100"/>
  <c r="D100"/>
  <c r="E100"/>
  <c r="F100"/>
  <c r="G100"/>
  <c r="H100"/>
  <c r="X100"/>
  <c r="T100"/>
  <c r="S100"/>
  <c r="R100"/>
  <c r="Q100"/>
  <c r="P100"/>
  <c r="O100"/>
  <c r="N100"/>
  <c r="M100"/>
  <c r="L100"/>
  <c r="K100"/>
  <c r="J100"/>
  <c r="I100"/>
  <c r="B99"/>
  <c r="C99"/>
  <c r="D99"/>
  <c r="E99"/>
  <c r="F99"/>
  <c r="G99"/>
  <c r="H99"/>
  <c r="X99"/>
  <c r="T99"/>
  <c r="S99"/>
  <c r="R99"/>
  <c r="Q99"/>
  <c r="P99"/>
  <c r="O99"/>
  <c r="N99"/>
  <c r="M99"/>
  <c r="L99"/>
  <c r="K99"/>
  <c r="J99"/>
  <c r="I99"/>
  <c r="B98"/>
  <c r="C98"/>
  <c r="D98"/>
  <c r="E98"/>
  <c r="F98"/>
  <c r="G98"/>
  <c r="H98"/>
  <c r="X98"/>
  <c r="T98"/>
  <c r="S98"/>
  <c r="R98"/>
  <c r="Q98"/>
  <c r="P98"/>
  <c r="O98"/>
  <c r="N98"/>
  <c r="M98"/>
  <c r="L98"/>
  <c r="K98"/>
  <c r="J98"/>
  <c r="I98"/>
  <c r="B97"/>
  <c r="C97"/>
  <c r="D97"/>
  <c r="E97"/>
  <c r="F97"/>
  <c r="G97"/>
  <c r="H97"/>
  <c r="X97"/>
  <c r="T97"/>
  <c r="S97"/>
  <c r="R97"/>
  <c r="Q97"/>
  <c r="P97"/>
  <c r="O97"/>
  <c r="N97"/>
  <c r="M97"/>
  <c r="L97"/>
  <c r="K97"/>
  <c r="J97"/>
  <c r="I97"/>
  <c r="B96"/>
  <c r="C96"/>
  <c r="D96"/>
  <c r="E96"/>
  <c r="F96"/>
  <c r="G96"/>
  <c r="H96"/>
  <c r="X96"/>
  <c r="T96"/>
  <c r="S96"/>
  <c r="R96"/>
  <c r="Q96"/>
  <c r="P96"/>
  <c r="O96"/>
  <c r="N96"/>
  <c r="M96"/>
  <c r="L96"/>
  <c r="K96"/>
  <c r="J96"/>
  <c r="I96"/>
  <c r="B95"/>
  <c r="C95"/>
  <c r="D95"/>
  <c r="E95"/>
  <c r="F95"/>
  <c r="G95"/>
  <c r="H95"/>
  <c r="X95"/>
  <c r="T95"/>
  <c r="S95"/>
  <c r="R95"/>
  <c r="Q95"/>
  <c r="P95"/>
  <c r="O95"/>
  <c r="N95"/>
  <c r="M95"/>
  <c r="L95"/>
  <c r="K95"/>
  <c r="J95"/>
  <c r="I95"/>
  <c r="B94"/>
  <c r="C94"/>
  <c r="D94"/>
  <c r="E94"/>
  <c r="F94"/>
  <c r="G94"/>
  <c r="H94"/>
  <c r="X94"/>
  <c r="T94"/>
  <c r="S94"/>
  <c r="R94"/>
  <c r="Q94"/>
  <c r="P94"/>
  <c r="O94"/>
  <c r="N94"/>
  <c r="M94"/>
  <c r="L94"/>
  <c r="K94"/>
  <c r="J94"/>
  <c r="I94"/>
  <c r="B93"/>
  <c r="C93"/>
  <c r="D93"/>
  <c r="E93"/>
  <c r="F93"/>
  <c r="G93"/>
  <c r="H93"/>
  <c r="X93"/>
  <c r="T93"/>
  <c r="S93"/>
  <c r="R93"/>
  <c r="Q93"/>
  <c r="P93"/>
  <c r="O93"/>
  <c r="N93"/>
  <c r="M93"/>
  <c r="L93"/>
  <c r="K93"/>
  <c r="J93"/>
  <c r="I93"/>
  <c r="B92"/>
  <c r="C92"/>
  <c r="D92"/>
  <c r="E92"/>
  <c r="F92"/>
  <c r="G92"/>
  <c r="H92"/>
  <c r="X92"/>
  <c r="T92"/>
  <c r="S92"/>
  <c r="R92"/>
  <c r="Q92"/>
  <c r="P92"/>
  <c r="O92"/>
  <c r="N92"/>
  <c r="M92"/>
  <c r="L92"/>
  <c r="K92"/>
  <c r="J92"/>
  <c r="I92"/>
  <c r="B91"/>
  <c r="C91"/>
  <c r="D91"/>
  <c r="E91"/>
  <c r="F91"/>
  <c r="G91"/>
  <c r="H91"/>
  <c r="X91"/>
  <c r="T91"/>
  <c r="S91"/>
  <c r="R91"/>
  <c r="Q91"/>
  <c r="P91"/>
  <c r="O91"/>
  <c r="N91"/>
  <c r="M91"/>
  <c r="L91"/>
  <c r="K91"/>
  <c r="J91"/>
  <c r="I91"/>
  <c r="B90"/>
  <c r="C90"/>
  <c r="D90"/>
  <c r="E90"/>
  <c r="F90"/>
  <c r="G90"/>
  <c r="H90"/>
  <c r="X90"/>
  <c r="T90"/>
  <c r="S90"/>
  <c r="R90"/>
  <c r="Q90"/>
  <c r="P90"/>
  <c r="O90"/>
  <c r="N90"/>
  <c r="M90"/>
  <c r="L90"/>
  <c r="K90"/>
  <c r="J90"/>
  <c r="I90"/>
  <c r="B89"/>
  <c r="C89"/>
  <c r="D89"/>
  <c r="E89"/>
  <c r="F89"/>
  <c r="G89"/>
  <c r="H89"/>
  <c r="X89"/>
  <c r="T89"/>
  <c r="S89"/>
  <c r="R89"/>
  <c r="Q89"/>
  <c r="P89"/>
  <c r="O89"/>
  <c r="N89"/>
  <c r="M89"/>
  <c r="L89"/>
  <c r="K89"/>
  <c r="J89"/>
  <c r="I89"/>
  <c r="B88"/>
  <c r="C88"/>
  <c r="D88"/>
  <c r="E88"/>
  <c r="F88"/>
  <c r="G88"/>
  <c r="H88"/>
  <c r="X88"/>
  <c r="T88"/>
  <c r="S88"/>
  <c r="R88"/>
  <c r="Q88"/>
  <c r="P88"/>
  <c r="O88"/>
  <c r="N88"/>
  <c r="M88"/>
  <c r="L88"/>
  <c r="K88"/>
  <c r="J88"/>
  <c r="I88"/>
  <c r="B87"/>
  <c r="C87"/>
  <c r="D87"/>
  <c r="E87"/>
  <c r="F87"/>
  <c r="G87"/>
  <c r="H87"/>
  <c r="X87"/>
  <c r="T87"/>
  <c r="S87"/>
  <c r="R87"/>
  <c r="Q87"/>
  <c r="P87"/>
  <c r="O87"/>
  <c r="N87"/>
  <c r="M87"/>
  <c r="L87"/>
  <c r="K87"/>
  <c r="J87"/>
  <c r="I87"/>
  <c r="B86"/>
  <c r="C86"/>
  <c r="D86"/>
  <c r="E86"/>
  <c r="F86"/>
  <c r="G86"/>
  <c r="H86"/>
  <c r="X86"/>
  <c r="T86"/>
  <c r="S86"/>
  <c r="R86"/>
  <c r="Q86"/>
  <c r="P86"/>
  <c r="O86"/>
  <c r="N86"/>
  <c r="M86"/>
  <c r="L86"/>
  <c r="K86"/>
  <c r="J86"/>
  <c r="I86"/>
  <c r="B85"/>
  <c r="C85"/>
  <c r="D85"/>
  <c r="E85"/>
  <c r="F85"/>
  <c r="G85"/>
  <c r="H85"/>
  <c r="X85"/>
  <c r="T85"/>
  <c r="S85"/>
  <c r="R85"/>
  <c r="Q85"/>
  <c r="P85"/>
  <c r="O85"/>
  <c r="N85"/>
  <c r="M85"/>
  <c r="L85"/>
  <c r="K85"/>
  <c r="J85"/>
  <c r="I85"/>
  <c r="B84"/>
  <c r="C84"/>
  <c r="D84"/>
  <c r="E84"/>
  <c r="F84"/>
  <c r="G84"/>
  <c r="H84"/>
  <c r="X84"/>
  <c r="T84"/>
  <c r="S84"/>
  <c r="R84"/>
  <c r="Q84"/>
  <c r="P84"/>
  <c r="O84"/>
  <c r="N84"/>
  <c r="M84"/>
  <c r="L84"/>
  <c r="K84"/>
  <c r="J84"/>
  <c r="I84"/>
  <c r="B83"/>
  <c r="C83"/>
  <c r="D83"/>
  <c r="E83"/>
  <c r="F83"/>
  <c r="G83"/>
  <c r="H83"/>
  <c r="X83"/>
  <c r="T83"/>
  <c r="S83"/>
  <c r="R83"/>
  <c r="Q83"/>
  <c r="P83"/>
  <c r="O83"/>
  <c r="N83"/>
  <c r="M83"/>
  <c r="L83"/>
  <c r="K83"/>
  <c r="J83"/>
  <c r="I83"/>
  <c r="B82"/>
  <c r="C82"/>
  <c r="D82"/>
  <c r="E82"/>
  <c r="F82"/>
  <c r="G82"/>
  <c r="H82"/>
  <c r="X82"/>
  <c r="T82"/>
  <c r="S82"/>
  <c r="R82"/>
  <c r="Q82"/>
  <c r="P82"/>
  <c r="O82"/>
  <c r="N82"/>
  <c r="M82"/>
  <c r="L82"/>
  <c r="K82"/>
  <c r="J82"/>
  <c r="I82"/>
  <c r="B81"/>
  <c r="C81"/>
  <c r="D81"/>
  <c r="E81"/>
  <c r="F81"/>
  <c r="G81"/>
  <c r="H81"/>
  <c r="X81"/>
  <c r="T81"/>
  <c r="S81"/>
  <c r="R81"/>
  <c r="Q81"/>
  <c r="P81"/>
  <c r="O81"/>
  <c r="N81"/>
  <c r="M81"/>
  <c r="L81"/>
  <c r="K81"/>
  <c r="J81"/>
  <c r="I81"/>
  <c r="B80"/>
  <c r="C80"/>
  <c r="D80"/>
  <c r="E80"/>
  <c r="F80"/>
  <c r="G80"/>
  <c r="H80"/>
  <c r="X80"/>
  <c r="T80"/>
  <c r="S80"/>
  <c r="R80"/>
  <c r="Q80"/>
  <c r="P80"/>
  <c r="O80"/>
  <c r="N80"/>
  <c r="M80"/>
  <c r="L80"/>
  <c r="K80"/>
  <c r="J80"/>
  <c r="I80"/>
  <c r="B79"/>
  <c r="C79"/>
  <c r="D79"/>
  <c r="E79"/>
  <c r="F79"/>
  <c r="G79"/>
  <c r="H79"/>
  <c r="X79"/>
  <c r="T79"/>
  <c r="S79"/>
  <c r="R79"/>
  <c r="Q79"/>
  <c r="P79"/>
  <c r="O79"/>
  <c r="N79"/>
  <c r="M79"/>
  <c r="L79"/>
  <c r="K79"/>
  <c r="J79"/>
  <c r="I79"/>
  <c r="B78"/>
  <c r="C78"/>
  <c r="D78"/>
  <c r="E78"/>
  <c r="F78"/>
  <c r="G78"/>
  <c r="H78"/>
  <c r="X78"/>
  <c r="T78"/>
  <c r="S78"/>
  <c r="R78"/>
  <c r="Q78"/>
  <c r="P78"/>
  <c r="O78"/>
  <c r="N78"/>
  <c r="M78"/>
  <c r="L78"/>
  <c r="K78"/>
  <c r="J78"/>
  <c r="I78"/>
  <c r="B77"/>
  <c r="C77"/>
  <c r="D77"/>
  <c r="E77"/>
  <c r="F77"/>
  <c r="G77"/>
  <c r="H77"/>
  <c r="X77"/>
  <c r="T77"/>
  <c r="S77"/>
  <c r="R77"/>
  <c r="Q77"/>
  <c r="P77"/>
  <c r="O77"/>
  <c r="N77"/>
  <c r="M77"/>
  <c r="L77"/>
  <c r="K77"/>
  <c r="J77"/>
  <c r="I77"/>
  <c r="B76"/>
  <c r="C76"/>
  <c r="D76"/>
  <c r="E76"/>
  <c r="F76"/>
  <c r="G76"/>
  <c r="H76"/>
  <c r="X76"/>
  <c r="T76"/>
  <c r="S76"/>
  <c r="R76"/>
  <c r="Q76"/>
  <c r="P76"/>
  <c r="O76"/>
  <c r="N76"/>
  <c r="M76"/>
  <c r="L76"/>
  <c r="K76"/>
  <c r="J76"/>
  <c r="I76"/>
  <c r="B75"/>
  <c r="C75"/>
  <c r="D75"/>
  <c r="E75"/>
  <c r="F75"/>
  <c r="G75"/>
  <c r="H75"/>
  <c r="X75"/>
  <c r="T75"/>
  <c r="S75"/>
  <c r="R75"/>
  <c r="Q75"/>
  <c r="P75"/>
  <c r="O75"/>
  <c r="N75"/>
  <c r="M75"/>
  <c r="L75"/>
  <c r="K75"/>
  <c r="J75"/>
  <c r="I75"/>
  <c r="B74"/>
  <c r="C74"/>
  <c r="D74"/>
  <c r="E74"/>
  <c r="F74"/>
  <c r="G74"/>
  <c r="H74"/>
  <c r="X74"/>
  <c r="T74"/>
  <c r="S74"/>
  <c r="R74"/>
  <c r="Q74"/>
  <c r="P74"/>
  <c r="O74"/>
  <c r="N74"/>
  <c r="M74"/>
  <c r="L74"/>
  <c r="K74"/>
  <c r="J74"/>
  <c r="I74"/>
  <c r="B73"/>
  <c r="C73"/>
  <c r="D73"/>
  <c r="E73"/>
  <c r="F73"/>
  <c r="G73"/>
  <c r="H73"/>
  <c r="X73"/>
  <c r="T73"/>
  <c r="S73"/>
  <c r="R73"/>
  <c r="Q73"/>
  <c r="P73"/>
  <c r="O73"/>
  <c r="N73"/>
  <c r="M73"/>
  <c r="L73"/>
  <c r="K73"/>
  <c r="J73"/>
  <c r="I73"/>
  <c r="B72"/>
  <c r="C72"/>
  <c r="D72"/>
  <c r="E72"/>
  <c r="F72"/>
  <c r="G72"/>
  <c r="H72"/>
  <c r="X72"/>
  <c r="T72"/>
  <c r="S72"/>
  <c r="R72"/>
  <c r="Q72"/>
  <c r="P72"/>
  <c r="O72"/>
  <c r="N72"/>
  <c r="M72"/>
  <c r="L72"/>
  <c r="K72"/>
  <c r="J72"/>
  <c r="I72"/>
  <c r="B71"/>
  <c r="C71"/>
  <c r="D71"/>
  <c r="E71"/>
  <c r="F71"/>
  <c r="G71"/>
  <c r="H71"/>
  <c r="X71"/>
  <c r="T71"/>
  <c r="S71"/>
  <c r="R71"/>
  <c r="Q71"/>
  <c r="P71"/>
  <c r="O71"/>
  <c r="N71"/>
  <c r="M71"/>
  <c r="L71"/>
  <c r="K71"/>
  <c r="J71"/>
  <c r="I71"/>
  <c r="B70"/>
  <c r="C70"/>
  <c r="D70"/>
  <c r="E70"/>
  <c r="F70"/>
  <c r="G70"/>
  <c r="H70"/>
  <c r="X70"/>
  <c r="T70"/>
  <c r="S70"/>
  <c r="R70"/>
  <c r="Q70"/>
  <c r="P70"/>
  <c r="O70"/>
  <c r="N70"/>
  <c r="M70"/>
  <c r="L70"/>
  <c r="K70"/>
  <c r="J70"/>
  <c r="I70"/>
  <c r="B69"/>
  <c r="C69"/>
  <c r="D69"/>
  <c r="E69"/>
  <c r="F69"/>
  <c r="G69"/>
  <c r="H69"/>
  <c r="X69"/>
  <c r="T69"/>
  <c r="S69"/>
  <c r="R69"/>
  <c r="Q69"/>
  <c r="P69"/>
  <c r="O69"/>
  <c r="N69"/>
  <c r="M69"/>
  <c r="L69"/>
  <c r="K69"/>
  <c r="J69"/>
  <c r="I69"/>
  <c r="K68"/>
  <c r="L68"/>
  <c r="M68"/>
  <c r="Y68"/>
  <c r="B68"/>
  <c r="C68"/>
  <c r="D68"/>
  <c r="E68"/>
  <c r="F68"/>
  <c r="G68"/>
  <c r="H68"/>
  <c r="X68"/>
  <c r="W68"/>
  <c r="V68"/>
  <c r="T68"/>
  <c r="S68"/>
  <c r="R68"/>
  <c r="Q68"/>
  <c r="P68"/>
  <c r="O68"/>
  <c r="N68"/>
  <c r="J68"/>
  <c r="K67"/>
  <c r="L67"/>
  <c r="Y67" s="1"/>
  <c r="M67"/>
  <c r="B67"/>
  <c r="C67"/>
  <c r="X67" s="1"/>
  <c r="D67"/>
  <c r="E67"/>
  <c r="F67"/>
  <c r="G67"/>
  <c r="H67"/>
  <c r="W67"/>
  <c r="V67"/>
  <c r="T67"/>
  <c r="S67"/>
  <c r="R67"/>
  <c r="Q67"/>
  <c r="P67"/>
  <c r="O67"/>
  <c r="N67"/>
  <c r="J67"/>
  <c r="K66"/>
  <c r="L66"/>
  <c r="M66"/>
  <c r="Y66"/>
  <c r="B66"/>
  <c r="C66"/>
  <c r="D66"/>
  <c r="E66"/>
  <c r="F66"/>
  <c r="G66"/>
  <c r="H66"/>
  <c r="X66"/>
  <c r="W66"/>
  <c r="V66"/>
  <c r="T66"/>
  <c r="S66"/>
  <c r="R66"/>
  <c r="Q66"/>
  <c r="P66"/>
  <c r="O66"/>
  <c r="N66"/>
  <c r="J66"/>
  <c r="K65"/>
  <c r="L65"/>
  <c r="Y65" s="1"/>
  <c r="M65"/>
  <c r="B65"/>
  <c r="C65"/>
  <c r="X65" s="1"/>
  <c r="D65"/>
  <c r="E65"/>
  <c r="F65"/>
  <c r="G65"/>
  <c r="H65"/>
  <c r="W65"/>
  <c r="V65"/>
  <c r="T65"/>
  <c r="S65"/>
  <c r="R65"/>
  <c r="Q65"/>
  <c r="P65"/>
  <c r="O65"/>
  <c r="N65"/>
  <c r="J65"/>
  <c r="K64"/>
  <c r="L64"/>
  <c r="M64"/>
  <c r="Y64"/>
  <c r="B64"/>
  <c r="C64"/>
  <c r="D64"/>
  <c r="E64"/>
  <c r="F64"/>
  <c r="G64"/>
  <c r="H64"/>
  <c r="X64"/>
  <c r="W64"/>
  <c r="V64"/>
  <c r="T64"/>
  <c r="S64"/>
  <c r="R64"/>
  <c r="Q64"/>
  <c r="P64"/>
  <c r="O64"/>
  <c r="N64"/>
  <c r="J64"/>
  <c r="K63"/>
  <c r="L63"/>
  <c r="Y63" s="1"/>
  <c r="M63"/>
  <c r="B63"/>
  <c r="C63"/>
  <c r="X63" s="1"/>
  <c r="D63"/>
  <c r="E63"/>
  <c r="F63"/>
  <c r="G63"/>
  <c r="H63"/>
  <c r="W63"/>
  <c r="V63"/>
  <c r="T63"/>
  <c r="S63"/>
  <c r="R63"/>
  <c r="Q63"/>
  <c r="P63"/>
  <c r="O63"/>
  <c r="N63"/>
  <c r="J63"/>
  <c r="K62"/>
  <c r="L62"/>
  <c r="M62"/>
  <c r="Y62"/>
  <c r="B62"/>
  <c r="C62"/>
  <c r="D62"/>
  <c r="E62"/>
  <c r="F62"/>
  <c r="G62"/>
  <c r="H62"/>
  <c r="X62"/>
  <c r="W62"/>
  <c r="V62"/>
  <c r="T62"/>
  <c r="S62"/>
  <c r="R62"/>
  <c r="Q62"/>
  <c r="P62"/>
  <c r="O62"/>
  <c r="N62"/>
  <c r="J62"/>
  <c r="K61"/>
  <c r="L61"/>
  <c r="Y61" s="1"/>
  <c r="M61"/>
  <c r="B61"/>
  <c r="C61"/>
  <c r="X61" s="1"/>
  <c r="D61"/>
  <c r="E61"/>
  <c r="F61"/>
  <c r="G61"/>
  <c r="H61"/>
  <c r="W61"/>
  <c r="V61"/>
  <c r="T61"/>
  <c r="S61"/>
  <c r="R61"/>
  <c r="Q61"/>
  <c r="P61"/>
  <c r="O61"/>
  <c r="N61"/>
  <c r="J61"/>
  <c r="K60"/>
  <c r="L60"/>
  <c r="M60"/>
  <c r="Y60"/>
  <c r="B60"/>
  <c r="C60"/>
  <c r="D60"/>
  <c r="E60"/>
  <c r="F60"/>
  <c r="G60"/>
  <c r="H60"/>
  <c r="X60"/>
  <c r="W60"/>
  <c r="V60"/>
  <c r="T60"/>
  <c r="S60"/>
  <c r="R60"/>
  <c r="Q60"/>
  <c r="P60"/>
  <c r="O60"/>
  <c r="N60"/>
  <c r="J60"/>
  <c r="K59"/>
  <c r="L59"/>
  <c r="Y59" s="1"/>
  <c r="M59"/>
  <c r="B59"/>
  <c r="C59"/>
  <c r="X59" s="1"/>
  <c r="D59"/>
  <c r="E59"/>
  <c r="F59"/>
  <c r="G59"/>
  <c r="H59"/>
  <c r="W59"/>
  <c r="V59"/>
  <c r="T59"/>
  <c r="S59"/>
  <c r="R59"/>
  <c r="Q59"/>
  <c r="P59"/>
  <c r="O59"/>
  <c r="N59"/>
  <c r="J59"/>
  <c r="K58"/>
  <c r="L58"/>
  <c r="M58"/>
  <c r="Y58"/>
  <c r="B58"/>
  <c r="C58"/>
  <c r="D58"/>
  <c r="E58"/>
  <c r="F58"/>
  <c r="G58"/>
  <c r="H58"/>
  <c r="X58"/>
  <c r="W58"/>
  <c r="V58"/>
  <c r="T58"/>
  <c r="S58"/>
  <c r="R58"/>
  <c r="Q58"/>
  <c r="P58"/>
  <c r="O58"/>
  <c r="N58"/>
  <c r="J58"/>
  <c r="K57"/>
  <c r="L57"/>
  <c r="Y57" s="1"/>
  <c r="Y626" s="1"/>
  <c r="M57"/>
  <c r="B57"/>
  <c r="C57"/>
  <c r="X57" s="1"/>
  <c r="X626" s="1"/>
  <c r="D57"/>
  <c r="E57"/>
  <c r="F57"/>
  <c r="G57"/>
  <c r="H57"/>
  <c r="W57"/>
  <c r="V57"/>
  <c r="T57"/>
  <c r="S57"/>
  <c r="R57"/>
  <c r="Q57"/>
  <c r="P57"/>
  <c r="O57"/>
  <c r="N57"/>
  <c r="J57"/>
  <c r="K56"/>
  <c r="L56"/>
  <c r="M56"/>
  <c r="Y56"/>
  <c r="B56"/>
  <c r="C56"/>
  <c r="D56"/>
  <c r="E56"/>
  <c r="F56"/>
  <c r="G56"/>
  <c r="H56"/>
  <c r="X56"/>
  <c r="W56"/>
  <c r="V56"/>
  <c r="T56"/>
  <c r="S56"/>
  <c r="R56"/>
  <c r="Q56"/>
  <c r="P56"/>
  <c r="O56"/>
  <c r="N56"/>
  <c r="J56"/>
  <c r="K55"/>
  <c r="L55"/>
  <c r="Y55" s="1"/>
  <c r="M55"/>
  <c r="B55"/>
  <c r="C55"/>
  <c r="X55" s="1"/>
  <c r="D55"/>
  <c r="E55"/>
  <c r="F55"/>
  <c r="G55"/>
  <c r="H55"/>
  <c r="W55"/>
  <c r="V55"/>
  <c r="T55"/>
  <c r="S55"/>
  <c r="R55"/>
  <c r="Q55"/>
  <c r="P55"/>
  <c r="O55"/>
  <c r="N55"/>
  <c r="J55"/>
  <c r="K54"/>
  <c r="L54"/>
  <c r="M54"/>
  <c r="Y54"/>
  <c r="B54"/>
  <c r="C54"/>
  <c r="D54"/>
  <c r="E54"/>
  <c r="F54"/>
  <c r="G54"/>
  <c r="H54"/>
  <c r="X54"/>
  <c r="W54"/>
  <c r="V54"/>
  <c r="T54"/>
  <c r="S54"/>
  <c r="R54"/>
  <c r="Q54"/>
  <c r="P54"/>
  <c r="O54"/>
  <c r="N54"/>
  <c r="J54"/>
  <c r="K53"/>
  <c r="L53"/>
  <c r="Y53" s="1"/>
  <c r="M53"/>
  <c r="B53"/>
  <c r="C53"/>
  <c r="X53" s="1"/>
  <c r="D53"/>
  <c r="E53"/>
  <c r="F53"/>
  <c r="G53"/>
  <c r="H53"/>
  <c r="W53"/>
  <c r="V53"/>
  <c r="T53"/>
  <c r="S53"/>
  <c r="R53"/>
  <c r="Q53"/>
  <c r="P53"/>
  <c r="O53"/>
  <c r="N53"/>
  <c r="J53"/>
  <c r="K52"/>
  <c r="L52"/>
  <c r="M52"/>
  <c r="Y52"/>
  <c r="B52"/>
  <c r="C52"/>
  <c r="D52"/>
  <c r="E52"/>
  <c r="F52"/>
  <c r="G52"/>
  <c r="H52"/>
  <c r="X52"/>
  <c r="W52"/>
  <c r="V52"/>
  <c r="T52"/>
  <c r="S52"/>
  <c r="R52"/>
  <c r="Q52"/>
  <c r="P52"/>
  <c r="O52"/>
  <c r="N52"/>
  <c r="J52"/>
  <c r="K51"/>
  <c r="L51"/>
  <c r="Y51" s="1"/>
  <c r="M51"/>
  <c r="B51"/>
  <c r="C51"/>
  <c r="X51" s="1"/>
  <c r="D51"/>
  <c r="E51"/>
  <c r="F51"/>
  <c r="G51"/>
  <c r="H51"/>
  <c r="W51"/>
  <c r="V51"/>
  <c r="T51"/>
  <c r="S51"/>
  <c r="R51"/>
  <c r="Q51"/>
  <c r="P51"/>
  <c r="O51"/>
  <c r="N51"/>
  <c r="J51"/>
  <c r="K50"/>
  <c r="L50"/>
  <c r="M50"/>
  <c r="Y50"/>
  <c r="B50"/>
  <c r="C50"/>
  <c r="D50"/>
  <c r="E50"/>
  <c r="F50"/>
  <c r="G50"/>
  <c r="H50"/>
  <c r="X50"/>
  <c r="W50"/>
  <c r="V50"/>
  <c r="T50"/>
  <c r="S50"/>
  <c r="R50"/>
  <c r="Q50"/>
  <c r="P50"/>
  <c r="O50"/>
  <c r="N50"/>
  <c r="J50"/>
  <c r="K49"/>
  <c r="L49"/>
  <c r="Y49" s="1"/>
  <c r="M49"/>
  <c r="B49"/>
  <c r="C49"/>
  <c r="X49" s="1"/>
  <c r="D49"/>
  <c r="E49"/>
  <c r="F49"/>
  <c r="G49"/>
  <c r="H49"/>
  <c r="W49"/>
  <c r="V49"/>
  <c r="T49"/>
  <c r="S49"/>
  <c r="R49"/>
  <c r="Q49"/>
  <c r="P49"/>
  <c r="O49"/>
  <c r="N49"/>
  <c r="J49"/>
  <c r="K48"/>
  <c r="L48"/>
  <c r="M48"/>
  <c r="Y48"/>
  <c r="B48"/>
  <c r="C48"/>
  <c r="D48"/>
  <c r="E48"/>
  <c r="F48"/>
  <c r="G48"/>
  <c r="H48"/>
  <c r="X48"/>
  <c r="W48"/>
  <c r="V48"/>
  <c r="T48"/>
  <c r="S48"/>
  <c r="R48"/>
  <c r="Q48"/>
  <c r="P48"/>
  <c r="O48"/>
  <c r="N48"/>
  <c r="J48"/>
  <c r="K47"/>
  <c r="L47"/>
  <c r="Y47" s="1"/>
  <c r="M47"/>
  <c r="B47"/>
  <c r="C47"/>
  <c r="X47" s="1"/>
  <c r="D47"/>
  <c r="E47"/>
  <c r="F47"/>
  <c r="G47"/>
  <c r="H47"/>
  <c r="W47"/>
  <c r="V47"/>
  <c r="U47"/>
  <c r="T47"/>
  <c r="S47"/>
  <c r="R47"/>
  <c r="Q47"/>
  <c r="P47"/>
  <c r="O47"/>
  <c r="N47"/>
  <c r="J47"/>
  <c r="K46"/>
  <c r="L46"/>
  <c r="M46"/>
  <c r="B46"/>
  <c r="C46"/>
  <c r="D46"/>
  <c r="E46"/>
  <c r="F46"/>
  <c r="G46"/>
  <c r="H46"/>
  <c r="W46"/>
  <c r="V46"/>
  <c r="U46"/>
  <c r="T46"/>
  <c r="S46"/>
  <c r="R46"/>
  <c r="Q46"/>
  <c r="P46"/>
  <c r="O46"/>
  <c r="N46"/>
  <c r="J46"/>
  <c r="K45"/>
  <c r="L45"/>
  <c r="Y45" s="1"/>
  <c r="Y625" s="1"/>
  <c r="M45"/>
  <c r="B45"/>
  <c r="C45"/>
  <c r="X45" s="1"/>
  <c r="X625" s="1"/>
  <c r="D45"/>
  <c r="E45"/>
  <c r="F45"/>
  <c r="G45"/>
  <c r="H45"/>
  <c r="W45"/>
  <c r="V45"/>
  <c r="U45"/>
  <c r="T45"/>
  <c r="S45"/>
  <c r="R45"/>
  <c r="Q45"/>
  <c r="P45"/>
  <c r="O45"/>
  <c r="N45"/>
  <c r="J45"/>
  <c r="K44"/>
  <c r="L44"/>
  <c r="M44"/>
  <c r="B44"/>
  <c r="C44"/>
  <c r="D44"/>
  <c r="E44"/>
  <c r="F44"/>
  <c r="G44"/>
  <c r="H44"/>
  <c r="W44"/>
  <c r="V44"/>
  <c r="U44"/>
  <c r="T44"/>
  <c r="S44"/>
  <c r="R44"/>
  <c r="Q44"/>
  <c r="P44"/>
  <c r="O44"/>
  <c r="N44"/>
  <c r="J44"/>
  <c r="K43"/>
  <c r="L43"/>
  <c r="Y43" s="1"/>
  <c r="M43"/>
  <c r="B43"/>
  <c r="C43"/>
  <c r="X43" s="1"/>
  <c r="D43"/>
  <c r="E43"/>
  <c r="F43"/>
  <c r="G43"/>
  <c r="H43"/>
  <c r="W43"/>
  <c r="V43"/>
  <c r="U43"/>
  <c r="T43"/>
  <c r="S43"/>
  <c r="R43"/>
  <c r="Q43"/>
  <c r="P43"/>
  <c r="O43"/>
  <c r="N43"/>
  <c r="J43"/>
  <c r="K42"/>
  <c r="L42"/>
  <c r="M42"/>
  <c r="B42"/>
  <c r="C42"/>
  <c r="D42"/>
  <c r="E42"/>
  <c r="F42"/>
  <c r="G42"/>
  <c r="H42"/>
  <c r="W42"/>
  <c r="V42"/>
  <c r="U42"/>
  <c r="T42"/>
  <c r="S42"/>
  <c r="R42"/>
  <c r="Q42"/>
  <c r="P42"/>
  <c r="O42"/>
  <c r="N42"/>
  <c r="J42"/>
  <c r="K41"/>
  <c r="L41"/>
  <c r="Y41" s="1"/>
  <c r="M41"/>
  <c r="B41"/>
  <c r="C41"/>
  <c r="X41" s="1"/>
  <c r="D41"/>
  <c r="E41"/>
  <c r="F41"/>
  <c r="G41"/>
  <c r="H41"/>
  <c r="W41"/>
  <c r="V41"/>
  <c r="U41"/>
  <c r="T41"/>
  <c r="S41"/>
  <c r="R41"/>
  <c r="Q41"/>
  <c r="P41"/>
  <c r="O41"/>
  <c r="N41"/>
  <c r="J41"/>
  <c r="K40"/>
  <c r="L40"/>
  <c r="M40"/>
  <c r="B40"/>
  <c r="C40"/>
  <c r="D40"/>
  <c r="E40"/>
  <c r="F40"/>
  <c r="G40"/>
  <c r="H40"/>
  <c r="W40"/>
  <c r="V40"/>
  <c r="U40"/>
  <c r="T40"/>
  <c r="S40"/>
  <c r="R40"/>
  <c r="Q40"/>
  <c r="P40"/>
  <c r="O40"/>
  <c r="N40"/>
  <c r="J40"/>
  <c r="K39"/>
  <c r="L39"/>
  <c r="Y39" s="1"/>
  <c r="M39"/>
  <c r="B39"/>
  <c r="C39"/>
  <c r="X39" s="1"/>
  <c r="D39"/>
  <c r="E39"/>
  <c r="F39"/>
  <c r="G39"/>
  <c r="H39"/>
  <c r="W39"/>
  <c r="V39"/>
  <c r="U39"/>
  <c r="T39"/>
  <c r="S39"/>
  <c r="R39"/>
  <c r="Q39"/>
  <c r="P39"/>
  <c r="O39"/>
  <c r="N39"/>
  <c r="J39"/>
  <c r="K38"/>
  <c r="L38"/>
  <c r="M38"/>
  <c r="B38"/>
  <c r="C38"/>
  <c r="D38"/>
  <c r="E38"/>
  <c r="F38"/>
  <c r="G38"/>
  <c r="H38"/>
  <c r="W38"/>
  <c r="V38"/>
  <c r="U38"/>
  <c r="T38"/>
  <c r="S38"/>
  <c r="R38"/>
  <c r="Q38"/>
  <c r="P38"/>
  <c r="O38"/>
  <c r="N38"/>
  <c r="J38"/>
  <c r="K37"/>
  <c r="L37"/>
  <c r="Y37" s="1"/>
  <c r="M37"/>
  <c r="B37"/>
  <c r="C37"/>
  <c r="X37" s="1"/>
  <c r="D37"/>
  <c r="E37"/>
  <c r="F37"/>
  <c r="G37"/>
  <c r="H37"/>
  <c r="W37"/>
  <c r="V37"/>
  <c r="U37"/>
  <c r="T37"/>
  <c r="S37"/>
  <c r="R37"/>
  <c r="Q37"/>
  <c r="P37"/>
  <c r="O37"/>
  <c r="N37"/>
  <c r="J37"/>
  <c r="K36"/>
  <c r="L36"/>
  <c r="M36"/>
  <c r="B36"/>
  <c r="C36"/>
  <c r="D36"/>
  <c r="E36"/>
  <c r="F36"/>
  <c r="G36"/>
  <c r="H36"/>
  <c r="W36"/>
  <c r="V36"/>
  <c r="U36"/>
  <c r="T36"/>
  <c r="S36"/>
  <c r="R36"/>
  <c r="Q36"/>
  <c r="P36"/>
  <c r="O36"/>
  <c r="N36"/>
  <c r="J36"/>
  <c r="K35"/>
  <c r="L35"/>
  <c r="Y35" s="1"/>
  <c r="M35"/>
  <c r="B35"/>
  <c r="C35"/>
  <c r="X35" s="1"/>
  <c r="D35"/>
  <c r="E35"/>
  <c r="F35"/>
  <c r="G35"/>
  <c r="H35"/>
  <c r="W35"/>
  <c r="V35"/>
  <c r="U35"/>
  <c r="T35"/>
  <c r="S35"/>
  <c r="R35"/>
  <c r="Q35"/>
  <c r="P35"/>
  <c r="O35"/>
  <c r="N35"/>
  <c r="J35"/>
  <c r="K34"/>
  <c r="L34"/>
  <c r="M34"/>
  <c r="B34"/>
  <c r="C34"/>
  <c r="D34"/>
  <c r="E34"/>
  <c r="F34"/>
  <c r="G34"/>
  <c r="H34"/>
  <c r="W34"/>
  <c r="V34"/>
  <c r="U34"/>
  <c r="T34"/>
  <c r="S34"/>
  <c r="R34"/>
  <c r="Q34"/>
  <c r="P34"/>
  <c r="O34"/>
  <c r="N34"/>
  <c r="J34"/>
  <c r="K33"/>
  <c r="L33"/>
  <c r="Y33" s="1"/>
  <c r="Y624" s="1"/>
  <c r="M33"/>
  <c r="B33"/>
  <c r="C33"/>
  <c r="X33" s="1"/>
  <c r="X624" s="1"/>
  <c r="D33"/>
  <c r="E33"/>
  <c r="F33"/>
  <c r="G33"/>
  <c r="H33"/>
  <c r="W33"/>
  <c r="V33"/>
  <c r="U33"/>
  <c r="T33"/>
  <c r="S33"/>
  <c r="R33"/>
  <c r="Q33"/>
  <c r="P33"/>
  <c r="O33"/>
  <c r="N33"/>
  <c r="J33"/>
  <c r="K32"/>
  <c r="L32"/>
  <c r="M32"/>
  <c r="B32"/>
  <c r="C32"/>
  <c r="D32"/>
  <c r="E32"/>
  <c r="F32"/>
  <c r="G32"/>
  <c r="H32"/>
  <c r="W32"/>
  <c r="V32"/>
  <c r="U32"/>
  <c r="T32"/>
  <c r="S32"/>
  <c r="R32"/>
  <c r="Q32"/>
  <c r="P32"/>
  <c r="O32"/>
  <c r="N32"/>
  <c r="J32"/>
  <c r="K31"/>
  <c r="L31"/>
  <c r="Y31" s="1"/>
  <c r="M31"/>
  <c r="B31"/>
  <c r="C31"/>
  <c r="X31" s="1"/>
  <c r="D31"/>
  <c r="E31"/>
  <c r="F31"/>
  <c r="G31"/>
  <c r="H31"/>
  <c r="W31"/>
  <c r="V31"/>
  <c r="U31"/>
  <c r="T31"/>
  <c r="S31"/>
  <c r="R31"/>
  <c r="Q31"/>
  <c r="P31"/>
  <c r="O31"/>
  <c r="N31"/>
  <c r="J31"/>
  <c r="K30"/>
  <c r="L30"/>
  <c r="M30"/>
  <c r="B30"/>
  <c r="C30"/>
  <c r="D30"/>
  <c r="E30"/>
  <c r="F30"/>
  <c r="G30"/>
  <c r="H30"/>
  <c r="W30"/>
  <c r="V30"/>
  <c r="U30"/>
  <c r="T30"/>
  <c r="S30"/>
  <c r="R30"/>
  <c r="Q30"/>
  <c r="P30"/>
  <c r="O30"/>
  <c r="N30"/>
  <c r="J30"/>
  <c r="K29"/>
  <c r="L29"/>
  <c r="Y29" s="1"/>
  <c r="M29"/>
  <c r="B29"/>
  <c r="C29"/>
  <c r="X29" s="1"/>
  <c r="D29"/>
  <c r="E29"/>
  <c r="F29"/>
  <c r="G29"/>
  <c r="H29"/>
  <c r="W29"/>
  <c r="V29"/>
  <c r="U29"/>
  <c r="T29"/>
  <c r="S29"/>
  <c r="R29"/>
  <c r="Q29"/>
  <c r="P29"/>
  <c r="O29"/>
  <c r="N29"/>
  <c r="J29"/>
  <c r="K28"/>
  <c r="L28"/>
  <c r="M28"/>
  <c r="B28"/>
  <c r="C28"/>
  <c r="D28"/>
  <c r="E28"/>
  <c r="F28"/>
  <c r="G28"/>
  <c r="H28"/>
  <c r="W28"/>
  <c r="V28"/>
  <c r="U28"/>
  <c r="T28"/>
  <c r="S28"/>
  <c r="R28"/>
  <c r="Q28"/>
  <c r="P28"/>
  <c r="O28"/>
  <c r="N28"/>
  <c r="J28"/>
  <c r="K27"/>
  <c r="L27"/>
  <c r="Y27" s="1"/>
  <c r="M27"/>
  <c r="B27"/>
  <c r="C27"/>
  <c r="X27" s="1"/>
  <c r="D27"/>
  <c r="E27"/>
  <c r="F27"/>
  <c r="G27"/>
  <c r="H27"/>
  <c r="W27"/>
  <c r="V27"/>
  <c r="U27"/>
  <c r="T27"/>
  <c r="S27"/>
  <c r="R27"/>
  <c r="Q27"/>
  <c r="P27"/>
  <c r="O27"/>
  <c r="N27"/>
  <c r="J27"/>
  <c r="K26"/>
  <c r="L26"/>
  <c r="M26"/>
  <c r="B26"/>
  <c r="C26"/>
  <c r="D26"/>
  <c r="E26"/>
  <c r="F26"/>
  <c r="G26"/>
  <c r="H26"/>
  <c r="W26"/>
  <c r="V26"/>
  <c r="U26"/>
  <c r="T26"/>
  <c r="S26"/>
  <c r="R26"/>
  <c r="Q26"/>
  <c r="P26"/>
  <c r="O26"/>
  <c r="N26"/>
  <c r="J26"/>
  <c r="K25"/>
  <c r="L25"/>
  <c r="Y25" s="1"/>
  <c r="M25"/>
  <c r="B25"/>
  <c r="C25"/>
  <c r="X25" s="1"/>
  <c r="D25"/>
  <c r="E25"/>
  <c r="F25"/>
  <c r="G25"/>
  <c r="H25"/>
  <c r="W25"/>
  <c r="V25"/>
  <c r="U25"/>
  <c r="T25"/>
  <c r="S25"/>
  <c r="R25"/>
  <c r="Q25"/>
  <c r="P25"/>
  <c r="O25"/>
  <c r="N25"/>
  <c r="J25"/>
  <c r="K24"/>
  <c r="L24"/>
  <c r="M24"/>
  <c r="B24"/>
  <c r="C24"/>
  <c r="D24"/>
  <c r="E24"/>
  <c r="F24"/>
  <c r="G24"/>
  <c r="H24"/>
  <c r="W24"/>
  <c r="V24"/>
  <c r="U24"/>
  <c r="T24"/>
  <c r="S24"/>
  <c r="R24"/>
  <c r="Q24"/>
  <c r="P24"/>
  <c r="O24"/>
  <c r="N24"/>
  <c r="J24"/>
  <c r="K23"/>
  <c r="L23"/>
  <c r="Y23" s="1"/>
  <c r="M23"/>
  <c r="B23"/>
  <c r="C23"/>
  <c r="X23" s="1"/>
  <c r="D23"/>
  <c r="E23"/>
  <c r="F23"/>
  <c r="G23"/>
  <c r="H23"/>
  <c r="W23"/>
  <c r="V23"/>
  <c r="U23"/>
  <c r="T23"/>
  <c r="S23"/>
  <c r="R23"/>
  <c r="Q23"/>
  <c r="P23"/>
  <c r="O23"/>
  <c r="N23"/>
  <c r="J23"/>
  <c r="K22"/>
  <c r="L22"/>
  <c r="M22"/>
  <c r="B22"/>
  <c r="C22"/>
  <c r="D22"/>
  <c r="E22"/>
  <c r="F22"/>
  <c r="G22"/>
  <c r="H22"/>
  <c r="W22"/>
  <c r="V22"/>
  <c r="U22"/>
  <c r="T22"/>
  <c r="S22"/>
  <c r="R22"/>
  <c r="Q22"/>
  <c r="P22"/>
  <c r="O22"/>
  <c r="N22"/>
  <c r="J22"/>
  <c r="K21"/>
  <c r="L21"/>
  <c r="Y21" s="1"/>
  <c r="Y623" s="1"/>
  <c r="M21"/>
  <c r="B21"/>
  <c r="C21"/>
  <c r="X21" s="1"/>
  <c r="X623" s="1"/>
  <c r="D21"/>
  <c r="E21"/>
  <c r="F21"/>
  <c r="G21"/>
  <c r="H21"/>
  <c r="W21"/>
  <c r="V21"/>
  <c r="U21"/>
  <c r="T21"/>
  <c r="S21"/>
  <c r="R21"/>
  <c r="Q21"/>
  <c r="P21"/>
  <c r="O21"/>
  <c r="N21"/>
  <c r="J21"/>
  <c r="K20"/>
  <c r="L20"/>
  <c r="M20"/>
  <c r="B20"/>
  <c r="C20"/>
  <c r="D20"/>
  <c r="E20"/>
  <c r="F20"/>
  <c r="G20"/>
  <c r="H20"/>
  <c r="W20"/>
  <c r="V20"/>
  <c r="U20"/>
  <c r="T20"/>
  <c r="S20"/>
  <c r="R20"/>
  <c r="Q20"/>
  <c r="P20"/>
  <c r="O20"/>
  <c r="N20"/>
  <c r="J20"/>
  <c r="Y15"/>
  <c r="Y14"/>
  <c r="Y13"/>
  <c r="Y12"/>
  <c r="Y11"/>
  <c r="Y10"/>
  <c r="Y9"/>
  <c r="J619" i="4"/>
  <c r="I619"/>
  <c r="H619"/>
  <c r="G619"/>
  <c r="F619"/>
  <c r="E619"/>
  <c r="D619"/>
  <c r="C619"/>
  <c r="B619"/>
  <c r="J618"/>
  <c r="I618"/>
  <c r="H618"/>
  <c r="G618"/>
  <c r="F618"/>
  <c r="E618"/>
  <c r="D618"/>
  <c r="C618"/>
  <c r="B618"/>
  <c r="J617"/>
  <c r="I617"/>
  <c r="H617"/>
  <c r="G617"/>
  <c r="F617"/>
  <c r="E617"/>
  <c r="D617"/>
  <c r="C617"/>
  <c r="B617"/>
  <c r="J616"/>
  <c r="I616"/>
  <c r="H616"/>
  <c r="G616"/>
  <c r="F616"/>
  <c r="E616"/>
  <c r="D616"/>
  <c r="C616"/>
  <c r="B616"/>
  <c r="J615"/>
  <c r="I615"/>
  <c r="H615"/>
  <c r="G615"/>
  <c r="F615"/>
  <c r="E615"/>
  <c r="D615"/>
  <c r="C615"/>
  <c r="B615"/>
  <c r="J614"/>
  <c r="I614"/>
  <c r="H614"/>
  <c r="G614"/>
  <c r="F614"/>
  <c r="E614"/>
  <c r="D614"/>
  <c r="C614"/>
  <c r="B614"/>
  <c r="J613"/>
  <c r="I613"/>
  <c r="H613"/>
  <c r="G613"/>
  <c r="F613"/>
  <c r="E613"/>
  <c r="D613"/>
  <c r="C613"/>
  <c r="B613"/>
  <c r="J612"/>
  <c r="I612"/>
  <c r="H612"/>
  <c r="G612"/>
  <c r="F612"/>
  <c r="E612"/>
  <c r="D612"/>
  <c r="C612"/>
  <c r="B612"/>
  <c r="J611"/>
  <c r="I611"/>
  <c r="H611"/>
  <c r="G611"/>
  <c r="F611"/>
  <c r="E611"/>
  <c r="D611"/>
  <c r="C611"/>
  <c r="B611"/>
  <c r="J610"/>
  <c r="I610"/>
  <c r="H610"/>
  <c r="G610"/>
  <c r="F610"/>
  <c r="E610"/>
  <c r="D610"/>
  <c r="C610"/>
  <c r="B610"/>
  <c r="J609"/>
  <c r="I609"/>
  <c r="H609"/>
  <c r="G609"/>
  <c r="F609"/>
  <c r="E609"/>
  <c r="D609"/>
  <c r="C609"/>
  <c r="B609"/>
  <c r="J608"/>
  <c r="I608"/>
  <c r="H608"/>
  <c r="G608"/>
  <c r="F608"/>
  <c r="E608"/>
  <c r="D608"/>
  <c r="C608"/>
  <c r="B608"/>
  <c r="J607"/>
  <c r="I607"/>
  <c r="H607"/>
  <c r="G607"/>
  <c r="F607"/>
  <c r="E607"/>
  <c r="D607"/>
  <c r="C607"/>
  <c r="B607"/>
  <c r="J606"/>
  <c r="I606"/>
  <c r="H606"/>
  <c r="G606"/>
  <c r="F606"/>
  <c r="E606"/>
  <c r="D606"/>
  <c r="C606"/>
  <c r="B606"/>
  <c r="J605"/>
  <c r="I605"/>
  <c r="H605"/>
  <c r="G605"/>
  <c r="F605"/>
  <c r="E605"/>
  <c r="D605"/>
  <c r="C605"/>
  <c r="B605"/>
  <c r="J604"/>
  <c r="I604"/>
  <c r="H604"/>
  <c r="G604"/>
  <c r="F604"/>
  <c r="E604"/>
  <c r="D604"/>
  <c r="C604"/>
  <c r="B604"/>
  <c r="J603"/>
  <c r="I603"/>
  <c r="H603"/>
  <c r="G603"/>
  <c r="F603"/>
  <c r="E603"/>
  <c r="D603"/>
  <c r="C603"/>
  <c r="B603"/>
  <c r="J602"/>
  <c r="I602"/>
  <c r="H602"/>
  <c r="G602"/>
  <c r="F602"/>
  <c r="E602"/>
  <c r="D602"/>
  <c r="C602"/>
  <c r="B602"/>
  <c r="J601"/>
  <c r="I601"/>
  <c r="H601"/>
  <c r="G601"/>
  <c r="F601"/>
  <c r="E601"/>
  <c r="D601"/>
  <c r="C601"/>
  <c r="B601"/>
  <c r="J600"/>
  <c r="I600"/>
  <c r="H600"/>
  <c r="G600"/>
  <c r="F600"/>
  <c r="E600"/>
  <c r="D600"/>
  <c r="C600"/>
  <c r="B600"/>
  <c r="J599"/>
  <c r="I599"/>
  <c r="H599"/>
  <c r="G599"/>
  <c r="F599"/>
  <c r="E599"/>
  <c r="D599"/>
  <c r="C599"/>
  <c r="B599"/>
  <c r="J598"/>
  <c r="I598"/>
  <c r="H598"/>
  <c r="G598"/>
  <c r="F598"/>
  <c r="E598"/>
  <c r="D598"/>
  <c r="C598"/>
  <c r="B598"/>
  <c r="J597"/>
  <c r="I597"/>
  <c r="H597"/>
  <c r="G597"/>
  <c r="F597"/>
  <c r="E597"/>
  <c r="D597"/>
  <c r="C597"/>
  <c r="B597"/>
  <c r="J596"/>
  <c r="I596"/>
  <c r="H596"/>
  <c r="G596"/>
  <c r="F596"/>
  <c r="E596"/>
  <c r="D596"/>
  <c r="C596"/>
  <c r="B596"/>
  <c r="J595"/>
  <c r="I595"/>
  <c r="H595"/>
  <c r="G595"/>
  <c r="F595"/>
  <c r="E595"/>
  <c r="D595"/>
  <c r="C595"/>
  <c r="B595"/>
  <c r="J594"/>
  <c r="I594"/>
  <c r="H594"/>
  <c r="G594"/>
  <c r="F594"/>
  <c r="E594"/>
  <c r="D594"/>
  <c r="C594"/>
  <c r="B594"/>
  <c r="J593"/>
  <c r="I593"/>
  <c r="H593"/>
  <c r="G593"/>
  <c r="F593"/>
  <c r="E593"/>
  <c r="D593"/>
  <c r="C593"/>
  <c r="B593"/>
  <c r="J592"/>
  <c r="I592"/>
  <c r="H592"/>
  <c r="G592"/>
  <c r="F592"/>
  <c r="E592"/>
  <c r="D592"/>
  <c r="C592"/>
  <c r="B592"/>
  <c r="J591"/>
  <c r="I591"/>
  <c r="H591"/>
  <c r="G591"/>
  <c r="F591"/>
  <c r="E591"/>
  <c r="D591"/>
  <c r="C591"/>
  <c r="B591"/>
  <c r="J590"/>
  <c r="I590"/>
  <c r="H590"/>
  <c r="G590"/>
  <c r="F590"/>
  <c r="E590"/>
  <c r="D590"/>
  <c r="C590"/>
  <c r="B590"/>
  <c r="J589"/>
  <c r="I589"/>
  <c r="H589"/>
  <c r="G589"/>
  <c r="F589"/>
  <c r="E589"/>
  <c r="D589"/>
  <c r="C589"/>
  <c r="B589"/>
  <c r="J588"/>
  <c r="I588"/>
  <c r="H588"/>
  <c r="G588"/>
  <c r="F588"/>
  <c r="E588"/>
  <c r="D588"/>
  <c r="C588"/>
  <c r="B588"/>
  <c r="J587"/>
  <c r="I587"/>
  <c r="H587"/>
  <c r="G587"/>
  <c r="F587"/>
  <c r="E587"/>
  <c r="D587"/>
  <c r="C587"/>
  <c r="B587"/>
  <c r="J586"/>
  <c r="I586"/>
  <c r="H586"/>
  <c r="G586"/>
  <c r="F586"/>
  <c r="E586"/>
  <c r="D586"/>
  <c r="C586"/>
  <c r="B586"/>
  <c r="J585"/>
  <c r="I585"/>
  <c r="H585"/>
  <c r="G585"/>
  <c r="F585"/>
  <c r="E585"/>
  <c r="D585"/>
  <c r="C585"/>
  <c r="B585"/>
  <c r="J584"/>
  <c r="I584"/>
  <c r="H584"/>
  <c r="G584"/>
  <c r="F584"/>
  <c r="E584"/>
  <c r="D584"/>
  <c r="C584"/>
  <c r="B584"/>
  <c r="J583"/>
  <c r="I583"/>
  <c r="H583"/>
  <c r="G583"/>
  <c r="F583"/>
  <c r="E583"/>
  <c r="D583"/>
  <c r="C583"/>
  <c r="B583"/>
  <c r="J582"/>
  <c r="I582"/>
  <c r="H582"/>
  <c r="G582"/>
  <c r="F582"/>
  <c r="E582"/>
  <c r="D582"/>
  <c r="C582"/>
  <c r="B582"/>
  <c r="J581"/>
  <c r="I581"/>
  <c r="H581"/>
  <c r="G581"/>
  <c r="F581"/>
  <c r="E581"/>
  <c r="D581"/>
  <c r="C581"/>
  <c r="B581"/>
  <c r="J580"/>
  <c r="I580"/>
  <c r="H580"/>
  <c r="G580"/>
  <c r="F580"/>
  <c r="E580"/>
  <c r="D580"/>
  <c r="C580"/>
  <c r="B580"/>
  <c r="J579"/>
  <c r="I579"/>
  <c r="H579"/>
  <c r="G579"/>
  <c r="F579"/>
  <c r="E579"/>
  <c r="D579"/>
  <c r="C579"/>
  <c r="B579"/>
  <c r="J578"/>
  <c r="I578"/>
  <c r="H578"/>
  <c r="G578"/>
  <c r="F578"/>
  <c r="E578"/>
  <c r="D578"/>
  <c r="C578"/>
  <c r="B578"/>
  <c r="J577"/>
  <c r="I577"/>
  <c r="H577"/>
  <c r="G577"/>
  <c r="F577"/>
  <c r="E577"/>
  <c r="D577"/>
  <c r="C577"/>
  <c r="B577"/>
  <c r="J576"/>
  <c r="I576"/>
  <c r="H576"/>
  <c r="G576"/>
  <c r="F576"/>
  <c r="E576"/>
  <c r="D576"/>
  <c r="C576"/>
  <c r="B576"/>
  <c r="J575"/>
  <c r="I575"/>
  <c r="H575"/>
  <c r="G575"/>
  <c r="F575"/>
  <c r="E575"/>
  <c r="D575"/>
  <c r="C575"/>
  <c r="B575"/>
  <c r="J574"/>
  <c r="I574"/>
  <c r="H574"/>
  <c r="G574"/>
  <c r="F574"/>
  <c r="E574"/>
  <c r="D574"/>
  <c r="C574"/>
  <c r="B574"/>
  <c r="J573"/>
  <c r="I573"/>
  <c r="H573"/>
  <c r="G573"/>
  <c r="F573"/>
  <c r="E573"/>
  <c r="D573"/>
  <c r="C573"/>
  <c r="B573"/>
  <c r="J572"/>
  <c r="I572"/>
  <c r="H572"/>
  <c r="G572"/>
  <c r="F572"/>
  <c r="E572"/>
  <c r="D572"/>
  <c r="C572"/>
  <c r="B572"/>
  <c r="J571"/>
  <c r="I571"/>
  <c r="H571"/>
  <c r="G571"/>
  <c r="F571"/>
  <c r="E571"/>
  <c r="D571"/>
  <c r="C571"/>
  <c r="B571"/>
  <c r="J570"/>
  <c r="I570"/>
  <c r="H570"/>
  <c r="G570"/>
  <c r="F570"/>
  <c r="E570"/>
  <c r="D570"/>
  <c r="C570"/>
  <c r="B570"/>
  <c r="J569"/>
  <c r="I569"/>
  <c r="H569"/>
  <c r="G569"/>
  <c r="F569"/>
  <c r="E569"/>
  <c r="D569"/>
  <c r="C569"/>
  <c r="B569"/>
  <c r="J568"/>
  <c r="I568"/>
  <c r="H568"/>
  <c r="G568"/>
  <c r="F568"/>
  <c r="E568"/>
  <c r="D568"/>
  <c r="C568"/>
  <c r="B568"/>
  <c r="J567"/>
  <c r="I567"/>
  <c r="H567"/>
  <c r="G567"/>
  <c r="F567"/>
  <c r="E567"/>
  <c r="D567"/>
  <c r="C567"/>
  <c r="B567"/>
  <c r="J566"/>
  <c r="I566"/>
  <c r="H566"/>
  <c r="G566"/>
  <c r="F566"/>
  <c r="E566"/>
  <c r="D566"/>
  <c r="C566"/>
  <c r="B566"/>
  <c r="J565"/>
  <c r="I565"/>
  <c r="H565"/>
  <c r="G565"/>
  <c r="F565"/>
  <c r="E565"/>
  <c r="D565"/>
  <c r="C565"/>
  <c r="B565"/>
  <c r="J564"/>
  <c r="I564"/>
  <c r="H564"/>
  <c r="G564"/>
  <c r="F564"/>
  <c r="E564"/>
  <c r="D564"/>
  <c r="C564"/>
  <c r="B564"/>
  <c r="J563"/>
  <c r="I563"/>
  <c r="H563"/>
  <c r="G563"/>
  <c r="F563"/>
  <c r="E563"/>
  <c r="D563"/>
  <c r="C563"/>
  <c r="B563"/>
  <c r="J562"/>
  <c r="I562"/>
  <c r="H562"/>
  <c r="G562"/>
  <c r="F562"/>
  <c r="E562"/>
  <c r="D562"/>
  <c r="C562"/>
  <c r="B562"/>
  <c r="J561"/>
  <c r="I561"/>
  <c r="H561"/>
  <c r="G561"/>
  <c r="F561"/>
  <c r="E561"/>
  <c r="D561"/>
  <c r="C561"/>
  <c r="B561"/>
  <c r="J560"/>
  <c r="I560"/>
  <c r="H560"/>
  <c r="G560"/>
  <c r="F560"/>
  <c r="E560"/>
  <c r="D560"/>
  <c r="C560"/>
  <c r="B560"/>
  <c r="J559"/>
  <c r="I559"/>
  <c r="H559"/>
  <c r="G559"/>
  <c r="F559"/>
  <c r="E559"/>
  <c r="D559"/>
  <c r="C559"/>
  <c r="B559"/>
  <c r="J558"/>
  <c r="I558"/>
  <c r="H558"/>
  <c r="G558"/>
  <c r="F558"/>
  <c r="E558"/>
  <c r="D558"/>
  <c r="C558"/>
  <c r="B558"/>
  <c r="J557"/>
  <c r="I557"/>
  <c r="H557"/>
  <c r="G557"/>
  <c r="F557"/>
  <c r="E557"/>
  <c r="D557"/>
  <c r="C557"/>
  <c r="B557"/>
  <c r="J556"/>
  <c r="I556"/>
  <c r="H556"/>
  <c r="G556"/>
  <c r="F556"/>
  <c r="E556"/>
  <c r="D556"/>
  <c r="C556"/>
  <c r="B556"/>
  <c r="J555"/>
  <c r="I555"/>
  <c r="H555"/>
  <c r="G555"/>
  <c r="F555"/>
  <c r="E555"/>
  <c r="D555"/>
  <c r="C555"/>
  <c r="B555"/>
  <c r="J554"/>
  <c r="I554"/>
  <c r="H554"/>
  <c r="G554"/>
  <c r="F554"/>
  <c r="E554"/>
  <c r="D554"/>
  <c r="C554"/>
  <c r="B554"/>
  <c r="J553"/>
  <c r="I553"/>
  <c r="H553"/>
  <c r="G553"/>
  <c r="F553"/>
  <c r="E553"/>
  <c r="D553"/>
  <c r="C553"/>
  <c r="B553"/>
  <c r="J552"/>
  <c r="I552"/>
  <c r="H552"/>
  <c r="G552"/>
  <c r="F552"/>
  <c r="E552"/>
  <c r="D552"/>
  <c r="C552"/>
  <c r="B552"/>
  <c r="J551"/>
  <c r="I551"/>
  <c r="H551"/>
  <c r="G551"/>
  <c r="F551"/>
  <c r="E551"/>
  <c r="D551"/>
  <c r="C551"/>
  <c r="B551"/>
  <c r="J550"/>
  <c r="I550"/>
  <c r="H550"/>
  <c r="G550"/>
  <c r="F550"/>
  <c r="E550"/>
  <c r="D550"/>
  <c r="C550"/>
  <c r="B550"/>
  <c r="J549"/>
  <c r="I549"/>
  <c r="H549"/>
  <c r="G549"/>
  <c r="F549"/>
  <c r="E549"/>
  <c r="D549"/>
  <c r="C549"/>
  <c r="B549"/>
  <c r="J548"/>
  <c r="I548"/>
  <c r="H548"/>
  <c r="G548"/>
  <c r="F548"/>
  <c r="E548"/>
  <c r="D548"/>
  <c r="C548"/>
  <c r="B548"/>
  <c r="J547"/>
  <c r="I547"/>
  <c r="H547"/>
  <c r="G547"/>
  <c r="F547"/>
  <c r="E547"/>
  <c r="D547"/>
  <c r="C547"/>
  <c r="B547"/>
  <c r="J546"/>
  <c r="I546"/>
  <c r="H546"/>
  <c r="G546"/>
  <c r="F546"/>
  <c r="E546"/>
  <c r="D546"/>
  <c r="C546"/>
  <c r="B546"/>
  <c r="J545"/>
  <c r="I545"/>
  <c r="H545"/>
  <c r="G545"/>
  <c r="F545"/>
  <c r="E545"/>
  <c r="D545"/>
  <c r="C545"/>
  <c r="B545"/>
  <c r="J544"/>
  <c r="I544"/>
  <c r="H544"/>
  <c r="G544"/>
  <c r="F544"/>
  <c r="E544"/>
  <c r="D544"/>
  <c r="C544"/>
  <c r="B544"/>
  <c r="J543"/>
  <c r="I543"/>
  <c r="H543"/>
  <c r="G543"/>
  <c r="F543"/>
  <c r="E543"/>
  <c r="D543"/>
  <c r="C543"/>
  <c r="B543"/>
  <c r="J542"/>
  <c r="I542"/>
  <c r="H542"/>
  <c r="G542"/>
  <c r="F542"/>
  <c r="E542"/>
  <c r="D542"/>
  <c r="C542"/>
  <c r="B542"/>
  <c r="J541"/>
  <c r="I541"/>
  <c r="H541"/>
  <c r="G541"/>
  <c r="F541"/>
  <c r="E541"/>
  <c r="D541"/>
  <c r="C541"/>
  <c r="B541"/>
  <c r="J540"/>
  <c r="I540"/>
  <c r="H540"/>
  <c r="G540"/>
  <c r="F540"/>
  <c r="E540"/>
  <c r="D540"/>
  <c r="C540"/>
  <c r="B540"/>
  <c r="J539"/>
  <c r="I539"/>
  <c r="H539"/>
  <c r="G539"/>
  <c r="F539"/>
  <c r="E539"/>
  <c r="D539"/>
  <c r="C539"/>
  <c r="B539"/>
  <c r="J538"/>
  <c r="I538"/>
  <c r="H538"/>
  <c r="G538"/>
  <c r="F538"/>
  <c r="E538"/>
  <c r="D538"/>
  <c r="C538"/>
  <c r="B538"/>
  <c r="J537"/>
  <c r="I537"/>
  <c r="H537"/>
  <c r="G537"/>
  <c r="F537"/>
  <c r="E537"/>
  <c r="D537"/>
  <c r="C537"/>
  <c r="B537"/>
  <c r="J536"/>
  <c r="I536"/>
  <c r="H536"/>
  <c r="G536"/>
  <c r="F536"/>
  <c r="E536"/>
  <c r="D536"/>
  <c r="C536"/>
  <c r="B536"/>
  <c r="J535"/>
  <c r="I535"/>
  <c r="H535"/>
  <c r="G535"/>
  <c r="F535"/>
  <c r="E535"/>
  <c r="D535"/>
  <c r="C535"/>
  <c r="B535"/>
  <c r="J534"/>
  <c r="I534"/>
  <c r="H534"/>
  <c r="G534"/>
  <c r="F534"/>
  <c r="E534"/>
  <c r="D534"/>
  <c r="C534"/>
  <c r="B534"/>
  <c r="J533"/>
  <c r="I533"/>
  <c r="H533"/>
  <c r="G533"/>
  <c r="F533"/>
  <c r="E533"/>
  <c r="D533"/>
  <c r="C533"/>
  <c r="B533"/>
  <c r="J532"/>
  <c r="I532"/>
  <c r="H532"/>
  <c r="G532"/>
  <c r="F532"/>
  <c r="E532"/>
  <c r="D532"/>
  <c r="C532"/>
  <c r="B532"/>
  <c r="J531"/>
  <c r="I531"/>
  <c r="H531"/>
  <c r="G531"/>
  <c r="F531"/>
  <c r="E531"/>
  <c r="D531"/>
  <c r="C531"/>
  <c r="B531"/>
  <c r="J530"/>
  <c r="I530"/>
  <c r="H530"/>
  <c r="G530"/>
  <c r="F530"/>
  <c r="E530"/>
  <c r="D530"/>
  <c r="C530"/>
  <c r="B530"/>
  <c r="J529"/>
  <c r="I529"/>
  <c r="H529"/>
  <c r="G529"/>
  <c r="F529"/>
  <c r="E529"/>
  <c r="D529"/>
  <c r="C529"/>
  <c r="B529"/>
  <c r="J528"/>
  <c r="I528"/>
  <c r="H528"/>
  <c r="G528"/>
  <c r="F528"/>
  <c r="E528"/>
  <c r="D528"/>
  <c r="C528"/>
  <c r="B528"/>
  <c r="J527"/>
  <c r="I527"/>
  <c r="H527"/>
  <c r="G527"/>
  <c r="F527"/>
  <c r="E527"/>
  <c r="D527"/>
  <c r="C527"/>
  <c r="B527"/>
  <c r="J526"/>
  <c r="I526"/>
  <c r="H526"/>
  <c r="G526"/>
  <c r="F526"/>
  <c r="E526"/>
  <c r="D526"/>
  <c r="C526"/>
  <c r="B526"/>
  <c r="J525"/>
  <c r="I525"/>
  <c r="H525"/>
  <c r="G525"/>
  <c r="F525"/>
  <c r="E525"/>
  <c r="D525"/>
  <c r="C525"/>
  <c r="B525"/>
  <c r="J524"/>
  <c r="I524"/>
  <c r="H524"/>
  <c r="G524"/>
  <c r="F524"/>
  <c r="E524"/>
  <c r="D524"/>
  <c r="C524"/>
  <c r="B524"/>
  <c r="J523"/>
  <c r="I523"/>
  <c r="H523"/>
  <c r="G523"/>
  <c r="F523"/>
  <c r="E523"/>
  <c r="D523"/>
  <c r="C523"/>
  <c r="B523"/>
  <c r="J522"/>
  <c r="I522"/>
  <c r="H522"/>
  <c r="G522"/>
  <c r="F522"/>
  <c r="E522"/>
  <c r="D522"/>
  <c r="C522"/>
  <c r="B522"/>
  <c r="J521"/>
  <c r="I521"/>
  <c r="H521"/>
  <c r="G521"/>
  <c r="F521"/>
  <c r="E521"/>
  <c r="D521"/>
  <c r="C521"/>
  <c r="B521"/>
  <c r="J520"/>
  <c r="I520"/>
  <c r="H520"/>
  <c r="G520"/>
  <c r="F520"/>
  <c r="E520"/>
  <c r="D520"/>
  <c r="C520"/>
  <c r="B520"/>
  <c r="J519"/>
  <c r="I519"/>
  <c r="H519"/>
  <c r="G519"/>
  <c r="F519"/>
  <c r="E519"/>
  <c r="D519"/>
  <c r="C519"/>
  <c r="B519"/>
  <c r="J518"/>
  <c r="I518"/>
  <c r="H518"/>
  <c r="G518"/>
  <c r="F518"/>
  <c r="E518"/>
  <c r="D518"/>
  <c r="C518"/>
  <c r="B518"/>
  <c r="J517"/>
  <c r="I517"/>
  <c r="H517"/>
  <c r="G517"/>
  <c r="F517"/>
  <c r="E517"/>
  <c r="D517"/>
  <c r="C517"/>
  <c r="B517"/>
  <c r="J516"/>
  <c r="I516"/>
  <c r="H516"/>
  <c r="G516"/>
  <c r="F516"/>
  <c r="E516"/>
  <c r="D516"/>
  <c r="C516"/>
  <c r="B516"/>
  <c r="J515"/>
  <c r="I515"/>
  <c r="H515"/>
  <c r="G515"/>
  <c r="F515"/>
  <c r="E515"/>
  <c r="D515"/>
  <c r="C515"/>
  <c r="B515"/>
  <c r="J514"/>
  <c r="I514"/>
  <c r="H514"/>
  <c r="G514"/>
  <c r="F514"/>
  <c r="E514"/>
  <c r="D514"/>
  <c r="C514"/>
  <c r="B514"/>
  <c r="J513"/>
  <c r="I513"/>
  <c r="H513"/>
  <c r="G513"/>
  <c r="F513"/>
  <c r="E513"/>
  <c r="D513"/>
  <c r="C513"/>
  <c r="B513"/>
  <c r="J512"/>
  <c r="I512"/>
  <c r="H512"/>
  <c r="G512"/>
  <c r="F512"/>
  <c r="E512"/>
  <c r="D512"/>
  <c r="C512"/>
  <c r="B512"/>
  <c r="J511"/>
  <c r="I511"/>
  <c r="H511"/>
  <c r="G511"/>
  <c r="F511"/>
  <c r="E511"/>
  <c r="D511"/>
  <c r="C511"/>
  <c r="B511"/>
  <c r="J510"/>
  <c r="I510"/>
  <c r="H510"/>
  <c r="G510"/>
  <c r="F510"/>
  <c r="E510"/>
  <c r="D510"/>
  <c r="C510"/>
  <c r="B510"/>
  <c r="J509"/>
  <c r="I509"/>
  <c r="H509"/>
  <c r="G509"/>
  <c r="F509"/>
  <c r="E509"/>
  <c r="D509"/>
  <c r="C509"/>
  <c r="B509"/>
  <c r="J508"/>
  <c r="I508"/>
  <c r="H508"/>
  <c r="G508"/>
  <c r="F508"/>
  <c r="E508"/>
  <c r="D508"/>
  <c r="C508"/>
  <c r="B508"/>
  <c r="J507"/>
  <c r="I507"/>
  <c r="H507"/>
  <c r="G507"/>
  <c r="F507"/>
  <c r="E507"/>
  <c r="D507"/>
  <c r="C507"/>
  <c r="B507"/>
  <c r="J506"/>
  <c r="I506"/>
  <c r="H506"/>
  <c r="G506"/>
  <c r="F506"/>
  <c r="E506"/>
  <c r="D506"/>
  <c r="C506"/>
  <c r="B506"/>
  <c r="J505"/>
  <c r="I505"/>
  <c r="H505"/>
  <c r="G505"/>
  <c r="F505"/>
  <c r="E505"/>
  <c r="D505"/>
  <c r="C505"/>
  <c r="B505"/>
  <c r="J504"/>
  <c r="I504"/>
  <c r="H504"/>
  <c r="G504"/>
  <c r="F504"/>
  <c r="E504"/>
  <c r="D504"/>
  <c r="C504"/>
  <c r="B504"/>
  <c r="J503"/>
  <c r="I503"/>
  <c r="H503"/>
  <c r="G503"/>
  <c r="F503"/>
  <c r="E503"/>
  <c r="D503"/>
  <c r="C503"/>
  <c r="B503"/>
  <c r="J502"/>
  <c r="I502"/>
  <c r="H502"/>
  <c r="G502"/>
  <c r="F502"/>
  <c r="E502"/>
  <c r="D502"/>
  <c r="C502"/>
  <c r="B502"/>
  <c r="J501"/>
  <c r="I501"/>
  <c r="H501"/>
  <c r="G501"/>
  <c r="F501"/>
  <c r="E501"/>
  <c r="D501"/>
  <c r="C501"/>
  <c r="B501"/>
  <c r="J500"/>
  <c r="I500"/>
  <c r="H500"/>
  <c r="G500"/>
  <c r="F500"/>
  <c r="E500"/>
  <c r="D500"/>
  <c r="C500"/>
  <c r="B500"/>
  <c r="J499"/>
  <c r="I499"/>
  <c r="H499"/>
  <c r="G499"/>
  <c r="F499"/>
  <c r="E499"/>
  <c r="D499"/>
  <c r="C499"/>
  <c r="B499"/>
  <c r="J498"/>
  <c r="I498"/>
  <c r="H498"/>
  <c r="G498"/>
  <c r="F498"/>
  <c r="E498"/>
  <c r="D498"/>
  <c r="C498"/>
  <c r="B498"/>
  <c r="J497"/>
  <c r="I497"/>
  <c r="H497"/>
  <c r="G497"/>
  <c r="F497"/>
  <c r="E497"/>
  <c r="D497"/>
  <c r="C497"/>
  <c r="B497"/>
  <c r="J496"/>
  <c r="I496"/>
  <c r="H496"/>
  <c r="G496"/>
  <c r="F496"/>
  <c r="E496"/>
  <c r="D496"/>
  <c r="C496"/>
  <c r="B496"/>
  <c r="J495"/>
  <c r="I495"/>
  <c r="H495"/>
  <c r="G495"/>
  <c r="F495"/>
  <c r="E495"/>
  <c r="D495"/>
  <c r="C495"/>
  <c r="B495"/>
  <c r="J494"/>
  <c r="I494"/>
  <c r="H494"/>
  <c r="G494"/>
  <c r="F494"/>
  <c r="E494"/>
  <c r="D494"/>
  <c r="C494"/>
  <c r="B494"/>
  <c r="J493"/>
  <c r="I493"/>
  <c r="H493"/>
  <c r="G493"/>
  <c r="F493"/>
  <c r="E493"/>
  <c r="D493"/>
  <c r="C493"/>
  <c r="B493"/>
  <c r="J492"/>
  <c r="I492"/>
  <c r="H492"/>
  <c r="G492"/>
  <c r="F492"/>
  <c r="E492"/>
  <c r="D492"/>
  <c r="C492"/>
  <c r="B492"/>
  <c r="J491"/>
  <c r="I491"/>
  <c r="H491"/>
  <c r="G491"/>
  <c r="F491"/>
  <c r="E491"/>
  <c r="D491"/>
  <c r="C491"/>
  <c r="B491"/>
  <c r="J490"/>
  <c r="I490"/>
  <c r="H490"/>
  <c r="G490"/>
  <c r="F490"/>
  <c r="E490"/>
  <c r="D490"/>
  <c r="C490"/>
  <c r="B490"/>
  <c r="J489"/>
  <c r="I489"/>
  <c r="H489"/>
  <c r="G489"/>
  <c r="F489"/>
  <c r="E489"/>
  <c r="D489"/>
  <c r="C489"/>
  <c r="B489"/>
  <c r="J488"/>
  <c r="I488"/>
  <c r="H488"/>
  <c r="G488"/>
  <c r="F488"/>
  <c r="E488"/>
  <c r="D488"/>
  <c r="C488"/>
  <c r="B488"/>
  <c r="J487"/>
  <c r="I487"/>
  <c r="H487"/>
  <c r="G487"/>
  <c r="F487"/>
  <c r="E487"/>
  <c r="D487"/>
  <c r="C487"/>
  <c r="B487"/>
  <c r="J486"/>
  <c r="I486"/>
  <c r="H486"/>
  <c r="G486"/>
  <c r="F486"/>
  <c r="E486"/>
  <c r="D486"/>
  <c r="C486"/>
  <c r="B486"/>
  <c r="J485"/>
  <c r="I485"/>
  <c r="H485"/>
  <c r="G485"/>
  <c r="F485"/>
  <c r="E485"/>
  <c r="D485"/>
  <c r="C485"/>
  <c r="B485"/>
  <c r="J484"/>
  <c r="I484"/>
  <c r="H484"/>
  <c r="G484"/>
  <c r="F484"/>
  <c r="E484"/>
  <c r="D484"/>
  <c r="C484"/>
  <c r="B484"/>
  <c r="J483"/>
  <c r="I483"/>
  <c r="H483"/>
  <c r="G483"/>
  <c r="F483"/>
  <c r="E483"/>
  <c r="D483"/>
  <c r="C483"/>
  <c r="B483"/>
  <c r="J482"/>
  <c r="I482"/>
  <c r="H482"/>
  <c r="G482"/>
  <c r="F482"/>
  <c r="E482"/>
  <c r="D482"/>
  <c r="C482"/>
  <c r="B482"/>
  <c r="J481"/>
  <c r="I481"/>
  <c r="H481"/>
  <c r="G481"/>
  <c r="F481"/>
  <c r="E481"/>
  <c r="D481"/>
  <c r="C481"/>
  <c r="B481"/>
  <c r="J480"/>
  <c r="I480"/>
  <c r="H480"/>
  <c r="G480"/>
  <c r="F480"/>
  <c r="E480"/>
  <c r="D480"/>
  <c r="C480"/>
  <c r="B480"/>
  <c r="J479"/>
  <c r="I479"/>
  <c r="H479"/>
  <c r="G479"/>
  <c r="F479"/>
  <c r="E479"/>
  <c r="D479"/>
  <c r="C479"/>
  <c r="B479"/>
  <c r="J478"/>
  <c r="I478"/>
  <c r="H478"/>
  <c r="G478"/>
  <c r="F478"/>
  <c r="E478"/>
  <c r="D478"/>
  <c r="C478"/>
  <c r="B478"/>
  <c r="J477"/>
  <c r="I477"/>
  <c r="H477"/>
  <c r="G477"/>
  <c r="F477"/>
  <c r="E477"/>
  <c r="D477"/>
  <c r="C477"/>
  <c r="B477"/>
  <c r="J476"/>
  <c r="I476"/>
  <c r="H476"/>
  <c r="G476"/>
  <c r="F476"/>
  <c r="E476"/>
  <c r="D476"/>
  <c r="C476"/>
  <c r="B476"/>
  <c r="J475"/>
  <c r="I475"/>
  <c r="H475"/>
  <c r="G475"/>
  <c r="F475"/>
  <c r="E475"/>
  <c r="D475"/>
  <c r="C475"/>
  <c r="B475"/>
  <c r="J474"/>
  <c r="I474"/>
  <c r="H474"/>
  <c r="G474"/>
  <c r="F474"/>
  <c r="E474"/>
  <c r="D474"/>
  <c r="C474"/>
  <c r="B474"/>
  <c r="J473"/>
  <c r="I473"/>
  <c r="H473"/>
  <c r="G473"/>
  <c r="F473"/>
  <c r="E473"/>
  <c r="D473"/>
  <c r="C473"/>
  <c r="B473"/>
  <c r="J472"/>
  <c r="I472"/>
  <c r="H472"/>
  <c r="G472"/>
  <c r="F472"/>
  <c r="E472"/>
  <c r="D472"/>
  <c r="C472"/>
  <c r="B472"/>
  <c r="J471"/>
  <c r="I471"/>
  <c r="H471"/>
  <c r="G471"/>
  <c r="F471"/>
  <c r="E471"/>
  <c r="D471"/>
  <c r="C471"/>
  <c r="B471"/>
  <c r="J470"/>
  <c r="I470"/>
  <c r="H470"/>
  <c r="G470"/>
  <c r="F470"/>
  <c r="E470"/>
  <c r="D470"/>
  <c r="C470"/>
  <c r="B470"/>
  <c r="J469"/>
  <c r="I469"/>
  <c r="H469"/>
  <c r="G469"/>
  <c r="F469"/>
  <c r="E469"/>
  <c r="D469"/>
  <c r="C469"/>
  <c r="B469"/>
  <c r="J468"/>
  <c r="I468"/>
  <c r="H468"/>
  <c r="G468"/>
  <c r="F468"/>
  <c r="E468"/>
  <c r="D468"/>
  <c r="C468"/>
  <c r="B468"/>
  <c r="J467"/>
  <c r="I467"/>
  <c r="H467"/>
  <c r="G467"/>
  <c r="F467"/>
  <c r="E467"/>
  <c r="D467"/>
  <c r="C467"/>
  <c r="B467"/>
  <c r="J466"/>
  <c r="I466"/>
  <c r="H466"/>
  <c r="G466"/>
  <c r="F466"/>
  <c r="E466"/>
  <c r="D466"/>
  <c r="C466"/>
  <c r="B466"/>
  <c r="J465"/>
  <c r="I465"/>
  <c r="H465"/>
  <c r="G465"/>
  <c r="F465"/>
  <c r="E465"/>
  <c r="D465"/>
  <c r="C465"/>
  <c r="B465"/>
  <c r="J464"/>
  <c r="I464"/>
  <c r="H464"/>
  <c r="G464"/>
  <c r="F464"/>
  <c r="E464"/>
  <c r="D464"/>
  <c r="C464"/>
  <c r="B464"/>
  <c r="J463"/>
  <c r="I463"/>
  <c r="H463"/>
  <c r="G463"/>
  <c r="F463"/>
  <c r="E463"/>
  <c r="D463"/>
  <c r="C463"/>
  <c r="B463"/>
  <c r="J462"/>
  <c r="I462"/>
  <c r="H462"/>
  <c r="G462"/>
  <c r="F462"/>
  <c r="E462"/>
  <c r="D462"/>
  <c r="C462"/>
  <c r="B462"/>
  <c r="J461"/>
  <c r="I461"/>
  <c r="H461"/>
  <c r="G461"/>
  <c r="F461"/>
  <c r="E461"/>
  <c r="D461"/>
  <c r="C461"/>
  <c r="B461"/>
  <c r="J460"/>
  <c r="I460"/>
  <c r="H460"/>
  <c r="G460"/>
  <c r="F460"/>
  <c r="E460"/>
  <c r="D460"/>
  <c r="C460"/>
  <c r="B460"/>
  <c r="J459"/>
  <c r="I459"/>
  <c r="H459"/>
  <c r="G459"/>
  <c r="F459"/>
  <c r="E459"/>
  <c r="D459"/>
  <c r="C459"/>
  <c r="B459"/>
  <c r="J458"/>
  <c r="I458"/>
  <c r="H458"/>
  <c r="G458"/>
  <c r="F458"/>
  <c r="E458"/>
  <c r="D458"/>
  <c r="C458"/>
  <c r="B458"/>
  <c r="J457"/>
  <c r="I457"/>
  <c r="H457"/>
  <c r="G457"/>
  <c r="F457"/>
  <c r="E457"/>
  <c r="D457"/>
  <c r="C457"/>
  <c r="B457"/>
  <c r="J456"/>
  <c r="I456"/>
  <c r="H456"/>
  <c r="G456"/>
  <c r="F456"/>
  <c r="E456"/>
  <c r="D456"/>
  <c r="C456"/>
  <c r="B456"/>
  <c r="J455"/>
  <c r="I455"/>
  <c r="H455"/>
  <c r="G455"/>
  <c r="F455"/>
  <c r="E455"/>
  <c r="D455"/>
  <c r="C455"/>
  <c r="B455"/>
  <c r="J454"/>
  <c r="I454"/>
  <c r="H454"/>
  <c r="G454"/>
  <c r="F454"/>
  <c r="E454"/>
  <c r="D454"/>
  <c r="C454"/>
  <c r="B454"/>
  <c r="J453"/>
  <c r="I453"/>
  <c r="H453"/>
  <c r="G453"/>
  <c r="F453"/>
  <c r="E453"/>
  <c r="D453"/>
  <c r="C453"/>
  <c r="B453"/>
  <c r="J452"/>
  <c r="I452"/>
  <c r="H452"/>
  <c r="G452"/>
  <c r="F452"/>
  <c r="E452"/>
  <c r="D452"/>
  <c r="C452"/>
  <c r="B452"/>
  <c r="J451"/>
  <c r="I451"/>
  <c r="H451"/>
  <c r="G451"/>
  <c r="F451"/>
  <c r="E451"/>
  <c r="D451"/>
  <c r="C451"/>
  <c r="B451"/>
  <c r="J450"/>
  <c r="I450"/>
  <c r="H450"/>
  <c r="G450"/>
  <c r="F450"/>
  <c r="E450"/>
  <c r="D450"/>
  <c r="C450"/>
  <c r="B450"/>
  <c r="J449"/>
  <c r="I449"/>
  <c r="H449"/>
  <c r="G449"/>
  <c r="F449"/>
  <c r="E449"/>
  <c r="D449"/>
  <c r="C449"/>
  <c r="B449"/>
  <c r="J448"/>
  <c r="I448"/>
  <c r="H448"/>
  <c r="G448"/>
  <c r="F448"/>
  <c r="E448"/>
  <c r="D448"/>
  <c r="C448"/>
  <c r="B448"/>
  <c r="J447"/>
  <c r="I447"/>
  <c r="H447"/>
  <c r="G447"/>
  <c r="F447"/>
  <c r="E447"/>
  <c r="D447"/>
  <c r="C447"/>
  <c r="B447"/>
  <c r="J446"/>
  <c r="I446"/>
  <c r="H446"/>
  <c r="G446"/>
  <c r="F446"/>
  <c r="E446"/>
  <c r="D446"/>
  <c r="C446"/>
  <c r="B446"/>
  <c r="J445"/>
  <c r="I445"/>
  <c r="H445"/>
  <c r="G445"/>
  <c r="F445"/>
  <c r="E445"/>
  <c r="D445"/>
  <c r="C445"/>
  <c r="B445"/>
  <c r="J444"/>
  <c r="I444"/>
  <c r="H444"/>
  <c r="G444"/>
  <c r="F444"/>
  <c r="E444"/>
  <c r="D444"/>
  <c r="C444"/>
  <c r="B444"/>
  <c r="J443"/>
  <c r="I443"/>
  <c r="H443"/>
  <c r="G443"/>
  <c r="F443"/>
  <c r="E443"/>
  <c r="D443"/>
  <c r="C443"/>
  <c r="B443"/>
  <c r="J442"/>
  <c r="I442"/>
  <c r="H442"/>
  <c r="G442"/>
  <c r="F442"/>
  <c r="E442"/>
  <c r="D442"/>
  <c r="C442"/>
  <c r="B442"/>
  <c r="J441"/>
  <c r="I441"/>
  <c r="H441"/>
  <c r="G441"/>
  <c r="F441"/>
  <c r="E441"/>
  <c r="D441"/>
  <c r="C441"/>
  <c r="B441"/>
  <c r="J440"/>
  <c r="I440"/>
  <c r="H440"/>
  <c r="G440"/>
  <c r="F440"/>
  <c r="E440"/>
  <c r="D440"/>
  <c r="C440"/>
  <c r="B440"/>
  <c r="J439"/>
  <c r="I439"/>
  <c r="H439"/>
  <c r="G439"/>
  <c r="F439"/>
  <c r="E439"/>
  <c r="D439"/>
  <c r="C439"/>
  <c r="B439"/>
  <c r="J438"/>
  <c r="I438"/>
  <c r="H438"/>
  <c r="G438"/>
  <c r="F438"/>
  <c r="E438"/>
  <c r="D438"/>
  <c r="C438"/>
  <c r="B438"/>
  <c r="J437"/>
  <c r="I437"/>
  <c r="H437"/>
  <c r="G437"/>
  <c r="F437"/>
  <c r="E437"/>
  <c r="D437"/>
  <c r="C437"/>
  <c r="B437"/>
  <c r="J436"/>
  <c r="I436"/>
  <c r="H436"/>
  <c r="G436"/>
  <c r="F436"/>
  <c r="E436"/>
  <c r="D436"/>
  <c r="C436"/>
  <c r="B436"/>
  <c r="J435"/>
  <c r="I435"/>
  <c r="H435"/>
  <c r="G435"/>
  <c r="F435"/>
  <c r="E435"/>
  <c r="D435"/>
  <c r="C435"/>
  <c r="B435"/>
  <c r="J434"/>
  <c r="I434"/>
  <c r="H434"/>
  <c r="G434"/>
  <c r="F434"/>
  <c r="E434"/>
  <c r="D434"/>
  <c r="C434"/>
  <c r="B434"/>
  <c r="J433"/>
  <c r="I433"/>
  <c r="H433"/>
  <c r="G433"/>
  <c r="F433"/>
  <c r="E433"/>
  <c r="D433"/>
  <c r="C433"/>
  <c r="B433"/>
  <c r="J432"/>
  <c r="I432"/>
  <c r="H432"/>
  <c r="G432"/>
  <c r="F432"/>
  <c r="E432"/>
  <c r="D432"/>
  <c r="C432"/>
  <c r="B432"/>
  <c r="J431"/>
  <c r="I431"/>
  <c r="H431"/>
  <c r="G431"/>
  <c r="F431"/>
  <c r="E431"/>
  <c r="D431"/>
  <c r="C431"/>
  <c r="B431"/>
  <c r="J430"/>
  <c r="I430"/>
  <c r="H430"/>
  <c r="G430"/>
  <c r="F430"/>
  <c r="E430"/>
  <c r="D430"/>
  <c r="C430"/>
  <c r="B430"/>
  <c r="J429"/>
  <c r="I429"/>
  <c r="H429"/>
  <c r="G429"/>
  <c r="F429"/>
  <c r="E429"/>
  <c r="D429"/>
  <c r="C429"/>
  <c r="B429"/>
  <c r="J428"/>
  <c r="I428"/>
  <c r="H428"/>
  <c r="G428"/>
  <c r="F428"/>
  <c r="E428"/>
  <c r="D428"/>
  <c r="C428"/>
  <c r="B428"/>
  <c r="J427"/>
  <c r="I427"/>
  <c r="H427"/>
  <c r="G427"/>
  <c r="F427"/>
  <c r="E427"/>
  <c r="D427"/>
  <c r="C427"/>
  <c r="B427"/>
  <c r="J426"/>
  <c r="I426"/>
  <c r="H426"/>
  <c r="G426"/>
  <c r="F426"/>
  <c r="E426"/>
  <c r="D426"/>
  <c r="C426"/>
  <c r="B426"/>
  <c r="J425"/>
  <c r="I425"/>
  <c r="H425"/>
  <c r="G425"/>
  <c r="F425"/>
  <c r="E425"/>
  <c r="D425"/>
  <c r="C425"/>
  <c r="B425"/>
  <c r="J424"/>
  <c r="I424"/>
  <c r="H424"/>
  <c r="G424"/>
  <c r="F424"/>
  <c r="E424"/>
  <c r="D424"/>
  <c r="C424"/>
  <c r="B424"/>
  <c r="J423"/>
  <c r="I423"/>
  <c r="H423"/>
  <c r="G423"/>
  <c r="F423"/>
  <c r="E423"/>
  <c r="D423"/>
  <c r="C423"/>
  <c r="B423"/>
  <c r="J422"/>
  <c r="I422"/>
  <c r="H422"/>
  <c r="G422"/>
  <c r="F422"/>
  <c r="E422"/>
  <c r="D422"/>
  <c r="C422"/>
  <c r="B422"/>
  <c r="J421"/>
  <c r="I421"/>
  <c r="H421"/>
  <c r="G421"/>
  <c r="F421"/>
  <c r="E421"/>
  <c r="D421"/>
  <c r="C421"/>
  <c r="B421"/>
  <c r="J420"/>
  <c r="I420"/>
  <c r="H420"/>
  <c r="G420"/>
  <c r="F420"/>
  <c r="E420"/>
  <c r="D420"/>
  <c r="C420"/>
  <c r="B420"/>
  <c r="J419"/>
  <c r="I419"/>
  <c r="H419"/>
  <c r="G419"/>
  <c r="F419"/>
  <c r="E419"/>
  <c r="D419"/>
  <c r="C419"/>
  <c r="B419"/>
  <c r="J418"/>
  <c r="I418"/>
  <c r="H418"/>
  <c r="G418"/>
  <c r="F418"/>
  <c r="E418"/>
  <c r="D418"/>
  <c r="C418"/>
  <c r="B418"/>
  <c r="J417"/>
  <c r="I417"/>
  <c r="H417"/>
  <c r="G417"/>
  <c r="F417"/>
  <c r="E417"/>
  <c r="D417"/>
  <c r="C417"/>
  <c r="B417"/>
  <c r="J416"/>
  <c r="I416"/>
  <c r="H416"/>
  <c r="G416"/>
  <c r="F416"/>
  <c r="E416"/>
  <c r="D416"/>
  <c r="C416"/>
  <c r="B416"/>
  <c r="J415"/>
  <c r="I415"/>
  <c r="H415"/>
  <c r="G415"/>
  <c r="F415"/>
  <c r="E415"/>
  <c r="D415"/>
  <c r="C415"/>
  <c r="B415"/>
  <c r="J414"/>
  <c r="I414"/>
  <c r="H414"/>
  <c r="G414"/>
  <c r="F414"/>
  <c r="E414"/>
  <c r="D414"/>
  <c r="C414"/>
  <c r="B414"/>
  <c r="J413"/>
  <c r="I413"/>
  <c r="H413"/>
  <c r="G413"/>
  <c r="F413"/>
  <c r="E413"/>
  <c r="D413"/>
  <c r="C413"/>
  <c r="B413"/>
  <c r="J412"/>
  <c r="I412"/>
  <c r="H412"/>
  <c r="G412"/>
  <c r="F412"/>
  <c r="E412"/>
  <c r="D412"/>
  <c r="C412"/>
  <c r="B412"/>
  <c r="J411"/>
  <c r="I411"/>
  <c r="H411"/>
  <c r="G411"/>
  <c r="F411"/>
  <c r="E411"/>
  <c r="D411"/>
  <c r="C411"/>
  <c r="B411"/>
  <c r="J410"/>
  <c r="I410"/>
  <c r="H410"/>
  <c r="G410"/>
  <c r="F410"/>
  <c r="E410"/>
  <c r="D410"/>
  <c r="C410"/>
  <c r="B410"/>
  <c r="J409"/>
  <c r="I409"/>
  <c r="H409"/>
  <c r="G409"/>
  <c r="F409"/>
  <c r="E409"/>
  <c r="D409"/>
  <c r="C409"/>
  <c r="B409"/>
  <c r="J408"/>
  <c r="I408"/>
  <c r="H408"/>
  <c r="G408"/>
  <c r="F408"/>
  <c r="E408"/>
  <c r="D408"/>
  <c r="C408"/>
  <c r="B408"/>
  <c r="J407"/>
  <c r="I407"/>
  <c r="H407"/>
  <c r="G407"/>
  <c r="F407"/>
  <c r="E407"/>
  <c r="D407"/>
  <c r="C407"/>
  <c r="B407"/>
  <c r="J406"/>
  <c r="I406"/>
  <c r="H406"/>
  <c r="G406"/>
  <c r="F406"/>
  <c r="E406"/>
  <c r="D406"/>
  <c r="C406"/>
  <c r="B406"/>
  <c r="J405"/>
  <c r="I405"/>
  <c r="H405"/>
  <c r="G405"/>
  <c r="F405"/>
  <c r="E405"/>
  <c r="D405"/>
  <c r="C405"/>
  <c r="B405"/>
  <c r="J404"/>
  <c r="I404"/>
  <c r="H404"/>
  <c r="G404"/>
  <c r="F404"/>
  <c r="E404"/>
  <c r="D404"/>
  <c r="C404"/>
  <c r="B404"/>
  <c r="J403"/>
  <c r="I403"/>
  <c r="H403"/>
  <c r="G403"/>
  <c r="F403"/>
  <c r="E403"/>
  <c r="D403"/>
  <c r="C403"/>
  <c r="B403"/>
  <c r="J402"/>
  <c r="I402"/>
  <c r="H402"/>
  <c r="G402"/>
  <c r="F402"/>
  <c r="E402"/>
  <c r="D402"/>
  <c r="C402"/>
  <c r="B402"/>
  <c r="J401"/>
  <c r="I401"/>
  <c r="H401"/>
  <c r="G401"/>
  <c r="F401"/>
  <c r="E401"/>
  <c r="D401"/>
  <c r="C401"/>
  <c r="B401"/>
  <c r="J400"/>
  <c r="I400"/>
  <c r="H400"/>
  <c r="G400"/>
  <c r="F400"/>
  <c r="E400"/>
  <c r="D400"/>
  <c r="C400"/>
  <c r="B400"/>
  <c r="J399"/>
  <c r="I399"/>
  <c r="H399"/>
  <c r="G399"/>
  <c r="F399"/>
  <c r="E399"/>
  <c r="D399"/>
  <c r="C399"/>
  <c r="B399"/>
  <c r="J398"/>
  <c r="I398"/>
  <c r="H398"/>
  <c r="G398"/>
  <c r="F398"/>
  <c r="E398"/>
  <c r="D398"/>
  <c r="C398"/>
  <c r="B398"/>
  <c r="J397"/>
  <c r="I397"/>
  <c r="H397"/>
  <c r="G397"/>
  <c r="F397"/>
  <c r="E397"/>
  <c r="D397"/>
  <c r="C397"/>
  <c r="B397"/>
  <c r="J396"/>
  <c r="I396"/>
  <c r="H396"/>
  <c r="G396"/>
  <c r="F396"/>
  <c r="E396"/>
  <c r="D396"/>
  <c r="C396"/>
  <c r="B396"/>
  <c r="J395"/>
  <c r="I395"/>
  <c r="H395"/>
  <c r="G395"/>
  <c r="F395"/>
  <c r="E395"/>
  <c r="D395"/>
  <c r="C395"/>
  <c r="B395"/>
  <c r="J394"/>
  <c r="I394"/>
  <c r="H394"/>
  <c r="G394"/>
  <c r="F394"/>
  <c r="E394"/>
  <c r="D394"/>
  <c r="C394"/>
  <c r="B394"/>
  <c r="J393"/>
  <c r="I393"/>
  <c r="H393"/>
  <c r="G393"/>
  <c r="F393"/>
  <c r="E393"/>
  <c r="D393"/>
  <c r="C393"/>
  <c r="B393"/>
  <c r="J392"/>
  <c r="I392"/>
  <c r="H392"/>
  <c r="G392"/>
  <c r="F392"/>
  <c r="E392"/>
  <c r="D392"/>
  <c r="C392"/>
  <c r="B392"/>
  <c r="J391"/>
  <c r="I391"/>
  <c r="H391"/>
  <c r="G391"/>
  <c r="F391"/>
  <c r="E391"/>
  <c r="D391"/>
  <c r="C391"/>
  <c r="B391"/>
  <c r="J390"/>
  <c r="I390"/>
  <c r="H390"/>
  <c r="G390"/>
  <c r="F390"/>
  <c r="E390"/>
  <c r="D390"/>
  <c r="C390"/>
  <c r="B390"/>
  <c r="J389"/>
  <c r="I389"/>
  <c r="H389"/>
  <c r="G389"/>
  <c r="F389"/>
  <c r="E389"/>
  <c r="D389"/>
  <c r="C389"/>
  <c r="B389"/>
  <c r="J388"/>
  <c r="I388"/>
  <c r="H388"/>
  <c r="G388"/>
  <c r="F388"/>
  <c r="E388"/>
  <c r="D388"/>
  <c r="C388"/>
  <c r="B388"/>
  <c r="J387"/>
  <c r="I387"/>
  <c r="H387"/>
  <c r="G387"/>
  <c r="F387"/>
  <c r="E387"/>
  <c r="D387"/>
  <c r="C387"/>
  <c r="B387"/>
  <c r="J386"/>
  <c r="I386"/>
  <c r="H386"/>
  <c r="G386"/>
  <c r="F386"/>
  <c r="E386"/>
  <c r="D386"/>
  <c r="C386"/>
  <c r="B386"/>
  <c r="J385"/>
  <c r="I385"/>
  <c r="H385"/>
  <c r="G385"/>
  <c r="F385"/>
  <c r="E385"/>
  <c r="D385"/>
  <c r="C385"/>
  <c r="B385"/>
  <c r="J384"/>
  <c r="I384"/>
  <c r="H384"/>
  <c r="G384"/>
  <c r="F384"/>
  <c r="E384"/>
  <c r="D384"/>
  <c r="C384"/>
  <c r="B384"/>
  <c r="J383"/>
  <c r="I383"/>
  <c r="H383"/>
  <c r="G383"/>
  <c r="F383"/>
  <c r="E383"/>
  <c r="D383"/>
  <c r="C383"/>
  <c r="B383"/>
  <c r="J382"/>
  <c r="I382"/>
  <c r="H382"/>
  <c r="G382"/>
  <c r="F382"/>
  <c r="E382"/>
  <c r="D382"/>
  <c r="C382"/>
  <c r="B382"/>
  <c r="J381"/>
  <c r="I381"/>
  <c r="H381"/>
  <c r="G381"/>
  <c r="F381"/>
  <c r="E381"/>
  <c r="D381"/>
  <c r="C381"/>
  <c r="B381"/>
  <c r="J380"/>
  <c r="I380"/>
  <c r="H380"/>
  <c r="G380"/>
  <c r="F380"/>
  <c r="E380"/>
  <c r="D380"/>
  <c r="C380"/>
  <c r="B380"/>
  <c r="J379"/>
  <c r="I379"/>
  <c r="H379"/>
  <c r="G379"/>
  <c r="F379"/>
  <c r="E379"/>
  <c r="D379"/>
  <c r="C379"/>
  <c r="B379"/>
  <c r="J378"/>
  <c r="I378"/>
  <c r="H378"/>
  <c r="G378"/>
  <c r="F378"/>
  <c r="E378"/>
  <c r="D378"/>
  <c r="C378"/>
  <c r="B378"/>
  <c r="J377"/>
  <c r="I377"/>
  <c r="H377"/>
  <c r="G377"/>
  <c r="F377"/>
  <c r="E377"/>
  <c r="D377"/>
  <c r="C377"/>
  <c r="B377"/>
  <c r="J376"/>
  <c r="I376"/>
  <c r="H376"/>
  <c r="G376"/>
  <c r="F376"/>
  <c r="E376"/>
  <c r="D376"/>
  <c r="C376"/>
  <c r="B376"/>
  <c r="J375"/>
  <c r="I375"/>
  <c r="H375"/>
  <c r="G375"/>
  <c r="F375"/>
  <c r="E375"/>
  <c r="D375"/>
  <c r="C375"/>
  <c r="B375"/>
  <c r="J374"/>
  <c r="I374"/>
  <c r="H374"/>
  <c r="G374"/>
  <c r="F374"/>
  <c r="E374"/>
  <c r="D374"/>
  <c r="C374"/>
  <c r="B374"/>
  <c r="J373"/>
  <c r="I373"/>
  <c r="H373"/>
  <c r="G373"/>
  <c r="F373"/>
  <c r="E373"/>
  <c r="D373"/>
  <c r="C373"/>
  <c r="B373"/>
  <c r="J372"/>
  <c r="I372"/>
  <c r="H372"/>
  <c r="G372"/>
  <c r="F372"/>
  <c r="E372"/>
  <c r="D372"/>
  <c r="C372"/>
  <c r="B372"/>
  <c r="J371"/>
  <c r="I371"/>
  <c r="H371"/>
  <c r="G371"/>
  <c r="F371"/>
  <c r="E371"/>
  <c r="D371"/>
  <c r="C371"/>
  <c r="B371"/>
  <c r="J370"/>
  <c r="I370"/>
  <c r="H370"/>
  <c r="G370"/>
  <c r="F370"/>
  <c r="E370"/>
  <c r="D370"/>
  <c r="C370"/>
  <c r="B370"/>
  <c r="J369"/>
  <c r="I369"/>
  <c r="H369"/>
  <c r="G369"/>
  <c r="F369"/>
  <c r="E369"/>
  <c r="D369"/>
  <c r="C369"/>
  <c r="B369"/>
  <c r="J368"/>
  <c r="I368"/>
  <c r="H368"/>
  <c r="G368"/>
  <c r="F368"/>
  <c r="E368"/>
  <c r="D368"/>
  <c r="C368"/>
  <c r="B368"/>
  <c r="J367"/>
  <c r="I367"/>
  <c r="H367"/>
  <c r="G367"/>
  <c r="F367"/>
  <c r="E367"/>
  <c r="D367"/>
  <c r="C367"/>
  <c r="B367"/>
  <c r="J366"/>
  <c r="I366"/>
  <c r="H366"/>
  <c r="G366"/>
  <c r="F366"/>
  <c r="E366"/>
  <c r="D366"/>
  <c r="C366"/>
  <c r="B366"/>
  <c r="J365"/>
  <c r="I365"/>
  <c r="H365"/>
  <c r="G365"/>
  <c r="F365"/>
  <c r="E365"/>
  <c r="D365"/>
  <c r="C365"/>
  <c r="B365"/>
  <c r="J364"/>
  <c r="I364"/>
  <c r="H364"/>
  <c r="G364"/>
  <c r="F364"/>
  <c r="E364"/>
  <c r="D364"/>
  <c r="C364"/>
  <c r="B364"/>
  <c r="J363"/>
  <c r="I363"/>
  <c r="H363"/>
  <c r="G363"/>
  <c r="F363"/>
  <c r="E363"/>
  <c r="D363"/>
  <c r="C363"/>
  <c r="B363"/>
  <c r="J362"/>
  <c r="I362"/>
  <c r="H362"/>
  <c r="G362"/>
  <c r="F362"/>
  <c r="E362"/>
  <c r="D362"/>
  <c r="C362"/>
  <c r="B362"/>
  <c r="J361"/>
  <c r="I361"/>
  <c r="H361"/>
  <c r="G361"/>
  <c r="F361"/>
  <c r="E361"/>
  <c r="D361"/>
  <c r="C361"/>
  <c r="B361"/>
  <c r="J360"/>
  <c r="I360"/>
  <c r="H360"/>
  <c r="G360"/>
  <c r="F360"/>
  <c r="E360"/>
  <c r="D360"/>
  <c r="C360"/>
  <c r="B360"/>
  <c r="J359"/>
  <c r="I359"/>
  <c r="H359"/>
  <c r="G359"/>
  <c r="F359"/>
  <c r="E359"/>
  <c r="D359"/>
  <c r="C359"/>
  <c r="B359"/>
  <c r="J358"/>
  <c r="I358"/>
  <c r="H358"/>
  <c r="G358"/>
  <c r="F358"/>
  <c r="E358"/>
  <c r="D358"/>
  <c r="C358"/>
  <c r="B358"/>
  <c r="J357"/>
  <c r="I357"/>
  <c r="H357"/>
  <c r="G357"/>
  <c r="F357"/>
  <c r="E357"/>
  <c r="D357"/>
  <c r="C357"/>
  <c r="B357"/>
  <c r="J356"/>
  <c r="I356"/>
  <c r="H356"/>
  <c r="G356"/>
  <c r="F356"/>
  <c r="E356"/>
  <c r="D356"/>
  <c r="C356"/>
  <c r="B356"/>
  <c r="J355"/>
  <c r="I355"/>
  <c r="H355"/>
  <c r="G355"/>
  <c r="F355"/>
  <c r="E355"/>
  <c r="D355"/>
  <c r="C355"/>
  <c r="B355"/>
  <c r="J354"/>
  <c r="I354"/>
  <c r="H354"/>
  <c r="G354"/>
  <c r="F354"/>
  <c r="E354"/>
  <c r="D354"/>
  <c r="C354"/>
  <c r="B354"/>
  <c r="J353"/>
  <c r="I353"/>
  <c r="H353"/>
  <c r="G353"/>
  <c r="F353"/>
  <c r="E353"/>
  <c r="D353"/>
  <c r="C353"/>
  <c r="B353"/>
  <c r="J352"/>
  <c r="I352"/>
  <c r="H352"/>
  <c r="G352"/>
  <c r="F352"/>
  <c r="E352"/>
  <c r="D352"/>
  <c r="C352"/>
  <c r="B352"/>
  <c r="J351"/>
  <c r="I351"/>
  <c r="H351"/>
  <c r="G351"/>
  <c r="F351"/>
  <c r="E351"/>
  <c r="D351"/>
  <c r="C351"/>
  <c r="B351"/>
  <c r="J350"/>
  <c r="I350"/>
  <c r="H350"/>
  <c r="G350"/>
  <c r="F350"/>
  <c r="E350"/>
  <c r="D350"/>
  <c r="C350"/>
  <c r="B350"/>
  <c r="J349"/>
  <c r="I349"/>
  <c r="H349"/>
  <c r="G349"/>
  <c r="F349"/>
  <c r="E349"/>
  <c r="D349"/>
  <c r="C349"/>
  <c r="B349"/>
  <c r="J348"/>
  <c r="I348"/>
  <c r="H348"/>
  <c r="G348"/>
  <c r="F348"/>
  <c r="E348"/>
  <c r="D348"/>
  <c r="C348"/>
  <c r="B348"/>
  <c r="J347"/>
  <c r="I347"/>
  <c r="H347"/>
  <c r="G347"/>
  <c r="F347"/>
  <c r="E347"/>
  <c r="D347"/>
  <c r="C347"/>
  <c r="B347"/>
  <c r="J346"/>
  <c r="I346"/>
  <c r="H346"/>
  <c r="G346"/>
  <c r="F346"/>
  <c r="E346"/>
  <c r="D346"/>
  <c r="C346"/>
  <c r="B346"/>
  <c r="J345"/>
  <c r="I345"/>
  <c r="H345"/>
  <c r="G345"/>
  <c r="F345"/>
  <c r="E345"/>
  <c r="D345"/>
  <c r="C345"/>
  <c r="B345"/>
  <c r="J344"/>
  <c r="I344"/>
  <c r="H344"/>
  <c r="G344"/>
  <c r="F344"/>
  <c r="E344"/>
  <c r="D344"/>
  <c r="C344"/>
  <c r="B344"/>
  <c r="J343"/>
  <c r="I343"/>
  <c r="H343"/>
  <c r="G343"/>
  <c r="F343"/>
  <c r="E343"/>
  <c r="D343"/>
  <c r="C343"/>
  <c r="B343"/>
  <c r="J342"/>
  <c r="I342"/>
  <c r="H342"/>
  <c r="G342"/>
  <c r="F342"/>
  <c r="E342"/>
  <c r="D342"/>
  <c r="C342"/>
  <c r="B342"/>
  <c r="J341"/>
  <c r="I341"/>
  <c r="H341"/>
  <c r="G341"/>
  <c r="F341"/>
  <c r="E341"/>
  <c r="D341"/>
  <c r="C341"/>
  <c r="B341"/>
  <c r="J340"/>
  <c r="I340"/>
  <c r="H340"/>
  <c r="G340"/>
  <c r="F340"/>
  <c r="E340"/>
  <c r="D340"/>
  <c r="C340"/>
  <c r="B340"/>
  <c r="J339"/>
  <c r="I339"/>
  <c r="H339"/>
  <c r="G339"/>
  <c r="F339"/>
  <c r="E339"/>
  <c r="D339"/>
  <c r="C339"/>
  <c r="B339"/>
  <c r="J338"/>
  <c r="I338"/>
  <c r="H338"/>
  <c r="G338"/>
  <c r="F338"/>
  <c r="E338"/>
  <c r="D338"/>
  <c r="C338"/>
  <c r="B338"/>
  <c r="J337"/>
  <c r="I337"/>
  <c r="H337"/>
  <c r="G337"/>
  <c r="F337"/>
  <c r="E337"/>
  <c r="D337"/>
  <c r="C337"/>
  <c r="B337"/>
  <c r="J336"/>
  <c r="I336"/>
  <c r="H336"/>
  <c r="G336"/>
  <c r="F336"/>
  <c r="E336"/>
  <c r="D336"/>
  <c r="C336"/>
  <c r="B336"/>
  <c r="J335"/>
  <c r="I335"/>
  <c r="H335"/>
  <c r="G335"/>
  <c r="F335"/>
  <c r="E335"/>
  <c r="D335"/>
  <c r="C335"/>
  <c r="B335"/>
  <c r="J334"/>
  <c r="I334"/>
  <c r="H334"/>
  <c r="G334"/>
  <c r="F334"/>
  <c r="E334"/>
  <c r="D334"/>
  <c r="C334"/>
  <c r="B334"/>
  <c r="J333"/>
  <c r="I333"/>
  <c r="H333"/>
  <c r="G333"/>
  <c r="F333"/>
  <c r="E333"/>
  <c r="D333"/>
  <c r="C333"/>
  <c r="B333"/>
  <c r="J332"/>
  <c r="I332"/>
  <c r="H332"/>
  <c r="G332"/>
  <c r="F332"/>
  <c r="E332"/>
  <c r="D332"/>
  <c r="C332"/>
  <c r="B332"/>
  <c r="J331"/>
  <c r="I331"/>
  <c r="H331"/>
  <c r="G331"/>
  <c r="F331"/>
  <c r="E331"/>
  <c r="D331"/>
  <c r="C331"/>
  <c r="B331"/>
  <c r="J330"/>
  <c r="I330"/>
  <c r="H330"/>
  <c r="G330"/>
  <c r="F330"/>
  <c r="E330"/>
  <c r="D330"/>
  <c r="C330"/>
  <c r="B330"/>
  <c r="J329"/>
  <c r="I329"/>
  <c r="H329"/>
  <c r="G329"/>
  <c r="F329"/>
  <c r="E329"/>
  <c r="D329"/>
  <c r="C329"/>
  <c r="B329"/>
  <c r="J328"/>
  <c r="I328"/>
  <c r="H328"/>
  <c r="G328"/>
  <c r="F328"/>
  <c r="E328"/>
  <c r="D328"/>
  <c r="C328"/>
  <c r="B328"/>
  <c r="J327"/>
  <c r="I327"/>
  <c r="H327"/>
  <c r="G327"/>
  <c r="F327"/>
  <c r="E327"/>
  <c r="D327"/>
  <c r="C327"/>
  <c r="B327"/>
  <c r="J326"/>
  <c r="I326"/>
  <c r="H326"/>
  <c r="G326"/>
  <c r="F326"/>
  <c r="E326"/>
  <c r="D326"/>
  <c r="C326"/>
  <c r="B326"/>
  <c r="J325"/>
  <c r="I325"/>
  <c r="H325"/>
  <c r="G325"/>
  <c r="F325"/>
  <c r="E325"/>
  <c r="D325"/>
  <c r="C325"/>
  <c r="B325"/>
  <c r="J324"/>
  <c r="I324"/>
  <c r="H324"/>
  <c r="G324"/>
  <c r="F324"/>
  <c r="E324"/>
  <c r="D324"/>
  <c r="C324"/>
  <c r="B324"/>
  <c r="J323"/>
  <c r="I323"/>
  <c r="H323"/>
  <c r="G323"/>
  <c r="F323"/>
  <c r="E323"/>
  <c r="D323"/>
  <c r="C323"/>
  <c r="B323"/>
  <c r="J322"/>
  <c r="I322"/>
  <c r="H322"/>
  <c r="G322"/>
  <c r="F322"/>
  <c r="E322"/>
  <c r="D322"/>
  <c r="C322"/>
  <c r="B322"/>
  <c r="J321"/>
  <c r="I321"/>
  <c r="H321"/>
  <c r="G321"/>
  <c r="F321"/>
  <c r="E321"/>
  <c r="D321"/>
  <c r="C321"/>
  <c r="B321"/>
  <c r="J320"/>
  <c r="I320"/>
  <c r="H320"/>
  <c r="G320"/>
  <c r="F320"/>
  <c r="E320"/>
  <c r="D320"/>
  <c r="C320"/>
  <c r="B320"/>
  <c r="J319"/>
  <c r="I319"/>
  <c r="H319"/>
  <c r="G319"/>
  <c r="F319"/>
  <c r="E319"/>
  <c r="D319"/>
  <c r="C319"/>
  <c r="B319"/>
  <c r="J318"/>
  <c r="I318"/>
  <c r="H318"/>
  <c r="G318"/>
  <c r="F318"/>
  <c r="E318"/>
  <c r="D318"/>
  <c r="C318"/>
  <c r="B318"/>
  <c r="J317"/>
  <c r="I317"/>
  <c r="H317"/>
  <c r="G317"/>
  <c r="F317"/>
  <c r="E317"/>
  <c r="D317"/>
  <c r="C317"/>
  <c r="B317"/>
  <c r="J316"/>
  <c r="I316"/>
  <c r="H316"/>
  <c r="G316"/>
  <c r="F316"/>
  <c r="E316"/>
  <c r="D316"/>
  <c r="C316"/>
  <c r="B316"/>
  <c r="J315"/>
  <c r="I315"/>
  <c r="H315"/>
  <c r="G315"/>
  <c r="F315"/>
  <c r="E315"/>
  <c r="D315"/>
  <c r="C315"/>
  <c r="B315"/>
  <c r="J314"/>
  <c r="I314"/>
  <c r="H314"/>
  <c r="G314"/>
  <c r="F314"/>
  <c r="E314"/>
  <c r="D314"/>
  <c r="C314"/>
  <c r="B314"/>
  <c r="J313"/>
  <c r="I313"/>
  <c r="H313"/>
  <c r="G313"/>
  <c r="F313"/>
  <c r="E313"/>
  <c r="D313"/>
  <c r="C313"/>
  <c r="B313"/>
  <c r="J312"/>
  <c r="I312"/>
  <c r="H312"/>
  <c r="G312"/>
  <c r="F312"/>
  <c r="E312"/>
  <c r="D312"/>
  <c r="C312"/>
  <c r="B312"/>
  <c r="J311"/>
  <c r="I311"/>
  <c r="H311"/>
  <c r="G311"/>
  <c r="F311"/>
  <c r="E311"/>
  <c r="D311"/>
  <c r="C311"/>
  <c r="B311"/>
  <c r="J310"/>
  <c r="I310"/>
  <c r="H310"/>
  <c r="G310"/>
  <c r="F310"/>
  <c r="E310"/>
  <c r="D310"/>
  <c r="C310"/>
  <c r="B310"/>
  <c r="J309"/>
  <c r="I309"/>
  <c r="H309"/>
  <c r="G309"/>
  <c r="F309"/>
  <c r="E309"/>
  <c r="D309"/>
  <c r="C309"/>
  <c r="B309"/>
  <c r="J308"/>
  <c r="I308"/>
  <c r="H308"/>
  <c r="G308"/>
  <c r="F308"/>
  <c r="E308"/>
  <c r="D308"/>
  <c r="C308"/>
  <c r="B308"/>
  <c r="J307"/>
  <c r="I307"/>
  <c r="H307"/>
  <c r="G307"/>
  <c r="F307"/>
  <c r="E307"/>
  <c r="D307"/>
  <c r="C307"/>
  <c r="B307"/>
  <c r="J306"/>
  <c r="I306"/>
  <c r="H306"/>
  <c r="G306"/>
  <c r="F306"/>
  <c r="E306"/>
  <c r="D306"/>
  <c r="C306"/>
  <c r="B306"/>
  <c r="J305"/>
  <c r="I305"/>
  <c r="H305"/>
  <c r="G305"/>
  <c r="F305"/>
  <c r="E305"/>
  <c r="D305"/>
  <c r="C305"/>
  <c r="B305"/>
  <c r="J304"/>
  <c r="I304"/>
  <c r="H304"/>
  <c r="G304"/>
  <c r="F304"/>
  <c r="E304"/>
  <c r="D304"/>
  <c r="C304"/>
  <c r="B304"/>
  <c r="J303"/>
  <c r="I303"/>
  <c r="H303"/>
  <c r="G303"/>
  <c r="F303"/>
  <c r="E303"/>
  <c r="D303"/>
  <c r="C303"/>
  <c r="B303"/>
  <c r="J302"/>
  <c r="I302"/>
  <c r="H302"/>
  <c r="G302"/>
  <c r="F302"/>
  <c r="E302"/>
  <c r="D302"/>
  <c r="C302"/>
  <c r="B302"/>
  <c r="J301"/>
  <c r="I301"/>
  <c r="H301"/>
  <c r="G301"/>
  <c r="F301"/>
  <c r="E301"/>
  <c r="D301"/>
  <c r="C301"/>
  <c r="B301"/>
  <c r="J300"/>
  <c r="I300"/>
  <c r="H300"/>
  <c r="G300"/>
  <c r="F300"/>
  <c r="E300"/>
  <c r="D300"/>
  <c r="C300"/>
  <c r="B300"/>
  <c r="J299"/>
  <c r="I299"/>
  <c r="H299"/>
  <c r="G299"/>
  <c r="F299"/>
  <c r="E299"/>
  <c r="D299"/>
  <c r="C299"/>
  <c r="B299"/>
  <c r="J298"/>
  <c r="I298"/>
  <c r="H298"/>
  <c r="G298"/>
  <c r="F298"/>
  <c r="E298"/>
  <c r="D298"/>
  <c r="C298"/>
  <c r="B298"/>
  <c r="J297"/>
  <c r="I297"/>
  <c r="H297"/>
  <c r="G297"/>
  <c r="F297"/>
  <c r="E297"/>
  <c r="D297"/>
  <c r="C297"/>
  <c r="B297"/>
  <c r="J296"/>
  <c r="I296"/>
  <c r="H296"/>
  <c r="G296"/>
  <c r="F296"/>
  <c r="E296"/>
  <c r="D296"/>
  <c r="C296"/>
  <c r="B296"/>
  <c r="J295"/>
  <c r="I295"/>
  <c r="H295"/>
  <c r="G295"/>
  <c r="F295"/>
  <c r="E295"/>
  <c r="D295"/>
  <c r="C295"/>
  <c r="B295"/>
  <c r="J294"/>
  <c r="I294"/>
  <c r="H294"/>
  <c r="G294"/>
  <c r="F294"/>
  <c r="E294"/>
  <c r="D294"/>
  <c r="C294"/>
  <c r="B294"/>
  <c r="J293"/>
  <c r="I293"/>
  <c r="H293"/>
  <c r="G293"/>
  <c r="F293"/>
  <c r="E293"/>
  <c r="D293"/>
  <c r="C293"/>
  <c r="B293"/>
  <c r="J292"/>
  <c r="I292"/>
  <c r="H292"/>
  <c r="G292"/>
  <c r="F292"/>
  <c r="E292"/>
  <c r="D292"/>
  <c r="C292"/>
  <c r="B292"/>
  <c r="J291"/>
  <c r="I291"/>
  <c r="H291"/>
  <c r="G291"/>
  <c r="F291"/>
  <c r="E291"/>
  <c r="D291"/>
  <c r="C291"/>
  <c r="B291"/>
  <c r="J290"/>
  <c r="I290"/>
  <c r="H290"/>
  <c r="G290"/>
  <c r="F290"/>
  <c r="E290"/>
  <c r="D290"/>
  <c r="C290"/>
  <c r="B290"/>
  <c r="J289"/>
  <c r="I289"/>
  <c r="H289"/>
  <c r="G289"/>
  <c r="F289"/>
  <c r="E289"/>
  <c r="D289"/>
  <c r="C289"/>
  <c r="B289"/>
  <c r="J288"/>
  <c r="I288"/>
  <c r="H288"/>
  <c r="G288"/>
  <c r="F288"/>
  <c r="E288"/>
  <c r="D288"/>
  <c r="C288"/>
  <c r="B288"/>
  <c r="J287"/>
  <c r="I287"/>
  <c r="H287"/>
  <c r="G287"/>
  <c r="F287"/>
  <c r="E287"/>
  <c r="D287"/>
  <c r="C287"/>
  <c r="B287"/>
  <c r="J286"/>
  <c r="I286"/>
  <c r="H286"/>
  <c r="G286"/>
  <c r="F286"/>
  <c r="E286"/>
  <c r="D286"/>
  <c r="C286"/>
  <c r="B286"/>
  <c r="J285"/>
  <c r="I285"/>
  <c r="H285"/>
  <c r="G285"/>
  <c r="F285"/>
  <c r="E285"/>
  <c r="D285"/>
  <c r="C285"/>
  <c r="B285"/>
  <c r="J284"/>
  <c r="I284"/>
  <c r="H284"/>
  <c r="G284"/>
  <c r="F284"/>
  <c r="E284"/>
  <c r="D284"/>
  <c r="C284"/>
  <c r="B284"/>
  <c r="J283"/>
  <c r="I283"/>
  <c r="H283"/>
  <c r="G283"/>
  <c r="F283"/>
  <c r="E283"/>
  <c r="D283"/>
  <c r="C283"/>
  <c r="B283"/>
  <c r="J282"/>
  <c r="I282"/>
  <c r="H282"/>
  <c r="G282"/>
  <c r="F282"/>
  <c r="E282"/>
  <c r="D282"/>
  <c r="C282"/>
  <c r="B282"/>
  <c r="J281"/>
  <c r="I281"/>
  <c r="H281"/>
  <c r="G281"/>
  <c r="F281"/>
  <c r="E281"/>
  <c r="D281"/>
  <c r="C281"/>
  <c r="B281"/>
  <c r="J280"/>
  <c r="I280"/>
  <c r="H280"/>
  <c r="G280"/>
  <c r="F280"/>
  <c r="E280"/>
  <c r="D280"/>
  <c r="C280"/>
  <c r="B280"/>
  <c r="J279"/>
  <c r="I279"/>
  <c r="H279"/>
  <c r="G279"/>
  <c r="F279"/>
  <c r="E279"/>
  <c r="D279"/>
  <c r="C279"/>
  <c r="B279"/>
  <c r="J278"/>
  <c r="I278"/>
  <c r="H278"/>
  <c r="G278"/>
  <c r="F278"/>
  <c r="E278"/>
  <c r="D278"/>
  <c r="C278"/>
  <c r="B278"/>
  <c r="J277"/>
  <c r="I277"/>
  <c r="H277"/>
  <c r="G277"/>
  <c r="F277"/>
  <c r="E277"/>
  <c r="D277"/>
  <c r="C277"/>
  <c r="B277"/>
  <c r="J276"/>
  <c r="I276"/>
  <c r="H276"/>
  <c r="G276"/>
  <c r="F276"/>
  <c r="E276"/>
  <c r="D276"/>
  <c r="C276"/>
  <c r="B276"/>
  <c r="J275"/>
  <c r="I275"/>
  <c r="H275"/>
  <c r="G275"/>
  <c r="F275"/>
  <c r="E275"/>
  <c r="D275"/>
  <c r="C275"/>
  <c r="B275"/>
  <c r="J274"/>
  <c r="I274"/>
  <c r="H274"/>
  <c r="G274"/>
  <c r="F274"/>
  <c r="E274"/>
  <c r="D274"/>
  <c r="C274"/>
  <c r="B274"/>
  <c r="J273"/>
  <c r="I273"/>
  <c r="H273"/>
  <c r="G273"/>
  <c r="F273"/>
  <c r="E273"/>
  <c r="D273"/>
  <c r="C273"/>
  <c r="B273"/>
  <c r="J272"/>
  <c r="I272"/>
  <c r="H272"/>
  <c r="G272"/>
  <c r="F272"/>
  <c r="E272"/>
  <c r="D272"/>
  <c r="C272"/>
  <c r="B272"/>
  <c r="J271"/>
  <c r="I271"/>
  <c r="H271"/>
  <c r="G271"/>
  <c r="F271"/>
  <c r="E271"/>
  <c r="D271"/>
  <c r="C271"/>
  <c r="B271"/>
  <c r="J270"/>
  <c r="I270"/>
  <c r="H270"/>
  <c r="G270"/>
  <c r="F270"/>
  <c r="E270"/>
  <c r="D270"/>
  <c r="C270"/>
  <c r="B270"/>
  <c r="J269"/>
  <c r="I269"/>
  <c r="H269"/>
  <c r="G269"/>
  <c r="F269"/>
  <c r="E269"/>
  <c r="D269"/>
  <c r="C269"/>
  <c r="B269"/>
  <c r="J268"/>
  <c r="I268"/>
  <c r="H268"/>
  <c r="G268"/>
  <c r="F268"/>
  <c r="E268"/>
  <c r="D268"/>
  <c r="C268"/>
  <c r="B268"/>
  <c r="J267"/>
  <c r="I267"/>
  <c r="H267"/>
  <c r="G267"/>
  <c r="F267"/>
  <c r="E267"/>
  <c r="D267"/>
  <c r="C267"/>
  <c r="B267"/>
  <c r="J266"/>
  <c r="I266"/>
  <c r="H266"/>
  <c r="G266"/>
  <c r="F266"/>
  <c r="E266"/>
  <c r="D266"/>
  <c r="C266"/>
  <c r="B266"/>
  <c r="J265"/>
  <c r="I265"/>
  <c r="H265"/>
  <c r="G265"/>
  <c r="F265"/>
  <c r="E265"/>
  <c r="D265"/>
  <c r="C265"/>
  <c r="B265"/>
  <c r="J264"/>
  <c r="I264"/>
  <c r="H264"/>
  <c r="G264"/>
  <c r="F264"/>
  <c r="E264"/>
  <c r="D264"/>
  <c r="C264"/>
  <c r="B264"/>
  <c r="J263"/>
  <c r="I263"/>
  <c r="H263"/>
  <c r="G263"/>
  <c r="F263"/>
  <c r="E263"/>
  <c r="D263"/>
  <c r="C263"/>
  <c r="B263"/>
  <c r="J262"/>
  <c r="I262"/>
  <c r="H262"/>
  <c r="G262"/>
  <c r="F262"/>
  <c r="E262"/>
  <c r="D262"/>
  <c r="C262"/>
  <c r="B262"/>
  <c r="J261"/>
  <c r="I261"/>
  <c r="H261"/>
  <c r="G261"/>
  <c r="F261"/>
  <c r="E261"/>
  <c r="D261"/>
  <c r="C261"/>
  <c r="B261"/>
  <c r="J260"/>
  <c r="I260"/>
  <c r="H260"/>
  <c r="G260"/>
  <c r="F260"/>
  <c r="E260"/>
  <c r="D260"/>
  <c r="C260"/>
  <c r="B260"/>
  <c r="J259"/>
  <c r="I259"/>
  <c r="H259"/>
  <c r="G259"/>
  <c r="F259"/>
  <c r="E259"/>
  <c r="D259"/>
  <c r="C259"/>
  <c r="B259"/>
  <c r="J258"/>
  <c r="I258"/>
  <c r="H258"/>
  <c r="G258"/>
  <c r="F258"/>
  <c r="E258"/>
  <c r="D258"/>
  <c r="C258"/>
  <c r="B258"/>
  <c r="J257"/>
  <c r="I257"/>
  <c r="H257"/>
  <c r="G257"/>
  <c r="F257"/>
  <c r="E257"/>
  <c r="D257"/>
  <c r="C257"/>
  <c r="B257"/>
  <c r="J256"/>
  <c r="I256"/>
  <c r="H256"/>
  <c r="G256"/>
  <c r="F256"/>
  <c r="E256"/>
  <c r="D256"/>
  <c r="C256"/>
  <c r="B256"/>
  <c r="J255"/>
  <c r="I255"/>
  <c r="H255"/>
  <c r="G255"/>
  <c r="F255"/>
  <c r="E255"/>
  <c r="D255"/>
  <c r="C255"/>
  <c r="B255"/>
  <c r="J254"/>
  <c r="I254"/>
  <c r="H254"/>
  <c r="G254"/>
  <c r="F254"/>
  <c r="E254"/>
  <c r="D254"/>
  <c r="C254"/>
  <c r="B254"/>
  <c r="J253"/>
  <c r="I253"/>
  <c r="H253"/>
  <c r="G253"/>
  <c r="F253"/>
  <c r="E253"/>
  <c r="D253"/>
  <c r="C253"/>
  <c r="B253"/>
  <c r="J252"/>
  <c r="I252"/>
  <c r="H252"/>
  <c r="G252"/>
  <c r="F252"/>
  <c r="E252"/>
  <c r="D252"/>
  <c r="C252"/>
  <c r="B252"/>
  <c r="J251"/>
  <c r="I251"/>
  <c r="H251"/>
  <c r="G251"/>
  <c r="F251"/>
  <c r="E251"/>
  <c r="D251"/>
  <c r="C251"/>
  <c r="B251"/>
  <c r="J250"/>
  <c r="I250"/>
  <c r="H250"/>
  <c r="G250"/>
  <c r="F250"/>
  <c r="E250"/>
  <c r="D250"/>
  <c r="C250"/>
  <c r="B250"/>
  <c r="J249"/>
  <c r="I249"/>
  <c r="H249"/>
  <c r="G249"/>
  <c r="F249"/>
  <c r="E249"/>
  <c r="D249"/>
  <c r="C249"/>
  <c r="B249"/>
  <c r="J248"/>
  <c r="I248"/>
  <c r="H248"/>
  <c r="G248"/>
  <c r="F248"/>
  <c r="E248"/>
  <c r="D248"/>
  <c r="C248"/>
  <c r="B248"/>
  <c r="J247"/>
  <c r="I247"/>
  <c r="H247"/>
  <c r="G247"/>
  <c r="F247"/>
  <c r="E247"/>
  <c r="D247"/>
  <c r="C247"/>
  <c r="B247"/>
  <c r="J246"/>
  <c r="I246"/>
  <c r="H246"/>
  <c r="G246"/>
  <c r="F246"/>
  <c r="E246"/>
  <c r="D246"/>
  <c r="C246"/>
  <c r="B246"/>
  <c r="J245"/>
  <c r="I245"/>
  <c r="H245"/>
  <c r="G245"/>
  <c r="F245"/>
  <c r="E245"/>
  <c r="D245"/>
  <c r="C245"/>
  <c r="B245"/>
  <c r="J244"/>
  <c r="I244"/>
  <c r="H244"/>
  <c r="G244"/>
  <c r="F244"/>
  <c r="E244"/>
  <c r="D244"/>
  <c r="C244"/>
  <c r="B244"/>
  <c r="J243"/>
  <c r="I243"/>
  <c r="H243"/>
  <c r="G243"/>
  <c r="F243"/>
  <c r="E243"/>
  <c r="D243"/>
  <c r="C243"/>
  <c r="B243"/>
  <c r="J242"/>
  <c r="I242"/>
  <c r="H242"/>
  <c r="G242"/>
  <c r="F242"/>
  <c r="E242"/>
  <c r="D242"/>
  <c r="C242"/>
  <c r="B242"/>
  <c r="J241"/>
  <c r="I241"/>
  <c r="H241"/>
  <c r="G241"/>
  <c r="F241"/>
  <c r="E241"/>
  <c r="D241"/>
  <c r="C241"/>
  <c r="B241"/>
  <c r="J240"/>
  <c r="I240"/>
  <c r="H240"/>
  <c r="G240"/>
  <c r="F240"/>
  <c r="E240"/>
  <c r="D240"/>
  <c r="C240"/>
  <c r="B240"/>
  <c r="J239"/>
  <c r="I239"/>
  <c r="H239"/>
  <c r="G239"/>
  <c r="F239"/>
  <c r="E239"/>
  <c r="D239"/>
  <c r="C239"/>
  <c r="B239"/>
  <c r="J238"/>
  <c r="I238"/>
  <c r="H238"/>
  <c r="G238"/>
  <c r="F238"/>
  <c r="E238"/>
  <c r="D238"/>
  <c r="C238"/>
  <c r="B238"/>
  <c r="J237"/>
  <c r="I237"/>
  <c r="H237"/>
  <c r="G237"/>
  <c r="F237"/>
  <c r="E237"/>
  <c r="D237"/>
  <c r="C237"/>
  <c r="B237"/>
  <c r="J236"/>
  <c r="I236"/>
  <c r="H236"/>
  <c r="G236"/>
  <c r="F236"/>
  <c r="E236"/>
  <c r="D236"/>
  <c r="C236"/>
  <c r="B236"/>
  <c r="J235"/>
  <c r="I235"/>
  <c r="H235"/>
  <c r="G235"/>
  <c r="F235"/>
  <c r="E235"/>
  <c r="D235"/>
  <c r="C235"/>
  <c r="B235"/>
  <c r="J234"/>
  <c r="I234"/>
  <c r="H234"/>
  <c r="G234"/>
  <c r="F234"/>
  <c r="E234"/>
  <c r="D234"/>
  <c r="C234"/>
  <c r="B234"/>
  <c r="J233"/>
  <c r="I233"/>
  <c r="H233"/>
  <c r="G233"/>
  <c r="F233"/>
  <c r="E233"/>
  <c r="D233"/>
  <c r="C233"/>
  <c r="B233"/>
  <c r="J232"/>
  <c r="I232"/>
  <c r="H232"/>
  <c r="G232"/>
  <c r="F232"/>
  <c r="E232"/>
  <c r="D232"/>
  <c r="C232"/>
  <c r="B232"/>
  <c r="J231"/>
  <c r="I231"/>
  <c r="H231"/>
  <c r="G231"/>
  <c r="F231"/>
  <c r="E231"/>
  <c r="D231"/>
  <c r="C231"/>
  <c r="B231"/>
  <c r="J230"/>
  <c r="I230"/>
  <c r="H230"/>
  <c r="G230"/>
  <c r="F230"/>
  <c r="E230"/>
  <c r="D230"/>
  <c r="C230"/>
  <c r="B230"/>
  <c r="J229"/>
  <c r="I229"/>
  <c r="H229"/>
  <c r="G229"/>
  <c r="F229"/>
  <c r="E229"/>
  <c r="D229"/>
  <c r="C229"/>
  <c r="B229"/>
  <c r="J228"/>
  <c r="I228"/>
  <c r="H228"/>
  <c r="G228"/>
  <c r="F228"/>
  <c r="E228"/>
  <c r="D228"/>
  <c r="C228"/>
  <c r="B228"/>
  <c r="J227"/>
  <c r="I227"/>
  <c r="H227"/>
  <c r="G227"/>
  <c r="F227"/>
  <c r="E227"/>
  <c r="D227"/>
  <c r="C227"/>
  <c r="B227"/>
  <c r="J226"/>
  <c r="I226"/>
  <c r="H226"/>
  <c r="G226"/>
  <c r="F226"/>
  <c r="E226"/>
  <c r="D226"/>
  <c r="C226"/>
  <c r="B226"/>
  <c r="J225"/>
  <c r="I225"/>
  <c r="H225"/>
  <c r="G225"/>
  <c r="F225"/>
  <c r="E225"/>
  <c r="D225"/>
  <c r="C225"/>
  <c r="B225"/>
  <c r="J224"/>
  <c r="I224"/>
  <c r="H224"/>
  <c r="G224"/>
  <c r="F224"/>
  <c r="E224"/>
  <c r="D224"/>
  <c r="C224"/>
  <c r="B224"/>
  <c r="J223"/>
  <c r="I223"/>
  <c r="H223"/>
  <c r="G223"/>
  <c r="F223"/>
  <c r="E223"/>
  <c r="D223"/>
  <c r="C223"/>
  <c r="B223"/>
  <c r="J222"/>
  <c r="I222"/>
  <c r="H222"/>
  <c r="G222"/>
  <c r="F222"/>
  <c r="E222"/>
  <c r="D222"/>
  <c r="C222"/>
  <c r="B222"/>
  <c r="J221"/>
  <c r="I221"/>
  <c r="H221"/>
  <c r="G221"/>
  <c r="F221"/>
  <c r="E221"/>
  <c r="D221"/>
  <c r="C221"/>
  <c r="B221"/>
  <c r="J220"/>
  <c r="I220"/>
  <c r="H220"/>
  <c r="G220"/>
  <c r="F220"/>
  <c r="E220"/>
  <c r="D220"/>
  <c r="C220"/>
  <c r="B220"/>
  <c r="J219"/>
  <c r="I219"/>
  <c r="H219"/>
  <c r="G219"/>
  <c r="F219"/>
  <c r="E219"/>
  <c r="D219"/>
  <c r="C219"/>
  <c r="B219"/>
  <c r="J218"/>
  <c r="I218"/>
  <c r="H218"/>
  <c r="G218"/>
  <c r="F218"/>
  <c r="E218"/>
  <c r="D218"/>
  <c r="C218"/>
  <c r="B218"/>
  <c r="J217"/>
  <c r="I217"/>
  <c r="H217"/>
  <c r="G217"/>
  <c r="F217"/>
  <c r="E217"/>
  <c r="D217"/>
  <c r="C217"/>
  <c r="B217"/>
  <c r="J216"/>
  <c r="I216"/>
  <c r="H216"/>
  <c r="G216"/>
  <c r="F216"/>
  <c r="E216"/>
  <c r="D216"/>
  <c r="C216"/>
  <c r="B216"/>
  <c r="J215"/>
  <c r="I215"/>
  <c r="H215"/>
  <c r="G215"/>
  <c r="F215"/>
  <c r="E215"/>
  <c r="D215"/>
  <c r="C215"/>
  <c r="B215"/>
  <c r="J214"/>
  <c r="I214"/>
  <c r="H214"/>
  <c r="G214"/>
  <c r="F214"/>
  <c r="E214"/>
  <c r="D214"/>
  <c r="C214"/>
  <c r="B214"/>
  <c r="J213"/>
  <c r="I213"/>
  <c r="H213"/>
  <c r="G213"/>
  <c r="F213"/>
  <c r="E213"/>
  <c r="D213"/>
  <c r="C213"/>
  <c r="B213"/>
  <c r="J212"/>
  <c r="I212"/>
  <c r="H212"/>
  <c r="G212"/>
  <c r="F212"/>
  <c r="E212"/>
  <c r="D212"/>
  <c r="C212"/>
  <c r="B212"/>
  <c r="J211"/>
  <c r="I211"/>
  <c r="H211"/>
  <c r="G211"/>
  <c r="F211"/>
  <c r="E211"/>
  <c r="D211"/>
  <c r="C211"/>
  <c r="B211"/>
  <c r="J210"/>
  <c r="I210"/>
  <c r="H210"/>
  <c r="G210"/>
  <c r="F210"/>
  <c r="E210"/>
  <c r="D210"/>
  <c r="C210"/>
  <c r="B210"/>
  <c r="J209"/>
  <c r="I209"/>
  <c r="H209"/>
  <c r="G209"/>
  <c r="F209"/>
  <c r="E209"/>
  <c r="D209"/>
  <c r="C209"/>
  <c r="B209"/>
  <c r="J208"/>
  <c r="I208"/>
  <c r="H208"/>
  <c r="G208"/>
  <c r="F208"/>
  <c r="E208"/>
  <c r="D208"/>
  <c r="C208"/>
  <c r="B208"/>
  <c r="J207"/>
  <c r="I207"/>
  <c r="H207"/>
  <c r="G207"/>
  <c r="F207"/>
  <c r="E207"/>
  <c r="D207"/>
  <c r="C207"/>
  <c r="B207"/>
  <c r="J206"/>
  <c r="I206"/>
  <c r="H206"/>
  <c r="G206"/>
  <c r="F206"/>
  <c r="E206"/>
  <c r="D206"/>
  <c r="C206"/>
  <c r="B206"/>
  <c r="J205"/>
  <c r="I205"/>
  <c r="H205"/>
  <c r="G205"/>
  <c r="F205"/>
  <c r="E205"/>
  <c r="D205"/>
  <c r="C205"/>
  <c r="B205"/>
  <c r="J204"/>
  <c r="I204"/>
  <c r="H204"/>
  <c r="G204"/>
  <c r="F204"/>
  <c r="E204"/>
  <c r="D204"/>
  <c r="C204"/>
  <c r="B204"/>
  <c r="J203"/>
  <c r="I203"/>
  <c r="H203"/>
  <c r="G203"/>
  <c r="F203"/>
  <c r="E203"/>
  <c r="D203"/>
  <c r="C203"/>
  <c r="B203"/>
  <c r="J202"/>
  <c r="I202"/>
  <c r="H202"/>
  <c r="G202"/>
  <c r="F202"/>
  <c r="E202"/>
  <c r="D202"/>
  <c r="C202"/>
  <c r="B202"/>
  <c r="J201"/>
  <c r="I201"/>
  <c r="H201"/>
  <c r="G201"/>
  <c r="F201"/>
  <c r="E201"/>
  <c r="D201"/>
  <c r="C201"/>
  <c r="B201"/>
  <c r="J200"/>
  <c r="I200"/>
  <c r="H200"/>
  <c r="G200"/>
  <c r="F200"/>
  <c r="E200"/>
  <c r="D200"/>
  <c r="C200"/>
  <c r="B200"/>
  <c r="J199"/>
  <c r="I199"/>
  <c r="H199"/>
  <c r="G199"/>
  <c r="F199"/>
  <c r="E199"/>
  <c r="D199"/>
  <c r="C199"/>
  <c r="B199"/>
  <c r="J198"/>
  <c r="I198"/>
  <c r="H198"/>
  <c r="G198"/>
  <c r="F198"/>
  <c r="E198"/>
  <c r="D198"/>
  <c r="C198"/>
  <c r="B198"/>
  <c r="J197"/>
  <c r="I197"/>
  <c r="H197"/>
  <c r="G197"/>
  <c r="F197"/>
  <c r="E197"/>
  <c r="D197"/>
  <c r="C197"/>
  <c r="B197"/>
  <c r="J196"/>
  <c r="I196"/>
  <c r="H196"/>
  <c r="G196"/>
  <c r="F196"/>
  <c r="E196"/>
  <c r="D196"/>
  <c r="C196"/>
  <c r="B196"/>
  <c r="J195"/>
  <c r="I195"/>
  <c r="H195"/>
  <c r="G195"/>
  <c r="F195"/>
  <c r="E195"/>
  <c r="D195"/>
  <c r="C195"/>
  <c r="B195"/>
  <c r="J194"/>
  <c r="I194"/>
  <c r="H194"/>
  <c r="G194"/>
  <c r="F194"/>
  <c r="E194"/>
  <c r="D194"/>
  <c r="C194"/>
  <c r="B194"/>
  <c r="J193"/>
  <c r="I193"/>
  <c r="H193"/>
  <c r="G193"/>
  <c r="F193"/>
  <c r="E193"/>
  <c r="D193"/>
  <c r="C193"/>
  <c r="B193"/>
  <c r="J192"/>
  <c r="I192"/>
  <c r="H192"/>
  <c r="G192"/>
  <c r="F192"/>
  <c r="E192"/>
  <c r="D192"/>
  <c r="C192"/>
  <c r="B192"/>
  <c r="J191"/>
  <c r="I191"/>
  <c r="H191"/>
  <c r="G191"/>
  <c r="F191"/>
  <c r="E191"/>
  <c r="D191"/>
  <c r="C191"/>
  <c r="B191"/>
  <c r="J190"/>
  <c r="I190"/>
  <c r="H190"/>
  <c r="G190"/>
  <c r="F190"/>
  <c r="E190"/>
  <c r="D190"/>
  <c r="C190"/>
  <c r="B190"/>
  <c r="J189"/>
  <c r="I189"/>
  <c r="H189"/>
  <c r="G189"/>
  <c r="F189"/>
  <c r="E189"/>
  <c r="D189"/>
  <c r="C189"/>
  <c r="B189"/>
  <c r="J188"/>
  <c r="I188"/>
  <c r="H188"/>
  <c r="G188"/>
  <c r="F188"/>
  <c r="E188"/>
  <c r="D188"/>
  <c r="C188"/>
  <c r="B188"/>
  <c r="J187"/>
  <c r="I187"/>
  <c r="H187"/>
  <c r="G187"/>
  <c r="F187"/>
  <c r="E187"/>
  <c r="D187"/>
  <c r="C187"/>
  <c r="B187"/>
  <c r="J186"/>
  <c r="I186"/>
  <c r="H186"/>
  <c r="G186"/>
  <c r="F186"/>
  <c r="E186"/>
  <c r="D186"/>
  <c r="C186"/>
  <c r="B186"/>
  <c r="J185"/>
  <c r="I185"/>
  <c r="H185"/>
  <c r="G185"/>
  <c r="F185"/>
  <c r="E185"/>
  <c r="D185"/>
  <c r="C185"/>
  <c r="B185"/>
  <c r="J184"/>
  <c r="I184"/>
  <c r="H184"/>
  <c r="G184"/>
  <c r="F184"/>
  <c r="E184"/>
  <c r="D184"/>
  <c r="C184"/>
  <c r="B184"/>
  <c r="J183"/>
  <c r="I183"/>
  <c r="H183"/>
  <c r="G183"/>
  <c r="F183"/>
  <c r="E183"/>
  <c r="D183"/>
  <c r="C183"/>
  <c r="B183"/>
  <c r="J182"/>
  <c r="I182"/>
  <c r="H182"/>
  <c r="G182"/>
  <c r="F182"/>
  <c r="E182"/>
  <c r="D182"/>
  <c r="C182"/>
  <c r="B182"/>
  <c r="J181"/>
  <c r="I181"/>
  <c r="H181"/>
  <c r="G181"/>
  <c r="F181"/>
  <c r="E181"/>
  <c r="D181"/>
  <c r="C181"/>
  <c r="B181"/>
  <c r="J180"/>
  <c r="I180"/>
  <c r="H180"/>
  <c r="G180"/>
  <c r="F180"/>
  <c r="E180"/>
  <c r="D180"/>
  <c r="C180"/>
  <c r="B180"/>
  <c r="J179"/>
  <c r="I179"/>
  <c r="H179"/>
  <c r="G179"/>
  <c r="F179"/>
  <c r="E179"/>
  <c r="D179"/>
  <c r="C179"/>
  <c r="B179"/>
  <c r="J178"/>
  <c r="I178"/>
  <c r="H178"/>
  <c r="G178"/>
  <c r="F178"/>
  <c r="E178"/>
  <c r="D178"/>
  <c r="C178"/>
  <c r="B178"/>
  <c r="J177"/>
  <c r="I177"/>
  <c r="H177"/>
  <c r="G177"/>
  <c r="F177"/>
  <c r="E177"/>
  <c r="D177"/>
  <c r="C177"/>
  <c r="B177"/>
  <c r="J176"/>
  <c r="I176"/>
  <c r="H176"/>
  <c r="G176"/>
  <c r="F176"/>
  <c r="E176"/>
  <c r="D176"/>
  <c r="C176"/>
  <c r="B176"/>
  <c r="J175"/>
  <c r="I175"/>
  <c r="H175"/>
  <c r="G175"/>
  <c r="F175"/>
  <c r="E175"/>
  <c r="D175"/>
  <c r="C175"/>
  <c r="B175"/>
  <c r="J174"/>
  <c r="I174"/>
  <c r="H174"/>
  <c r="G174"/>
  <c r="F174"/>
  <c r="E174"/>
  <c r="D174"/>
  <c r="C174"/>
  <c r="B174"/>
  <c r="J173"/>
  <c r="I173"/>
  <c r="H173"/>
  <c r="G173"/>
  <c r="F173"/>
  <c r="E173"/>
  <c r="D173"/>
  <c r="C173"/>
  <c r="B173"/>
  <c r="J172"/>
  <c r="I172"/>
  <c r="H172"/>
  <c r="G172"/>
  <c r="F172"/>
  <c r="E172"/>
  <c r="D172"/>
  <c r="C172"/>
  <c r="B172"/>
  <c r="J171"/>
  <c r="I171"/>
  <c r="H171"/>
  <c r="G171"/>
  <c r="F171"/>
  <c r="E171"/>
  <c r="D171"/>
  <c r="C171"/>
  <c r="B171"/>
  <c r="J170"/>
  <c r="I170"/>
  <c r="H170"/>
  <c r="G170"/>
  <c r="F170"/>
  <c r="E170"/>
  <c r="D170"/>
  <c r="C170"/>
  <c r="B170"/>
  <c r="J169"/>
  <c r="I169"/>
  <c r="H169"/>
  <c r="G169"/>
  <c r="F169"/>
  <c r="E169"/>
  <c r="D169"/>
  <c r="C169"/>
  <c r="B169"/>
  <c r="J168"/>
  <c r="I168"/>
  <c r="H168"/>
  <c r="G168"/>
  <c r="F168"/>
  <c r="E168"/>
  <c r="D168"/>
  <c r="C168"/>
  <c r="B168"/>
  <c r="J167"/>
  <c r="I167"/>
  <c r="H167"/>
  <c r="G167"/>
  <c r="F167"/>
  <c r="E167"/>
  <c r="D167"/>
  <c r="C167"/>
  <c r="B167"/>
  <c r="J166"/>
  <c r="I166"/>
  <c r="H166"/>
  <c r="G166"/>
  <c r="F166"/>
  <c r="E166"/>
  <c r="D166"/>
  <c r="C166"/>
  <c r="B166"/>
  <c r="J165"/>
  <c r="I165"/>
  <c r="H165"/>
  <c r="G165"/>
  <c r="F165"/>
  <c r="E165"/>
  <c r="D165"/>
  <c r="C165"/>
  <c r="B165"/>
  <c r="J164"/>
  <c r="I164"/>
  <c r="H164"/>
  <c r="G164"/>
  <c r="F164"/>
  <c r="E164"/>
  <c r="D164"/>
  <c r="C164"/>
  <c r="B164"/>
  <c r="J163"/>
  <c r="I163"/>
  <c r="H163"/>
  <c r="G163"/>
  <c r="F163"/>
  <c r="E163"/>
  <c r="D163"/>
  <c r="C163"/>
  <c r="B163"/>
  <c r="J162"/>
  <c r="I162"/>
  <c r="H162"/>
  <c r="G162"/>
  <c r="F162"/>
  <c r="E162"/>
  <c r="D162"/>
  <c r="C162"/>
  <c r="B162"/>
  <c r="J161"/>
  <c r="I161"/>
  <c r="H161"/>
  <c r="G161"/>
  <c r="F161"/>
  <c r="E161"/>
  <c r="D161"/>
  <c r="C161"/>
  <c r="B161"/>
  <c r="J160"/>
  <c r="I160"/>
  <c r="H160"/>
  <c r="G160"/>
  <c r="F160"/>
  <c r="E160"/>
  <c r="D160"/>
  <c r="C160"/>
  <c r="B160"/>
  <c r="J159"/>
  <c r="I159"/>
  <c r="H159"/>
  <c r="G159"/>
  <c r="F159"/>
  <c r="E159"/>
  <c r="D159"/>
  <c r="C159"/>
  <c r="B159"/>
  <c r="J158"/>
  <c r="I158"/>
  <c r="H158"/>
  <c r="G158"/>
  <c r="F158"/>
  <c r="E158"/>
  <c r="D158"/>
  <c r="C158"/>
  <c r="B158"/>
  <c r="J157"/>
  <c r="I157"/>
  <c r="H157"/>
  <c r="G157"/>
  <c r="F157"/>
  <c r="E157"/>
  <c r="D157"/>
  <c r="C157"/>
  <c r="B157"/>
  <c r="J156"/>
  <c r="I156"/>
  <c r="H156"/>
  <c r="G156"/>
  <c r="F156"/>
  <c r="E156"/>
  <c r="D156"/>
  <c r="C156"/>
  <c r="B156"/>
  <c r="J155"/>
  <c r="I155"/>
  <c r="H155"/>
  <c r="G155"/>
  <c r="F155"/>
  <c r="E155"/>
  <c r="D155"/>
  <c r="C155"/>
  <c r="B155"/>
  <c r="J154"/>
  <c r="I154"/>
  <c r="H154"/>
  <c r="G154"/>
  <c r="F154"/>
  <c r="E154"/>
  <c r="D154"/>
  <c r="C154"/>
  <c r="B154"/>
  <c r="J153"/>
  <c r="I153"/>
  <c r="H153"/>
  <c r="G153"/>
  <c r="F153"/>
  <c r="E153"/>
  <c r="D153"/>
  <c r="C153"/>
  <c r="B153"/>
  <c r="J152"/>
  <c r="I152"/>
  <c r="H152"/>
  <c r="G152"/>
  <c r="F152"/>
  <c r="E152"/>
  <c r="D152"/>
  <c r="C152"/>
  <c r="B152"/>
  <c r="J151"/>
  <c r="I151"/>
  <c r="H151"/>
  <c r="G151"/>
  <c r="F151"/>
  <c r="E151"/>
  <c r="D151"/>
  <c r="C151"/>
  <c r="B151"/>
  <c r="J150"/>
  <c r="I150"/>
  <c r="H150"/>
  <c r="G150"/>
  <c r="F150"/>
  <c r="E150"/>
  <c r="D150"/>
  <c r="C150"/>
  <c r="B150"/>
  <c r="J149"/>
  <c r="I149"/>
  <c r="H149"/>
  <c r="G149"/>
  <c r="F149"/>
  <c r="E149"/>
  <c r="D149"/>
  <c r="C149"/>
  <c r="B149"/>
  <c r="J148"/>
  <c r="I148"/>
  <c r="H148"/>
  <c r="G148"/>
  <c r="F148"/>
  <c r="E148"/>
  <c r="D148"/>
  <c r="C148"/>
  <c r="B148"/>
  <c r="J147"/>
  <c r="I147"/>
  <c r="H147"/>
  <c r="G147"/>
  <c r="F147"/>
  <c r="E147"/>
  <c r="D147"/>
  <c r="C147"/>
  <c r="B147"/>
  <c r="J146"/>
  <c r="I146"/>
  <c r="H146"/>
  <c r="G146"/>
  <c r="F146"/>
  <c r="E146"/>
  <c r="D146"/>
  <c r="C146"/>
  <c r="B146"/>
  <c r="J145"/>
  <c r="I145"/>
  <c r="H145"/>
  <c r="G145"/>
  <c r="F145"/>
  <c r="E145"/>
  <c r="D145"/>
  <c r="C145"/>
  <c r="B145"/>
  <c r="J144"/>
  <c r="I144"/>
  <c r="H144"/>
  <c r="G144"/>
  <c r="F144"/>
  <c r="E144"/>
  <c r="D144"/>
  <c r="C144"/>
  <c r="B144"/>
  <c r="J143"/>
  <c r="I143"/>
  <c r="H143"/>
  <c r="G143"/>
  <c r="F143"/>
  <c r="E143"/>
  <c r="D143"/>
  <c r="C143"/>
  <c r="B143"/>
  <c r="J142"/>
  <c r="I142"/>
  <c r="H142"/>
  <c r="G142"/>
  <c r="F142"/>
  <c r="E142"/>
  <c r="D142"/>
  <c r="C142"/>
  <c r="B142"/>
  <c r="J141"/>
  <c r="I141"/>
  <c r="H141"/>
  <c r="G141"/>
  <c r="F141"/>
  <c r="E141"/>
  <c r="D141"/>
  <c r="C141"/>
  <c r="B141"/>
  <c r="J140"/>
  <c r="I140"/>
  <c r="H140"/>
  <c r="G140"/>
  <c r="F140"/>
  <c r="E140"/>
  <c r="D140"/>
  <c r="C140"/>
  <c r="B140"/>
  <c r="J139"/>
  <c r="I139"/>
  <c r="H139"/>
  <c r="G139"/>
  <c r="F139"/>
  <c r="E139"/>
  <c r="D139"/>
  <c r="C139"/>
  <c r="B139"/>
  <c r="J138"/>
  <c r="I138"/>
  <c r="H138"/>
  <c r="G138"/>
  <c r="F138"/>
  <c r="E138"/>
  <c r="D138"/>
  <c r="C138"/>
  <c r="B138"/>
  <c r="J137"/>
  <c r="I137"/>
  <c r="H137"/>
  <c r="G137"/>
  <c r="F137"/>
  <c r="E137"/>
  <c r="D137"/>
  <c r="C137"/>
  <c r="B137"/>
  <c r="J136"/>
  <c r="I136"/>
  <c r="H136"/>
  <c r="G136"/>
  <c r="F136"/>
  <c r="E136"/>
  <c r="D136"/>
  <c r="C136"/>
  <c r="B136"/>
  <c r="J135"/>
  <c r="I135"/>
  <c r="H135"/>
  <c r="G135"/>
  <c r="F135"/>
  <c r="E135"/>
  <c r="D135"/>
  <c r="C135"/>
  <c r="B135"/>
  <c r="J134"/>
  <c r="I134"/>
  <c r="H134"/>
  <c r="G134"/>
  <c r="F134"/>
  <c r="E134"/>
  <c r="D134"/>
  <c r="C134"/>
  <c r="B134"/>
  <c r="J133"/>
  <c r="I133"/>
  <c r="H133"/>
  <c r="G133"/>
  <c r="F133"/>
  <c r="E133"/>
  <c r="D133"/>
  <c r="C133"/>
  <c r="B133"/>
  <c r="J132"/>
  <c r="I132"/>
  <c r="H132"/>
  <c r="G132"/>
  <c r="F132"/>
  <c r="E132"/>
  <c r="D132"/>
  <c r="C132"/>
  <c r="B132"/>
  <c r="J131"/>
  <c r="I131"/>
  <c r="H131"/>
  <c r="G131"/>
  <c r="F131"/>
  <c r="E131"/>
  <c r="D131"/>
  <c r="C131"/>
  <c r="B131"/>
  <c r="J130"/>
  <c r="I130"/>
  <c r="H130"/>
  <c r="G130"/>
  <c r="F130"/>
  <c r="E130"/>
  <c r="D130"/>
  <c r="C130"/>
  <c r="B130"/>
  <c r="J129"/>
  <c r="I129"/>
  <c r="H129"/>
  <c r="G129"/>
  <c r="F129"/>
  <c r="E129"/>
  <c r="D129"/>
  <c r="C129"/>
  <c r="B129"/>
  <c r="J128"/>
  <c r="I128"/>
  <c r="H128"/>
  <c r="G128"/>
  <c r="F128"/>
  <c r="E128"/>
  <c r="D128"/>
  <c r="C128"/>
  <c r="B128"/>
  <c r="J127"/>
  <c r="I127"/>
  <c r="H127"/>
  <c r="G127"/>
  <c r="F127"/>
  <c r="E127"/>
  <c r="D127"/>
  <c r="C127"/>
  <c r="B127"/>
  <c r="J126"/>
  <c r="I126"/>
  <c r="H126"/>
  <c r="G126"/>
  <c r="F126"/>
  <c r="E126"/>
  <c r="D126"/>
  <c r="C126"/>
  <c r="B126"/>
  <c r="J125"/>
  <c r="I125"/>
  <c r="H125"/>
  <c r="G125"/>
  <c r="F125"/>
  <c r="E125"/>
  <c r="D125"/>
  <c r="C125"/>
  <c r="B125"/>
  <c r="J124"/>
  <c r="I124"/>
  <c r="H124"/>
  <c r="G124"/>
  <c r="F124"/>
  <c r="E124"/>
  <c r="D124"/>
  <c r="C124"/>
  <c r="B124"/>
  <c r="J123"/>
  <c r="I123"/>
  <c r="H123"/>
  <c r="G123"/>
  <c r="F123"/>
  <c r="E123"/>
  <c r="D123"/>
  <c r="C123"/>
  <c r="B123"/>
  <c r="J122"/>
  <c r="I122"/>
  <c r="H122"/>
  <c r="G122"/>
  <c r="F122"/>
  <c r="E122"/>
  <c r="D122"/>
  <c r="C122"/>
  <c r="B122"/>
  <c r="J121"/>
  <c r="I121"/>
  <c r="H121"/>
  <c r="G121"/>
  <c r="F121"/>
  <c r="E121"/>
  <c r="D121"/>
  <c r="C121"/>
  <c r="B121"/>
  <c r="J120"/>
  <c r="I120"/>
  <c r="H120"/>
  <c r="G120"/>
  <c r="F120"/>
  <c r="E120"/>
  <c r="D120"/>
  <c r="C120"/>
  <c r="B120"/>
  <c r="J119"/>
  <c r="I119"/>
  <c r="H119"/>
  <c r="G119"/>
  <c r="F119"/>
  <c r="E119"/>
  <c r="D119"/>
  <c r="C119"/>
  <c r="B119"/>
  <c r="J118"/>
  <c r="I118"/>
  <c r="H118"/>
  <c r="G118"/>
  <c r="F118"/>
  <c r="E118"/>
  <c r="D118"/>
  <c r="C118"/>
  <c r="B118"/>
  <c r="J117"/>
  <c r="I117"/>
  <c r="H117"/>
  <c r="G117"/>
  <c r="F117"/>
  <c r="E117"/>
  <c r="D117"/>
  <c r="C117"/>
  <c r="B117"/>
  <c r="J116"/>
  <c r="I116"/>
  <c r="H116"/>
  <c r="G116"/>
  <c r="F116"/>
  <c r="E116"/>
  <c r="D116"/>
  <c r="C116"/>
  <c r="B116"/>
  <c r="J115"/>
  <c r="I115"/>
  <c r="H115"/>
  <c r="G115"/>
  <c r="F115"/>
  <c r="E115"/>
  <c r="D115"/>
  <c r="C115"/>
  <c r="B115"/>
  <c r="J114"/>
  <c r="I114"/>
  <c r="H114"/>
  <c r="G114"/>
  <c r="F114"/>
  <c r="E114"/>
  <c r="D114"/>
  <c r="C114"/>
  <c r="B114"/>
  <c r="J113"/>
  <c r="I113"/>
  <c r="H113"/>
  <c r="G113"/>
  <c r="F113"/>
  <c r="E113"/>
  <c r="D113"/>
  <c r="C113"/>
  <c r="B113"/>
  <c r="J112"/>
  <c r="I112"/>
  <c r="H112"/>
  <c r="G112"/>
  <c r="F112"/>
  <c r="E112"/>
  <c r="D112"/>
  <c r="C112"/>
  <c r="B112"/>
  <c r="J111"/>
  <c r="I111"/>
  <c r="H111"/>
  <c r="G111"/>
  <c r="F111"/>
  <c r="E111"/>
  <c r="D111"/>
  <c r="C111"/>
  <c r="B111"/>
  <c r="J110"/>
  <c r="I110"/>
  <c r="H110"/>
  <c r="G110"/>
  <c r="F110"/>
  <c r="E110"/>
  <c r="D110"/>
  <c r="C110"/>
  <c r="B110"/>
  <c r="J109"/>
  <c r="I109"/>
  <c r="H109"/>
  <c r="G109"/>
  <c r="F109"/>
  <c r="E109"/>
  <c r="D109"/>
  <c r="C109"/>
  <c r="B109"/>
  <c r="J108"/>
  <c r="I108"/>
  <c r="H108"/>
  <c r="G108"/>
  <c r="F108"/>
  <c r="E108"/>
  <c r="D108"/>
  <c r="C108"/>
  <c r="B108"/>
  <c r="J107"/>
  <c r="I107"/>
  <c r="H107"/>
  <c r="G107"/>
  <c r="F107"/>
  <c r="E107"/>
  <c r="D107"/>
  <c r="C107"/>
  <c r="B107"/>
  <c r="J106"/>
  <c r="I106"/>
  <c r="H106"/>
  <c r="G106"/>
  <c r="F106"/>
  <c r="E106"/>
  <c r="D106"/>
  <c r="C106"/>
  <c r="B106"/>
  <c r="J105"/>
  <c r="I105"/>
  <c r="H105"/>
  <c r="G105"/>
  <c r="F105"/>
  <c r="E105"/>
  <c r="D105"/>
  <c r="C105"/>
  <c r="B105"/>
  <c r="J104"/>
  <c r="I104"/>
  <c r="H104"/>
  <c r="G104"/>
  <c r="F104"/>
  <c r="E104"/>
  <c r="D104"/>
  <c r="C104"/>
  <c r="B104"/>
  <c r="J103"/>
  <c r="I103"/>
  <c r="H103"/>
  <c r="G103"/>
  <c r="F103"/>
  <c r="E103"/>
  <c r="D103"/>
  <c r="C103"/>
  <c r="B103"/>
  <c r="J102"/>
  <c r="I102"/>
  <c r="H102"/>
  <c r="G102"/>
  <c r="F102"/>
  <c r="E102"/>
  <c r="D102"/>
  <c r="C102"/>
  <c r="B102"/>
  <c r="J101"/>
  <c r="I101"/>
  <c r="H101"/>
  <c r="G101"/>
  <c r="F101"/>
  <c r="E101"/>
  <c r="D101"/>
  <c r="C101"/>
  <c r="B101"/>
  <c r="J100"/>
  <c r="I100"/>
  <c r="H100"/>
  <c r="G100"/>
  <c r="F100"/>
  <c r="E100"/>
  <c r="D100"/>
  <c r="C100"/>
  <c r="B100"/>
  <c r="J99"/>
  <c r="I99"/>
  <c r="H99"/>
  <c r="G99"/>
  <c r="F99"/>
  <c r="E99"/>
  <c r="D99"/>
  <c r="C99"/>
  <c r="B99"/>
  <c r="J98"/>
  <c r="I98"/>
  <c r="H98"/>
  <c r="G98"/>
  <c r="F98"/>
  <c r="E98"/>
  <c r="D98"/>
  <c r="C98"/>
  <c r="B98"/>
  <c r="J97"/>
  <c r="I97"/>
  <c r="H97"/>
  <c r="G97"/>
  <c r="F97"/>
  <c r="E97"/>
  <c r="D97"/>
  <c r="C97"/>
  <c r="B97"/>
  <c r="J96"/>
  <c r="I96"/>
  <c r="H96"/>
  <c r="G96"/>
  <c r="F96"/>
  <c r="E96"/>
  <c r="D96"/>
  <c r="C96"/>
  <c r="B96"/>
  <c r="J95"/>
  <c r="I95"/>
  <c r="H95"/>
  <c r="G95"/>
  <c r="F95"/>
  <c r="E95"/>
  <c r="D95"/>
  <c r="C95"/>
  <c r="B95"/>
  <c r="J94"/>
  <c r="I94"/>
  <c r="H94"/>
  <c r="G94"/>
  <c r="F94"/>
  <c r="E94"/>
  <c r="D94"/>
  <c r="C94"/>
  <c r="B94"/>
  <c r="J93"/>
  <c r="I93"/>
  <c r="H93"/>
  <c r="G93"/>
  <c r="F93"/>
  <c r="E93"/>
  <c r="D93"/>
  <c r="C93"/>
  <c r="B93"/>
  <c r="J92"/>
  <c r="I92"/>
  <c r="H92"/>
  <c r="G92"/>
  <c r="F92"/>
  <c r="E92"/>
  <c r="D92"/>
  <c r="C92"/>
  <c r="B92"/>
  <c r="J91"/>
  <c r="I91"/>
  <c r="H91"/>
  <c r="G91"/>
  <c r="F91"/>
  <c r="E91"/>
  <c r="D91"/>
  <c r="C91"/>
  <c r="B91"/>
  <c r="J90"/>
  <c r="I90"/>
  <c r="H90"/>
  <c r="G90"/>
  <c r="F90"/>
  <c r="E90"/>
  <c r="D90"/>
  <c r="C90"/>
  <c r="B90"/>
  <c r="J89"/>
  <c r="I89"/>
  <c r="H89"/>
  <c r="G89"/>
  <c r="F89"/>
  <c r="E89"/>
  <c r="D89"/>
  <c r="C89"/>
  <c r="B89"/>
  <c r="J88"/>
  <c r="I88"/>
  <c r="H88"/>
  <c r="G88"/>
  <c r="F88"/>
  <c r="E88"/>
  <c r="D88"/>
  <c r="C88"/>
  <c r="B88"/>
  <c r="J87"/>
  <c r="I87"/>
  <c r="H87"/>
  <c r="G87"/>
  <c r="F87"/>
  <c r="E87"/>
  <c r="D87"/>
  <c r="C87"/>
  <c r="B87"/>
  <c r="J86"/>
  <c r="I86"/>
  <c r="H86"/>
  <c r="G86"/>
  <c r="F86"/>
  <c r="E86"/>
  <c r="D86"/>
  <c r="C86"/>
  <c r="B86"/>
  <c r="J85"/>
  <c r="I85"/>
  <c r="H85"/>
  <c r="G85"/>
  <c r="F85"/>
  <c r="E85"/>
  <c r="D85"/>
  <c r="C85"/>
  <c r="B85"/>
  <c r="J84"/>
  <c r="I84"/>
  <c r="H84"/>
  <c r="G84"/>
  <c r="F84"/>
  <c r="E84"/>
  <c r="D84"/>
  <c r="C84"/>
  <c r="B84"/>
  <c r="J83"/>
  <c r="I83"/>
  <c r="H83"/>
  <c r="G83"/>
  <c r="F83"/>
  <c r="E83"/>
  <c r="D83"/>
  <c r="C83"/>
  <c r="B83"/>
  <c r="J82"/>
  <c r="I82"/>
  <c r="H82"/>
  <c r="G82"/>
  <c r="F82"/>
  <c r="E82"/>
  <c r="D82"/>
  <c r="C82"/>
  <c r="B82"/>
  <c r="J81"/>
  <c r="I81"/>
  <c r="H81"/>
  <c r="G81"/>
  <c r="F81"/>
  <c r="E81"/>
  <c r="D81"/>
  <c r="C81"/>
  <c r="B81"/>
  <c r="J80"/>
  <c r="I80"/>
  <c r="H80"/>
  <c r="G80"/>
  <c r="F80"/>
  <c r="E80"/>
  <c r="D80"/>
  <c r="C80"/>
  <c r="B80"/>
  <c r="J79"/>
  <c r="I79"/>
  <c r="H79"/>
  <c r="G79"/>
  <c r="F79"/>
  <c r="E79"/>
  <c r="D79"/>
  <c r="C79"/>
  <c r="B79"/>
  <c r="J78"/>
  <c r="I78"/>
  <c r="H78"/>
  <c r="G78"/>
  <c r="F78"/>
  <c r="E78"/>
  <c r="D78"/>
  <c r="C78"/>
  <c r="B78"/>
  <c r="J77"/>
  <c r="I77"/>
  <c r="H77"/>
  <c r="G77"/>
  <c r="F77"/>
  <c r="E77"/>
  <c r="D77"/>
  <c r="C77"/>
  <c r="B77"/>
  <c r="J76"/>
  <c r="I76"/>
  <c r="H76"/>
  <c r="G76"/>
  <c r="F76"/>
  <c r="E76"/>
  <c r="D76"/>
  <c r="C76"/>
  <c r="B76"/>
  <c r="J75"/>
  <c r="I75"/>
  <c r="H75"/>
  <c r="G75"/>
  <c r="F75"/>
  <c r="E75"/>
  <c r="D75"/>
  <c r="C75"/>
  <c r="B75"/>
  <c r="J74"/>
  <c r="I74"/>
  <c r="H74"/>
  <c r="G74"/>
  <c r="F74"/>
  <c r="E74"/>
  <c r="D74"/>
  <c r="C74"/>
  <c r="B74"/>
  <c r="J73"/>
  <c r="I73"/>
  <c r="H73"/>
  <c r="G73"/>
  <c r="F73"/>
  <c r="E73"/>
  <c r="D73"/>
  <c r="C73"/>
  <c r="B73"/>
  <c r="J72"/>
  <c r="I72"/>
  <c r="H72"/>
  <c r="G72"/>
  <c r="F72"/>
  <c r="E72"/>
  <c r="D72"/>
  <c r="C72"/>
  <c r="B72"/>
  <c r="J71"/>
  <c r="I71"/>
  <c r="H71"/>
  <c r="G71"/>
  <c r="F71"/>
  <c r="E71"/>
  <c r="D71"/>
  <c r="C71"/>
  <c r="B71"/>
  <c r="J70"/>
  <c r="I70"/>
  <c r="H70"/>
  <c r="G70"/>
  <c r="F70"/>
  <c r="E70"/>
  <c r="D70"/>
  <c r="C70"/>
  <c r="B70"/>
  <c r="J69"/>
  <c r="I69"/>
  <c r="H69"/>
  <c r="G69"/>
  <c r="F69"/>
  <c r="E69"/>
  <c r="D69"/>
  <c r="C69"/>
  <c r="B69"/>
  <c r="J68"/>
  <c r="I68"/>
  <c r="H68"/>
  <c r="G68"/>
  <c r="F68"/>
  <c r="E68"/>
  <c r="D68"/>
  <c r="C68"/>
  <c r="B68"/>
  <c r="J67"/>
  <c r="I67"/>
  <c r="H67"/>
  <c r="G67"/>
  <c r="F67"/>
  <c r="E67"/>
  <c r="D67"/>
  <c r="C67"/>
  <c r="B67"/>
  <c r="J66"/>
  <c r="I66"/>
  <c r="H66"/>
  <c r="G66"/>
  <c r="F66"/>
  <c r="E66"/>
  <c r="D66"/>
  <c r="C66"/>
  <c r="B66"/>
  <c r="J65"/>
  <c r="I65"/>
  <c r="H65"/>
  <c r="G65"/>
  <c r="F65"/>
  <c r="E65"/>
  <c r="D65"/>
  <c r="C65"/>
  <c r="B65"/>
  <c r="J64"/>
  <c r="I64"/>
  <c r="H64"/>
  <c r="G64"/>
  <c r="F64"/>
  <c r="E64"/>
  <c r="D64"/>
  <c r="C64"/>
  <c r="B64"/>
  <c r="J63"/>
  <c r="I63"/>
  <c r="H63"/>
  <c r="G63"/>
  <c r="F63"/>
  <c r="E63"/>
  <c r="D63"/>
  <c r="C63"/>
  <c r="B63"/>
  <c r="J62"/>
  <c r="I62"/>
  <c r="H62"/>
  <c r="G62"/>
  <c r="F62"/>
  <c r="E62"/>
  <c r="D62"/>
  <c r="C62"/>
  <c r="B62"/>
  <c r="J61"/>
  <c r="I61"/>
  <c r="H61"/>
  <c r="G61"/>
  <c r="F61"/>
  <c r="E61"/>
  <c r="D61"/>
  <c r="C61"/>
  <c r="B61"/>
  <c r="J60"/>
  <c r="I60"/>
  <c r="H60"/>
  <c r="G60"/>
  <c r="F60"/>
  <c r="E60"/>
  <c r="D60"/>
  <c r="C60"/>
  <c r="B60"/>
  <c r="J59"/>
  <c r="I59"/>
  <c r="H59"/>
  <c r="G59"/>
  <c r="F59"/>
  <c r="E59"/>
  <c r="D59"/>
  <c r="C59"/>
  <c r="B59"/>
  <c r="J58"/>
  <c r="I58"/>
  <c r="H58"/>
  <c r="G58"/>
  <c r="F58"/>
  <c r="E58"/>
  <c r="D58"/>
  <c r="C58"/>
  <c r="B58"/>
  <c r="J57"/>
  <c r="I57"/>
  <c r="H57"/>
  <c r="G57"/>
  <c r="F57"/>
  <c r="E57"/>
  <c r="D57"/>
  <c r="C57"/>
  <c r="B57"/>
  <c r="J56"/>
  <c r="I56"/>
  <c r="H56"/>
  <c r="G56"/>
  <c r="F56"/>
  <c r="E56"/>
  <c r="D56"/>
  <c r="C56"/>
  <c r="B56"/>
  <c r="J55"/>
  <c r="I55"/>
  <c r="H55"/>
  <c r="G55"/>
  <c r="F55"/>
  <c r="E55"/>
  <c r="D55"/>
  <c r="C55"/>
  <c r="B55"/>
  <c r="J54"/>
  <c r="I54"/>
  <c r="H54"/>
  <c r="G54"/>
  <c r="F54"/>
  <c r="E54"/>
  <c r="D54"/>
  <c r="C54"/>
  <c r="B54"/>
  <c r="J53"/>
  <c r="I53"/>
  <c r="H53"/>
  <c r="G53"/>
  <c r="F53"/>
  <c r="E53"/>
  <c r="D53"/>
  <c r="C53"/>
  <c r="B53"/>
  <c r="J52"/>
  <c r="I52"/>
  <c r="H52"/>
  <c r="G52"/>
  <c r="F52"/>
  <c r="E52"/>
  <c r="D52"/>
  <c r="C52"/>
  <c r="B52"/>
  <c r="J51"/>
  <c r="I51"/>
  <c r="H51"/>
  <c r="G51"/>
  <c r="F51"/>
  <c r="E51"/>
  <c r="D51"/>
  <c r="C51"/>
  <c r="B51"/>
  <c r="J50"/>
  <c r="I50"/>
  <c r="H50"/>
  <c r="G50"/>
  <c r="F50"/>
  <c r="E50"/>
  <c r="D50"/>
  <c r="C50"/>
  <c r="B50"/>
  <c r="J49"/>
  <c r="I49"/>
  <c r="H49"/>
  <c r="G49"/>
  <c r="F49"/>
  <c r="E49"/>
  <c r="D49"/>
  <c r="C49"/>
  <c r="B49"/>
  <c r="J48"/>
  <c r="I48"/>
  <c r="H48"/>
  <c r="G48"/>
  <c r="F48"/>
  <c r="E48"/>
  <c r="D48"/>
  <c r="C48"/>
  <c r="B48"/>
  <c r="J47"/>
  <c r="I47"/>
  <c r="H47"/>
  <c r="G47"/>
  <c r="F47"/>
  <c r="E47"/>
  <c r="D47"/>
  <c r="C47"/>
  <c r="B47"/>
  <c r="J46"/>
  <c r="I46"/>
  <c r="H46"/>
  <c r="G46"/>
  <c r="F46"/>
  <c r="E46"/>
  <c r="D46"/>
  <c r="C46"/>
  <c r="B46"/>
  <c r="J45"/>
  <c r="I45"/>
  <c r="H45"/>
  <c r="G45"/>
  <c r="F45"/>
  <c r="E45"/>
  <c r="D45"/>
  <c r="C45"/>
  <c r="B45"/>
  <c r="J44"/>
  <c r="I44"/>
  <c r="H44"/>
  <c r="G44"/>
  <c r="F44"/>
  <c r="E44"/>
  <c r="D44"/>
  <c r="C44"/>
  <c r="B44"/>
  <c r="J43"/>
  <c r="I43"/>
  <c r="H43"/>
  <c r="G43"/>
  <c r="F43"/>
  <c r="E43"/>
  <c r="D43"/>
  <c r="C43"/>
  <c r="B43"/>
  <c r="J42"/>
  <c r="I42"/>
  <c r="H42"/>
  <c r="G42"/>
  <c r="F42"/>
  <c r="E42"/>
  <c r="D42"/>
  <c r="C42"/>
  <c r="B42"/>
  <c r="J41"/>
  <c r="I41"/>
  <c r="H41"/>
  <c r="G41"/>
  <c r="F41"/>
  <c r="E41"/>
  <c r="D41"/>
  <c r="C41"/>
  <c r="B41"/>
  <c r="J40"/>
  <c r="I40"/>
  <c r="H40"/>
  <c r="G40"/>
  <c r="F40"/>
  <c r="E40"/>
  <c r="D40"/>
  <c r="C40"/>
  <c r="B40"/>
  <c r="J39"/>
  <c r="I39"/>
  <c r="H39"/>
  <c r="G39"/>
  <c r="F39"/>
  <c r="E39"/>
  <c r="D39"/>
  <c r="C39"/>
  <c r="B39"/>
  <c r="J38"/>
  <c r="I38"/>
  <c r="H38"/>
  <c r="G38"/>
  <c r="F38"/>
  <c r="E38"/>
  <c r="D38"/>
  <c r="C38"/>
  <c r="B38"/>
  <c r="J37"/>
  <c r="I37"/>
  <c r="H37"/>
  <c r="G37"/>
  <c r="F37"/>
  <c r="E37"/>
  <c r="D37"/>
  <c r="C37"/>
  <c r="B37"/>
  <c r="J36"/>
  <c r="I36"/>
  <c r="H36"/>
  <c r="G36"/>
  <c r="F36"/>
  <c r="E36"/>
  <c r="D36"/>
  <c r="C36"/>
  <c r="B36"/>
  <c r="J35"/>
  <c r="I35"/>
  <c r="H35"/>
  <c r="G35"/>
  <c r="F35"/>
  <c r="E35"/>
  <c r="D35"/>
  <c r="C35"/>
  <c r="B35"/>
  <c r="J34"/>
  <c r="I34"/>
  <c r="H34"/>
  <c r="G34"/>
  <c r="F34"/>
  <c r="E34"/>
  <c r="D34"/>
  <c r="C34"/>
  <c r="B34"/>
  <c r="J33"/>
  <c r="I33"/>
  <c r="H33"/>
  <c r="G33"/>
  <c r="F33"/>
  <c r="E33"/>
  <c r="D33"/>
  <c r="C33"/>
  <c r="B33"/>
  <c r="J32"/>
  <c r="I32"/>
  <c r="H32"/>
  <c r="G32"/>
  <c r="F32"/>
  <c r="E32"/>
  <c r="D32"/>
  <c r="C32"/>
  <c r="B32"/>
  <c r="J31"/>
  <c r="I31"/>
  <c r="H31"/>
  <c r="G31"/>
  <c r="F31"/>
  <c r="E31"/>
  <c r="D31"/>
  <c r="C31"/>
  <c r="B31"/>
  <c r="J30"/>
  <c r="I30"/>
  <c r="H30"/>
  <c r="G30"/>
  <c r="F30"/>
  <c r="E30"/>
  <c r="D30"/>
  <c r="C30"/>
  <c r="B30"/>
  <c r="J29"/>
  <c r="I29"/>
  <c r="H29"/>
  <c r="G29"/>
  <c r="F29"/>
  <c r="E29"/>
  <c r="D29"/>
  <c r="C29"/>
  <c r="B29"/>
  <c r="J28"/>
  <c r="I28"/>
  <c r="H28"/>
  <c r="G28"/>
  <c r="F28"/>
  <c r="E28"/>
  <c r="D28"/>
  <c r="C28"/>
  <c r="B28"/>
  <c r="J27"/>
  <c r="I27"/>
  <c r="H27"/>
  <c r="G27"/>
  <c r="F27"/>
  <c r="E27"/>
  <c r="D27"/>
  <c r="C27"/>
  <c r="B27"/>
  <c r="J26"/>
  <c r="I26"/>
  <c r="H26"/>
  <c r="G26"/>
  <c r="F26"/>
  <c r="E26"/>
  <c r="D26"/>
  <c r="C26"/>
  <c r="B26"/>
  <c r="J25"/>
  <c r="I25"/>
  <c r="H25"/>
  <c r="G25"/>
  <c r="F25"/>
  <c r="E25"/>
  <c r="D25"/>
  <c r="C25"/>
  <c r="B25"/>
  <c r="J24"/>
  <c r="I24"/>
  <c r="H24"/>
  <c r="G24"/>
  <c r="F24"/>
  <c r="E24"/>
  <c r="D24"/>
  <c r="C24"/>
  <c r="B24"/>
  <c r="J23"/>
  <c r="I23"/>
  <c r="H23"/>
  <c r="G23"/>
  <c r="F23"/>
  <c r="E23"/>
  <c r="D23"/>
  <c r="C23"/>
  <c r="B23"/>
  <c r="J22"/>
  <c r="I22"/>
  <c r="H22"/>
  <c r="G22"/>
  <c r="F22"/>
  <c r="E22"/>
  <c r="D22"/>
  <c r="C22"/>
  <c r="B22"/>
  <c r="J21"/>
  <c r="I21"/>
  <c r="H21"/>
  <c r="G21"/>
  <c r="F21"/>
  <c r="E21"/>
  <c r="D21"/>
  <c r="C21"/>
  <c r="B21"/>
  <c r="J20"/>
  <c r="I20"/>
  <c r="H20"/>
  <c r="G20"/>
  <c r="F20"/>
  <c r="E20"/>
  <c r="D20"/>
  <c r="C20"/>
  <c r="B20"/>
  <c r="J19"/>
  <c r="I19"/>
  <c r="H19"/>
  <c r="G19"/>
  <c r="F19"/>
  <c r="E19"/>
  <c r="D19"/>
  <c r="C19"/>
  <c r="B19"/>
  <c r="J16"/>
  <c r="J15"/>
  <c r="J14"/>
  <c r="J13"/>
  <c r="J12"/>
  <c r="J11"/>
  <c r="J10"/>
  <c r="K619" i="3"/>
  <c r="J619"/>
  <c r="I619"/>
  <c r="H619"/>
  <c r="G619"/>
  <c r="F619"/>
  <c r="E619"/>
  <c r="D619"/>
  <c r="C619"/>
  <c r="B619"/>
  <c r="K618"/>
  <c r="J618"/>
  <c r="I618"/>
  <c r="H618"/>
  <c r="G618"/>
  <c r="F618"/>
  <c r="E618"/>
  <c r="D618"/>
  <c r="C618"/>
  <c r="B618"/>
  <c r="K617"/>
  <c r="J617"/>
  <c r="I617"/>
  <c r="H617"/>
  <c r="G617"/>
  <c r="F617"/>
  <c r="E617"/>
  <c r="D617"/>
  <c r="C617"/>
  <c r="B617"/>
  <c r="K616"/>
  <c r="J616"/>
  <c r="I616"/>
  <c r="H616"/>
  <c r="G616"/>
  <c r="F616"/>
  <c r="E616"/>
  <c r="D616"/>
  <c r="C616"/>
  <c r="B616"/>
  <c r="K615"/>
  <c r="J615"/>
  <c r="I615"/>
  <c r="H615"/>
  <c r="G615"/>
  <c r="F615"/>
  <c r="E615"/>
  <c r="D615"/>
  <c r="C615"/>
  <c r="B615"/>
  <c r="K614"/>
  <c r="J614"/>
  <c r="I614"/>
  <c r="H614"/>
  <c r="G614"/>
  <c r="F614"/>
  <c r="E614"/>
  <c r="D614"/>
  <c r="C614"/>
  <c r="B614"/>
  <c r="K613"/>
  <c r="J613"/>
  <c r="I613"/>
  <c r="H613"/>
  <c r="G613"/>
  <c r="F613"/>
  <c r="E613"/>
  <c r="D613"/>
  <c r="C613"/>
  <c r="B613"/>
  <c r="K612"/>
  <c r="J612"/>
  <c r="I612"/>
  <c r="H612"/>
  <c r="G612"/>
  <c r="F612"/>
  <c r="E612"/>
  <c r="D612"/>
  <c r="C612"/>
  <c r="B612"/>
  <c r="K611"/>
  <c r="J611"/>
  <c r="I611"/>
  <c r="H611"/>
  <c r="G611"/>
  <c r="F611"/>
  <c r="E611"/>
  <c r="D611"/>
  <c r="C611"/>
  <c r="B611"/>
  <c r="K610"/>
  <c r="J610"/>
  <c r="I610"/>
  <c r="H610"/>
  <c r="G610"/>
  <c r="F610"/>
  <c r="E610"/>
  <c r="D610"/>
  <c r="C610"/>
  <c r="B610"/>
  <c r="K609"/>
  <c r="J609"/>
  <c r="I609"/>
  <c r="H609"/>
  <c r="G609"/>
  <c r="F609"/>
  <c r="E609"/>
  <c r="D609"/>
  <c r="C609"/>
  <c r="B609"/>
  <c r="K608"/>
  <c r="J608"/>
  <c r="I608"/>
  <c r="H608"/>
  <c r="G608"/>
  <c r="F608"/>
  <c r="E608"/>
  <c r="D608"/>
  <c r="C608"/>
  <c r="B608"/>
  <c r="K607"/>
  <c r="J607"/>
  <c r="I607"/>
  <c r="H607"/>
  <c r="G607"/>
  <c r="F607"/>
  <c r="E607"/>
  <c r="D607"/>
  <c r="C607"/>
  <c r="B607"/>
  <c r="K606"/>
  <c r="J606"/>
  <c r="I606"/>
  <c r="H606"/>
  <c r="G606"/>
  <c r="F606"/>
  <c r="E606"/>
  <c r="D606"/>
  <c r="C606"/>
  <c r="B606"/>
  <c r="K605"/>
  <c r="J605"/>
  <c r="I605"/>
  <c r="H605"/>
  <c r="G605"/>
  <c r="F605"/>
  <c r="E605"/>
  <c r="D605"/>
  <c r="C605"/>
  <c r="B605"/>
  <c r="K604"/>
  <c r="J604"/>
  <c r="I604"/>
  <c r="H604"/>
  <c r="G604"/>
  <c r="F604"/>
  <c r="E604"/>
  <c r="D604"/>
  <c r="C604"/>
  <c r="B604"/>
  <c r="K603"/>
  <c r="J603"/>
  <c r="I603"/>
  <c r="H603"/>
  <c r="G603"/>
  <c r="F603"/>
  <c r="E603"/>
  <c r="D603"/>
  <c r="C603"/>
  <c r="B603"/>
  <c r="K602"/>
  <c r="J602"/>
  <c r="I602"/>
  <c r="H602"/>
  <c r="G602"/>
  <c r="F602"/>
  <c r="E602"/>
  <c r="D602"/>
  <c r="C602"/>
  <c r="B602"/>
  <c r="K601"/>
  <c r="J601"/>
  <c r="I601"/>
  <c r="H601"/>
  <c r="G601"/>
  <c r="F601"/>
  <c r="E601"/>
  <c r="D601"/>
  <c r="C601"/>
  <c r="B601"/>
  <c r="K600"/>
  <c r="J600"/>
  <c r="I600"/>
  <c r="H600"/>
  <c r="G600"/>
  <c r="F600"/>
  <c r="E600"/>
  <c r="D600"/>
  <c r="C600"/>
  <c r="B600"/>
  <c r="K599"/>
  <c r="J599"/>
  <c r="I599"/>
  <c r="H599"/>
  <c r="G599"/>
  <c r="F599"/>
  <c r="E599"/>
  <c r="D599"/>
  <c r="C599"/>
  <c r="B599"/>
  <c r="K598"/>
  <c r="J598"/>
  <c r="I598"/>
  <c r="H598"/>
  <c r="G598"/>
  <c r="F598"/>
  <c r="E598"/>
  <c r="D598"/>
  <c r="C598"/>
  <c r="B598"/>
  <c r="K597"/>
  <c r="J597"/>
  <c r="I597"/>
  <c r="H597"/>
  <c r="G597"/>
  <c r="F597"/>
  <c r="E597"/>
  <c r="D597"/>
  <c r="C597"/>
  <c r="B597"/>
  <c r="K596"/>
  <c r="J596"/>
  <c r="I596"/>
  <c r="H596"/>
  <c r="G596"/>
  <c r="F596"/>
  <c r="E596"/>
  <c r="D596"/>
  <c r="C596"/>
  <c r="B596"/>
  <c r="K595"/>
  <c r="J595"/>
  <c r="I595"/>
  <c r="H595"/>
  <c r="G595"/>
  <c r="F595"/>
  <c r="E595"/>
  <c r="D595"/>
  <c r="C595"/>
  <c r="B595"/>
  <c r="K594"/>
  <c r="J594"/>
  <c r="I594"/>
  <c r="H594"/>
  <c r="G594"/>
  <c r="F594"/>
  <c r="E594"/>
  <c r="D594"/>
  <c r="C594"/>
  <c r="B594"/>
  <c r="K593"/>
  <c r="J593"/>
  <c r="I593"/>
  <c r="H593"/>
  <c r="G593"/>
  <c r="F593"/>
  <c r="E593"/>
  <c r="D593"/>
  <c r="C593"/>
  <c r="B593"/>
  <c r="K592"/>
  <c r="J592"/>
  <c r="I592"/>
  <c r="H592"/>
  <c r="G592"/>
  <c r="F592"/>
  <c r="E592"/>
  <c r="D592"/>
  <c r="C592"/>
  <c r="B592"/>
  <c r="K591"/>
  <c r="J591"/>
  <c r="I591"/>
  <c r="H591"/>
  <c r="G591"/>
  <c r="F591"/>
  <c r="E591"/>
  <c r="D591"/>
  <c r="C591"/>
  <c r="B591"/>
  <c r="K590"/>
  <c r="J590"/>
  <c r="I590"/>
  <c r="H590"/>
  <c r="G590"/>
  <c r="F590"/>
  <c r="E590"/>
  <c r="D590"/>
  <c r="C590"/>
  <c r="B590"/>
  <c r="K589"/>
  <c r="J589"/>
  <c r="I589"/>
  <c r="H589"/>
  <c r="G589"/>
  <c r="F589"/>
  <c r="E589"/>
  <c r="D589"/>
  <c r="C589"/>
  <c r="B589"/>
  <c r="K588"/>
  <c r="J588"/>
  <c r="I588"/>
  <c r="H588"/>
  <c r="G588"/>
  <c r="F588"/>
  <c r="E588"/>
  <c r="D588"/>
  <c r="C588"/>
  <c r="B588"/>
  <c r="K587"/>
  <c r="J587"/>
  <c r="I587"/>
  <c r="H587"/>
  <c r="G587"/>
  <c r="F587"/>
  <c r="E587"/>
  <c r="D587"/>
  <c r="C587"/>
  <c r="B587"/>
  <c r="K586"/>
  <c r="J586"/>
  <c r="I586"/>
  <c r="H586"/>
  <c r="G586"/>
  <c r="F586"/>
  <c r="E586"/>
  <c r="D586"/>
  <c r="C586"/>
  <c r="B586"/>
  <c r="K585"/>
  <c r="J585"/>
  <c r="I585"/>
  <c r="H585"/>
  <c r="G585"/>
  <c r="F585"/>
  <c r="E585"/>
  <c r="D585"/>
  <c r="C585"/>
  <c r="B585"/>
  <c r="K584"/>
  <c r="J584"/>
  <c r="I584"/>
  <c r="H584"/>
  <c r="G584"/>
  <c r="F584"/>
  <c r="E584"/>
  <c r="D584"/>
  <c r="C584"/>
  <c r="B584"/>
  <c r="K583"/>
  <c r="J583"/>
  <c r="I583"/>
  <c r="H583"/>
  <c r="G583"/>
  <c r="F583"/>
  <c r="E583"/>
  <c r="D583"/>
  <c r="C583"/>
  <c r="B583"/>
  <c r="K582"/>
  <c r="J582"/>
  <c r="I582"/>
  <c r="H582"/>
  <c r="G582"/>
  <c r="F582"/>
  <c r="E582"/>
  <c r="D582"/>
  <c r="C582"/>
  <c r="B582"/>
  <c r="K581"/>
  <c r="J581"/>
  <c r="I581"/>
  <c r="H581"/>
  <c r="G581"/>
  <c r="F581"/>
  <c r="E581"/>
  <c r="D581"/>
  <c r="C581"/>
  <c r="B581"/>
  <c r="K580"/>
  <c r="J580"/>
  <c r="I580"/>
  <c r="H580"/>
  <c r="G580"/>
  <c r="F580"/>
  <c r="E580"/>
  <c r="D580"/>
  <c r="C580"/>
  <c r="B580"/>
  <c r="K579"/>
  <c r="J579"/>
  <c r="I579"/>
  <c r="H579"/>
  <c r="G579"/>
  <c r="F579"/>
  <c r="E579"/>
  <c r="D579"/>
  <c r="C579"/>
  <c r="B579"/>
  <c r="K578"/>
  <c r="J578"/>
  <c r="I578"/>
  <c r="H578"/>
  <c r="G578"/>
  <c r="F578"/>
  <c r="E578"/>
  <c r="D578"/>
  <c r="C578"/>
  <c r="B578"/>
  <c r="K577"/>
  <c r="J577"/>
  <c r="I577"/>
  <c r="H577"/>
  <c r="G577"/>
  <c r="F577"/>
  <c r="E577"/>
  <c r="D577"/>
  <c r="C577"/>
  <c r="B577"/>
  <c r="K576"/>
  <c r="J576"/>
  <c r="I576"/>
  <c r="H576"/>
  <c r="G576"/>
  <c r="F576"/>
  <c r="E576"/>
  <c r="D576"/>
  <c r="C576"/>
  <c r="B576"/>
  <c r="K575"/>
  <c r="J575"/>
  <c r="I575"/>
  <c r="H575"/>
  <c r="G575"/>
  <c r="F575"/>
  <c r="E575"/>
  <c r="D575"/>
  <c r="C575"/>
  <c r="B575"/>
  <c r="K574"/>
  <c r="J574"/>
  <c r="I574"/>
  <c r="H574"/>
  <c r="G574"/>
  <c r="F574"/>
  <c r="E574"/>
  <c r="D574"/>
  <c r="C574"/>
  <c r="B574"/>
  <c r="K573"/>
  <c r="J573"/>
  <c r="I573"/>
  <c r="H573"/>
  <c r="G573"/>
  <c r="F573"/>
  <c r="E573"/>
  <c r="D573"/>
  <c r="C573"/>
  <c r="B573"/>
  <c r="K572"/>
  <c r="J572"/>
  <c r="I572"/>
  <c r="H572"/>
  <c r="G572"/>
  <c r="F572"/>
  <c r="E572"/>
  <c r="D572"/>
  <c r="C572"/>
  <c r="B572"/>
  <c r="K571"/>
  <c r="J571"/>
  <c r="I571"/>
  <c r="H571"/>
  <c r="G571"/>
  <c r="F571"/>
  <c r="E571"/>
  <c r="D571"/>
  <c r="C571"/>
  <c r="B571"/>
  <c r="K570"/>
  <c r="J570"/>
  <c r="I570"/>
  <c r="H570"/>
  <c r="G570"/>
  <c r="F570"/>
  <c r="E570"/>
  <c r="D570"/>
  <c r="C570"/>
  <c r="B570"/>
  <c r="K569"/>
  <c r="J569"/>
  <c r="I569"/>
  <c r="H569"/>
  <c r="G569"/>
  <c r="F569"/>
  <c r="E569"/>
  <c r="D569"/>
  <c r="C569"/>
  <c r="B569"/>
  <c r="K568"/>
  <c r="J568"/>
  <c r="I568"/>
  <c r="H568"/>
  <c r="G568"/>
  <c r="F568"/>
  <c r="E568"/>
  <c r="D568"/>
  <c r="C568"/>
  <c r="B568"/>
  <c r="K567"/>
  <c r="J567"/>
  <c r="I567"/>
  <c r="H567"/>
  <c r="G567"/>
  <c r="F567"/>
  <c r="E567"/>
  <c r="D567"/>
  <c r="C567"/>
  <c r="B567"/>
  <c r="K566"/>
  <c r="J566"/>
  <c r="I566"/>
  <c r="H566"/>
  <c r="G566"/>
  <c r="F566"/>
  <c r="E566"/>
  <c r="D566"/>
  <c r="C566"/>
  <c r="B566"/>
  <c r="K565"/>
  <c r="J565"/>
  <c r="I565"/>
  <c r="H565"/>
  <c r="G565"/>
  <c r="F565"/>
  <c r="E565"/>
  <c r="D565"/>
  <c r="C565"/>
  <c r="B565"/>
  <c r="K564"/>
  <c r="J564"/>
  <c r="I564"/>
  <c r="H564"/>
  <c r="G564"/>
  <c r="F564"/>
  <c r="E564"/>
  <c r="D564"/>
  <c r="C564"/>
  <c r="B564"/>
  <c r="K563"/>
  <c r="J563"/>
  <c r="I563"/>
  <c r="H563"/>
  <c r="G563"/>
  <c r="F563"/>
  <c r="E563"/>
  <c r="D563"/>
  <c r="C563"/>
  <c r="B563"/>
  <c r="K562"/>
  <c r="J562"/>
  <c r="I562"/>
  <c r="H562"/>
  <c r="G562"/>
  <c r="F562"/>
  <c r="E562"/>
  <c r="D562"/>
  <c r="C562"/>
  <c r="B562"/>
  <c r="K561"/>
  <c r="J561"/>
  <c r="I561"/>
  <c r="H561"/>
  <c r="G561"/>
  <c r="F561"/>
  <c r="E561"/>
  <c r="D561"/>
  <c r="C561"/>
  <c r="B561"/>
  <c r="K560"/>
  <c r="J560"/>
  <c r="I560"/>
  <c r="H560"/>
  <c r="G560"/>
  <c r="F560"/>
  <c r="E560"/>
  <c r="D560"/>
  <c r="C560"/>
  <c r="B560"/>
  <c r="K559"/>
  <c r="J559"/>
  <c r="I559"/>
  <c r="H559"/>
  <c r="G559"/>
  <c r="F559"/>
  <c r="E559"/>
  <c r="D559"/>
  <c r="C559"/>
  <c r="B559"/>
  <c r="K558"/>
  <c r="J558"/>
  <c r="I558"/>
  <c r="H558"/>
  <c r="G558"/>
  <c r="F558"/>
  <c r="E558"/>
  <c r="D558"/>
  <c r="C558"/>
  <c r="B558"/>
  <c r="K557"/>
  <c r="J557"/>
  <c r="I557"/>
  <c r="H557"/>
  <c r="G557"/>
  <c r="F557"/>
  <c r="E557"/>
  <c r="D557"/>
  <c r="C557"/>
  <c r="B557"/>
  <c r="K556"/>
  <c r="J556"/>
  <c r="I556"/>
  <c r="H556"/>
  <c r="G556"/>
  <c r="F556"/>
  <c r="E556"/>
  <c r="D556"/>
  <c r="C556"/>
  <c r="B556"/>
  <c r="K555"/>
  <c r="J555"/>
  <c r="I555"/>
  <c r="H555"/>
  <c r="G555"/>
  <c r="F555"/>
  <c r="E555"/>
  <c r="D555"/>
  <c r="C555"/>
  <c r="B555"/>
  <c r="K554"/>
  <c r="J554"/>
  <c r="I554"/>
  <c r="H554"/>
  <c r="G554"/>
  <c r="F554"/>
  <c r="E554"/>
  <c r="D554"/>
  <c r="C554"/>
  <c r="B554"/>
  <c r="K553"/>
  <c r="J553"/>
  <c r="I553"/>
  <c r="H553"/>
  <c r="G553"/>
  <c r="F553"/>
  <c r="E553"/>
  <c r="D553"/>
  <c r="C553"/>
  <c r="B553"/>
  <c r="K552"/>
  <c r="J552"/>
  <c r="I552"/>
  <c r="H552"/>
  <c r="G552"/>
  <c r="F552"/>
  <c r="E552"/>
  <c r="D552"/>
  <c r="C552"/>
  <c r="B552"/>
  <c r="K551"/>
  <c r="J551"/>
  <c r="I551"/>
  <c r="H551"/>
  <c r="G551"/>
  <c r="F551"/>
  <c r="E551"/>
  <c r="D551"/>
  <c r="C551"/>
  <c r="B551"/>
  <c r="K550"/>
  <c r="J550"/>
  <c r="I550"/>
  <c r="H550"/>
  <c r="G550"/>
  <c r="F550"/>
  <c r="E550"/>
  <c r="D550"/>
  <c r="C550"/>
  <c r="B550"/>
  <c r="K549"/>
  <c r="J549"/>
  <c r="I549"/>
  <c r="H549"/>
  <c r="G549"/>
  <c r="F549"/>
  <c r="E549"/>
  <c r="D549"/>
  <c r="C549"/>
  <c r="B549"/>
  <c r="K548"/>
  <c r="J548"/>
  <c r="I548"/>
  <c r="H548"/>
  <c r="G548"/>
  <c r="F548"/>
  <c r="E548"/>
  <c r="D548"/>
  <c r="C548"/>
  <c r="B548"/>
  <c r="K547"/>
  <c r="J547"/>
  <c r="I547"/>
  <c r="H547"/>
  <c r="G547"/>
  <c r="F547"/>
  <c r="E547"/>
  <c r="D547"/>
  <c r="C547"/>
  <c r="B547"/>
  <c r="K546"/>
  <c r="J546"/>
  <c r="I546"/>
  <c r="H546"/>
  <c r="G546"/>
  <c r="F546"/>
  <c r="E546"/>
  <c r="D546"/>
  <c r="C546"/>
  <c r="B546"/>
  <c r="K545"/>
  <c r="J545"/>
  <c r="I545"/>
  <c r="H545"/>
  <c r="G545"/>
  <c r="F545"/>
  <c r="E545"/>
  <c r="D545"/>
  <c r="C545"/>
  <c r="B545"/>
  <c r="K544"/>
  <c r="J544"/>
  <c r="I544"/>
  <c r="H544"/>
  <c r="G544"/>
  <c r="F544"/>
  <c r="E544"/>
  <c r="D544"/>
  <c r="C544"/>
  <c r="B544"/>
  <c r="K543"/>
  <c r="J543"/>
  <c r="I543"/>
  <c r="H543"/>
  <c r="G543"/>
  <c r="F543"/>
  <c r="E543"/>
  <c r="D543"/>
  <c r="C543"/>
  <c r="B543"/>
  <c r="K542"/>
  <c r="J542"/>
  <c r="I542"/>
  <c r="H542"/>
  <c r="G542"/>
  <c r="F542"/>
  <c r="E542"/>
  <c r="D542"/>
  <c r="C542"/>
  <c r="B542"/>
  <c r="K541"/>
  <c r="J541"/>
  <c r="I541"/>
  <c r="H541"/>
  <c r="G541"/>
  <c r="F541"/>
  <c r="E541"/>
  <c r="D541"/>
  <c r="C541"/>
  <c r="B541"/>
  <c r="K540"/>
  <c r="J540"/>
  <c r="I540"/>
  <c r="H540"/>
  <c r="G540"/>
  <c r="F540"/>
  <c r="E540"/>
  <c r="D540"/>
  <c r="C540"/>
  <c r="B540"/>
  <c r="K539"/>
  <c r="J539"/>
  <c r="I539"/>
  <c r="H539"/>
  <c r="G539"/>
  <c r="F539"/>
  <c r="E539"/>
  <c r="D539"/>
  <c r="C539"/>
  <c r="B539"/>
  <c r="K538"/>
  <c r="J538"/>
  <c r="I538"/>
  <c r="H538"/>
  <c r="G538"/>
  <c r="F538"/>
  <c r="E538"/>
  <c r="D538"/>
  <c r="C538"/>
  <c r="B538"/>
  <c r="K537"/>
  <c r="J537"/>
  <c r="I537"/>
  <c r="H537"/>
  <c r="G537"/>
  <c r="F537"/>
  <c r="E537"/>
  <c r="D537"/>
  <c r="C537"/>
  <c r="B537"/>
  <c r="K536"/>
  <c r="J536"/>
  <c r="I536"/>
  <c r="H536"/>
  <c r="G536"/>
  <c r="F536"/>
  <c r="E536"/>
  <c r="D536"/>
  <c r="C536"/>
  <c r="B536"/>
  <c r="K535"/>
  <c r="J535"/>
  <c r="I535"/>
  <c r="H535"/>
  <c r="G535"/>
  <c r="F535"/>
  <c r="E535"/>
  <c r="D535"/>
  <c r="C535"/>
  <c r="B535"/>
  <c r="K534"/>
  <c r="J534"/>
  <c r="I534"/>
  <c r="H534"/>
  <c r="G534"/>
  <c r="F534"/>
  <c r="E534"/>
  <c r="D534"/>
  <c r="C534"/>
  <c r="B534"/>
  <c r="K533"/>
  <c r="J533"/>
  <c r="I533"/>
  <c r="H533"/>
  <c r="G533"/>
  <c r="F533"/>
  <c r="E533"/>
  <c r="D533"/>
  <c r="C533"/>
  <c r="B533"/>
  <c r="K532"/>
  <c r="J532"/>
  <c r="I532"/>
  <c r="H532"/>
  <c r="G532"/>
  <c r="F532"/>
  <c r="E532"/>
  <c r="D532"/>
  <c r="C532"/>
  <c r="B532"/>
  <c r="K531"/>
  <c r="J531"/>
  <c r="I531"/>
  <c r="H531"/>
  <c r="G531"/>
  <c r="F531"/>
  <c r="E531"/>
  <c r="D531"/>
  <c r="C531"/>
  <c r="B531"/>
  <c r="K530"/>
  <c r="J530"/>
  <c r="I530"/>
  <c r="H530"/>
  <c r="G530"/>
  <c r="F530"/>
  <c r="E530"/>
  <c r="D530"/>
  <c r="C530"/>
  <c r="B530"/>
  <c r="K529"/>
  <c r="J529"/>
  <c r="I529"/>
  <c r="H529"/>
  <c r="G529"/>
  <c r="F529"/>
  <c r="E529"/>
  <c r="D529"/>
  <c r="C529"/>
  <c r="B529"/>
  <c r="K528"/>
  <c r="J528"/>
  <c r="I528"/>
  <c r="H528"/>
  <c r="G528"/>
  <c r="F528"/>
  <c r="E528"/>
  <c r="D528"/>
  <c r="C528"/>
  <c r="B528"/>
  <c r="K527"/>
  <c r="J527"/>
  <c r="I527"/>
  <c r="H527"/>
  <c r="G527"/>
  <c r="F527"/>
  <c r="E527"/>
  <c r="D527"/>
  <c r="C527"/>
  <c r="B527"/>
  <c r="K526"/>
  <c r="J526"/>
  <c r="I526"/>
  <c r="H526"/>
  <c r="G526"/>
  <c r="F526"/>
  <c r="E526"/>
  <c r="D526"/>
  <c r="C526"/>
  <c r="B526"/>
  <c r="K525"/>
  <c r="J525"/>
  <c r="I525"/>
  <c r="H525"/>
  <c r="G525"/>
  <c r="F525"/>
  <c r="E525"/>
  <c r="D525"/>
  <c r="C525"/>
  <c r="B525"/>
  <c r="K524"/>
  <c r="J524"/>
  <c r="I524"/>
  <c r="H524"/>
  <c r="G524"/>
  <c r="F524"/>
  <c r="E524"/>
  <c r="D524"/>
  <c r="C524"/>
  <c r="B524"/>
  <c r="K523"/>
  <c r="J523"/>
  <c r="I523"/>
  <c r="H523"/>
  <c r="G523"/>
  <c r="F523"/>
  <c r="E523"/>
  <c r="D523"/>
  <c r="C523"/>
  <c r="B523"/>
  <c r="K522"/>
  <c r="J522"/>
  <c r="I522"/>
  <c r="H522"/>
  <c r="G522"/>
  <c r="F522"/>
  <c r="E522"/>
  <c r="D522"/>
  <c r="C522"/>
  <c r="B522"/>
  <c r="K521"/>
  <c r="J521"/>
  <c r="I521"/>
  <c r="H521"/>
  <c r="G521"/>
  <c r="F521"/>
  <c r="E521"/>
  <c r="D521"/>
  <c r="C521"/>
  <c r="B521"/>
  <c r="K520"/>
  <c r="J520"/>
  <c r="I520"/>
  <c r="H520"/>
  <c r="G520"/>
  <c r="F520"/>
  <c r="E520"/>
  <c r="D520"/>
  <c r="C520"/>
  <c r="B520"/>
  <c r="K519"/>
  <c r="J519"/>
  <c r="I519"/>
  <c r="H519"/>
  <c r="G519"/>
  <c r="F519"/>
  <c r="E519"/>
  <c r="D519"/>
  <c r="C519"/>
  <c r="B519"/>
  <c r="K518"/>
  <c r="J518"/>
  <c r="I518"/>
  <c r="H518"/>
  <c r="G518"/>
  <c r="F518"/>
  <c r="E518"/>
  <c r="D518"/>
  <c r="C518"/>
  <c r="B518"/>
  <c r="K517"/>
  <c r="J517"/>
  <c r="I517"/>
  <c r="H517"/>
  <c r="G517"/>
  <c r="F517"/>
  <c r="E517"/>
  <c r="D517"/>
  <c r="C517"/>
  <c r="B517"/>
  <c r="K516"/>
  <c r="J516"/>
  <c r="I516"/>
  <c r="H516"/>
  <c r="G516"/>
  <c r="F516"/>
  <c r="E516"/>
  <c r="D516"/>
  <c r="C516"/>
  <c r="B516"/>
  <c r="K515"/>
  <c r="J515"/>
  <c r="I515"/>
  <c r="H515"/>
  <c r="G515"/>
  <c r="F515"/>
  <c r="E515"/>
  <c r="D515"/>
  <c r="C515"/>
  <c r="B515"/>
  <c r="K514"/>
  <c r="J514"/>
  <c r="I514"/>
  <c r="H514"/>
  <c r="G514"/>
  <c r="F514"/>
  <c r="E514"/>
  <c r="D514"/>
  <c r="C514"/>
  <c r="B514"/>
  <c r="K513"/>
  <c r="J513"/>
  <c r="I513"/>
  <c r="H513"/>
  <c r="G513"/>
  <c r="F513"/>
  <c r="E513"/>
  <c r="D513"/>
  <c r="C513"/>
  <c r="B513"/>
  <c r="K512"/>
  <c r="J512"/>
  <c r="I512"/>
  <c r="H512"/>
  <c r="G512"/>
  <c r="F512"/>
  <c r="E512"/>
  <c r="D512"/>
  <c r="C512"/>
  <c r="B512"/>
  <c r="K511"/>
  <c r="J511"/>
  <c r="I511"/>
  <c r="H511"/>
  <c r="G511"/>
  <c r="F511"/>
  <c r="E511"/>
  <c r="D511"/>
  <c r="C511"/>
  <c r="B511"/>
  <c r="K510"/>
  <c r="J510"/>
  <c r="I510"/>
  <c r="H510"/>
  <c r="G510"/>
  <c r="F510"/>
  <c r="E510"/>
  <c r="D510"/>
  <c r="C510"/>
  <c r="B510"/>
  <c r="K509"/>
  <c r="J509"/>
  <c r="I509"/>
  <c r="H509"/>
  <c r="G509"/>
  <c r="F509"/>
  <c r="E509"/>
  <c r="D509"/>
  <c r="C509"/>
  <c r="B509"/>
  <c r="K508"/>
  <c r="J508"/>
  <c r="I508"/>
  <c r="H508"/>
  <c r="G508"/>
  <c r="F508"/>
  <c r="E508"/>
  <c r="D508"/>
  <c r="C508"/>
  <c r="B508"/>
  <c r="K507"/>
  <c r="J507"/>
  <c r="I507"/>
  <c r="H507"/>
  <c r="G507"/>
  <c r="F507"/>
  <c r="E507"/>
  <c r="D507"/>
  <c r="C507"/>
  <c r="B507"/>
  <c r="K506"/>
  <c r="J506"/>
  <c r="I506"/>
  <c r="H506"/>
  <c r="G506"/>
  <c r="F506"/>
  <c r="E506"/>
  <c r="D506"/>
  <c r="C506"/>
  <c r="B506"/>
  <c r="K505"/>
  <c r="J505"/>
  <c r="I505"/>
  <c r="H505"/>
  <c r="G505"/>
  <c r="F505"/>
  <c r="E505"/>
  <c r="D505"/>
  <c r="C505"/>
  <c r="B505"/>
  <c r="K504"/>
  <c r="J504"/>
  <c r="I504"/>
  <c r="H504"/>
  <c r="G504"/>
  <c r="F504"/>
  <c r="E504"/>
  <c r="D504"/>
  <c r="C504"/>
  <c r="B504"/>
  <c r="K503"/>
  <c r="J503"/>
  <c r="I503"/>
  <c r="H503"/>
  <c r="G503"/>
  <c r="F503"/>
  <c r="E503"/>
  <c r="D503"/>
  <c r="C503"/>
  <c r="B503"/>
  <c r="K502"/>
  <c r="J502"/>
  <c r="I502"/>
  <c r="H502"/>
  <c r="G502"/>
  <c r="F502"/>
  <c r="E502"/>
  <c r="D502"/>
  <c r="C502"/>
  <c r="B502"/>
  <c r="K501"/>
  <c r="J501"/>
  <c r="I501"/>
  <c r="H501"/>
  <c r="G501"/>
  <c r="F501"/>
  <c r="E501"/>
  <c r="D501"/>
  <c r="C501"/>
  <c r="B501"/>
  <c r="K500"/>
  <c r="J500"/>
  <c r="I500"/>
  <c r="H500"/>
  <c r="G500"/>
  <c r="F500"/>
  <c r="E500"/>
  <c r="D500"/>
  <c r="C500"/>
  <c r="B500"/>
  <c r="K499"/>
  <c r="J499"/>
  <c r="I499"/>
  <c r="H499"/>
  <c r="G499"/>
  <c r="F499"/>
  <c r="E499"/>
  <c r="D499"/>
  <c r="C499"/>
  <c r="B499"/>
  <c r="K498"/>
  <c r="J498"/>
  <c r="I498"/>
  <c r="H498"/>
  <c r="G498"/>
  <c r="F498"/>
  <c r="E498"/>
  <c r="D498"/>
  <c r="C498"/>
  <c r="B498"/>
  <c r="K497"/>
  <c r="J497"/>
  <c r="I497"/>
  <c r="H497"/>
  <c r="G497"/>
  <c r="F497"/>
  <c r="E497"/>
  <c r="D497"/>
  <c r="C497"/>
  <c r="B497"/>
  <c r="K496"/>
  <c r="J496"/>
  <c r="I496"/>
  <c r="H496"/>
  <c r="G496"/>
  <c r="F496"/>
  <c r="E496"/>
  <c r="D496"/>
  <c r="C496"/>
  <c r="B496"/>
  <c r="K495"/>
  <c r="J495"/>
  <c r="I495"/>
  <c r="H495"/>
  <c r="G495"/>
  <c r="F495"/>
  <c r="E495"/>
  <c r="D495"/>
  <c r="C495"/>
  <c r="B495"/>
  <c r="K494"/>
  <c r="J494"/>
  <c r="I494"/>
  <c r="H494"/>
  <c r="G494"/>
  <c r="F494"/>
  <c r="E494"/>
  <c r="D494"/>
  <c r="C494"/>
  <c r="B494"/>
  <c r="K493"/>
  <c r="J493"/>
  <c r="I493"/>
  <c r="H493"/>
  <c r="G493"/>
  <c r="F493"/>
  <c r="E493"/>
  <c r="D493"/>
  <c r="C493"/>
  <c r="B493"/>
  <c r="K492"/>
  <c r="J492"/>
  <c r="I492"/>
  <c r="H492"/>
  <c r="G492"/>
  <c r="F492"/>
  <c r="E492"/>
  <c r="D492"/>
  <c r="C492"/>
  <c r="B492"/>
  <c r="K491"/>
  <c r="J491"/>
  <c r="I491"/>
  <c r="H491"/>
  <c r="G491"/>
  <c r="F491"/>
  <c r="E491"/>
  <c r="D491"/>
  <c r="C491"/>
  <c r="B491"/>
  <c r="K490"/>
  <c r="J490"/>
  <c r="I490"/>
  <c r="H490"/>
  <c r="G490"/>
  <c r="F490"/>
  <c r="E490"/>
  <c r="D490"/>
  <c r="C490"/>
  <c r="B490"/>
  <c r="K489"/>
  <c r="J489"/>
  <c r="I489"/>
  <c r="H489"/>
  <c r="G489"/>
  <c r="F489"/>
  <c r="E489"/>
  <c r="D489"/>
  <c r="C489"/>
  <c r="B489"/>
  <c r="K488"/>
  <c r="J488"/>
  <c r="I488"/>
  <c r="H488"/>
  <c r="G488"/>
  <c r="F488"/>
  <c r="E488"/>
  <c r="D488"/>
  <c r="C488"/>
  <c r="B488"/>
  <c r="K487"/>
  <c r="J487"/>
  <c r="I487"/>
  <c r="H487"/>
  <c r="G487"/>
  <c r="F487"/>
  <c r="E487"/>
  <c r="D487"/>
  <c r="C487"/>
  <c r="B487"/>
  <c r="K486"/>
  <c r="J486"/>
  <c r="I486"/>
  <c r="H486"/>
  <c r="G486"/>
  <c r="F486"/>
  <c r="E486"/>
  <c r="D486"/>
  <c r="C486"/>
  <c r="B486"/>
  <c r="K485"/>
  <c r="J485"/>
  <c r="I485"/>
  <c r="H485"/>
  <c r="G485"/>
  <c r="F485"/>
  <c r="E485"/>
  <c r="D485"/>
  <c r="C485"/>
  <c r="B485"/>
  <c r="K484"/>
  <c r="J484"/>
  <c r="I484"/>
  <c r="H484"/>
  <c r="G484"/>
  <c r="F484"/>
  <c r="E484"/>
  <c r="D484"/>
  <c r="C484"/>
  <c r="B484"/>
  <c r="K483"/>
  <c r="J483"/>
  <c r="I483"/>
  <c r="H483"/>
  <c r="G483"/>
  <c r="F483"/>
  <c r="E483"/>
  <c r="D483"/>
  <c r="C483"/>
  <c r="B483"/>
  <c r="K482"/>
  <c r="J482"/>
  <c r="I482"/>
  <c r="H482"/>
  <c r="G482"/>
  <c r="F482"/>
  <c r="E482"/>
  <c r="D482"/>
  <c r="C482"/>
  <c r="B482"/>
  <c r="K481"/>
  <c r="J481"/>
  <c r="I481"/>
  <c r="H481"/>
  <c r="G481"/>
  <c r="F481"/>
  <c r="E481"/>
  <c r="D481"/>
  <c r="C481"/>
  <c r="B481"/>
  <c r="K480"/>
  <c r="J480"/>
  <c r="I480"/>
  <c r="H480"/>
  <c r="G480"/>
  <c r="F480"/>
  <c r="E480"/>
  <c r="D480"/>
  <c r="C480"/>
  <c r="B480"/>
  <c r="K479"/>
  <c r="J479"/>
  <c r="I479"/>
  <c r="H479"/>
  <c r="G479"/>
  <c r="F479"/>
  <c r="E479"/>
  <c r="D479"/>
  <c r="C479"/>
  <c r="B479"/>
  <c r="K478"/>
  <c r="J478"/>
  <c r="I478"/>
  <c r="H478"/>
  <c r="G478"/>
  <c r="F478"/>
  <c r="E478"/>
  <c r="D478"/>
  <c r="C478"/>
  <c r="B478"/>
  <c r="K477"/>
  <c r="J477"/>
  <c r="I477"/>
  <c r="H477"/>
  <c r="G477"/>
  <c r="F477"/>
  <c r="E477"/>
  <c r="D477"/>
  <c r="C477"/>
  <c r="B477"/>
  <c r="K476"/>
  <c r="J476"/>
  <c r="I476"/>
  <c r="H476"/>
  <c r="G476"/>
  <c r="F476"/>
  <c r="E476"/>
  <c r="D476"/>
  <c r="C476"/>
  <c r="B476"/>
  <c r="K475"/>
  <c r="J475"/>
  <c r="I475"/>
  <c r="H475"/>
  <c r="G475"/>
  <c r="F475"/>
  <c r="E475"/>
  <c r="D475"/>
  <c r="C475"/>
  <c r="B475"/>
  <c r="K474"/>
  <c r="J474"/>
  <c r="I474"/>
  <c r="H474"/>
  <c r="G474"/>
  <c r="F474"/>
  <c r="E474"/>
  <c r="D474"/>
  <c r="C474"/>
  <c r="B474"/>
  <c r="K473"/>
  <c r="J473"/>
  <c r="I473"/>
  <c r="H473"/>
  <c r="G473"/>
  <c r="F473"/>
  <c r="E473"/>
  <c r="D473"/>
  <c r="C473"/>
  <c r="B473"/>
  <c r="K472"/>
  <c r="J472"/>
  <c r="I472"/>
  <c r="H472"/>
  <c r="G472"/>
  <c r="F472"/>
  <c r="E472"/>
  <c r="D472"/>
  <c r="C472"/>
  <c r="B472"/>
  <c r="K471"/>
  <c r="J471"/>
  <c r="I471"/>
  <c r="H471"/>
  <c r="G471"/>
  <c r="F471"/>
  <c r="E471"/>
  <c r="D471"/>
  <c r="C471"/>
  <c r="B471"/>
  <c r="K470"/>
  <c r="J470"/>
  <c r="I470"/>
  <c r="H470"/>
  <c r="G470"/>
  <c r="F470"/>
  <c r="E470"/>
  <c r="D470"/>
  <c r="C470"/>
  <c r="B470"/>
  <c r="K469"/>
  <c r="J469"/>
  <c r="I469"/>
  <c r="H469"/>
  <c r="G469"/>
  <c r="F469"/>
  <c r="E469"/>
  <c r="D469"/>
  <c r="C469"/>
  <c r="B469"/>
  <c r="K468"/>
  <c r="J468"/>
  <c r="I468"/>
  <c r="H468"/>
  <c r="G468"/>
  <c r="F468"/>
  <c r="E468"/>
  <c r="D468"/>
  <c r="C468"/>
  <c r="B468"/>
  <c r="K467"/>
  <c r="J467"/>
  <c r="I467"/>
  <c r="H467"/>
  <c r="G467"/>
  <c r="F467"/>
  <c r="E467"/>
  <c r="D467"/>
  <c r="C467"/>
  <c r="B467"/>
  <c r="K466"/>
  <c r="J466"/>
  <c r="I466"/>
  <c r="H466"/>
  <c r="G466"/>
  <c r="F466"/>
  <c r="E466"/>
  <c r="D466"/>
  <c r="C466"/>
  <c r="B466"/>
  <c r="K465"/>
  <c r="J465"/>
  <c r="I465"/>
  <c r="H465"/>
  <c r="G465"/>
  <c r="F465"/>
  <c r="E465"/>
  <c r="D465"/>
  <c r="C465"/>
  <c r="B465"/>
  <c r="K464"/>
  <c r="J464"/>
  <c r="I464"/>
  <c r="H464"/>
  <c r="G464"/>
  <c r="F464"/>
  <c r="E464"/>
  <c r="D464"/>
  <c r="C464"/>
  <c r="B464"/>
  <c r="K463"/>
  <c r="J463"/>
  <c r="I463"/>
  <c r="H463"/>
  <c r="G463"/>
  <c r="F463"/>
  <c r="E463"/>
  <c r="D463"/>
  <c r="C463"/>
  <c r="B463"/>
  <c r="K462"/>
  <c r="J462"/>
  <c r="I462"/>
  <c r="H462"/>
  <c r="G462"/>
  <c r="F462"/>
  <c r="E462"/>
  <c r="D462"/>
  <c r="C462"/>
  <c r="B462"/>
  <c r="K461"/>
  <c r="J461"/>
  <c r="I461"/>
  <c r="H461"/>
  <c r="G461"/>
  <c r="F461"/>
  <c r="E461"/>
  <c r="D461"/>
  <c r="C461"/>
  <c r="B461"/>
  <c r="K460"/>
  <c r="J460"/>
  <c r="I460"/>
  <c r="H460"/>
  <c r="G460"/>
  <c r="F460"/>
  <c r="E460"/>
  <c r="D460"/>
  <c r="C460"/>
  <c r="B460"/>
  <c r="K459"/>
  <c r="J459"/>
  <c r="I459"/>
  <c r="H459"/>
  <c r="G459"/>
  <c r="F459"/>
  <c r="E459"/>
  <c r="D459"/>
  <c r="C459"/>
  <c r="B459"/>
  <c r="K458"/>
  <c r="J458"/>
  <c r="I458"/>
  <c r="H458"/>
  <c r="G458"/>
  <c r="F458"/>
  <c r="E458"/>
  <c r="D458"/>
  <c r="C458"/>
  <c r="B458"/>
  <c r="K457"/>
  <c r="J457"/>
  <c r="I457"/>
  <c r="H457"/>
  <c r="G457"/>
  <c r="F457"/>
  <c r="E457"/>
  <c r="D457"/>
  <c r="C457"/>
  <c r="B457"/>
  <c r="K456"/>
  <c r="J456"/>
  <c r="I456"/>
  <c r="H456"/>
  <c r="G456"/>
  <c r="F456"/>
  <c r="E456"/>
  <c r="D456"/>
  <c r="C456"/>
  <c r="B456"/>
  <c r="K455"/>
  <c r="J455"/>
  <c r="I455"/>
  <c r="H455"/>
  <c r="G455"/>
  <c r="F455"/>
  <c r="E455"/>
  <c r="D455"/>
  <c r="C455"/>
  <c r="B455"/>
  <c r="K454"/>
  <c r="J454"/>
  <c r="I454"/>
  <c r="H454"/>
  <c r="G454"/>
  <c r="F454"/>
  <c r="E454"/>
  <c r="D454"/>
  <c r="C454"/>
  <c r="B454"/>
  <c r="K453"/>
  <c r="J453"/>
  <c r="I453"/>
  <c r="H453"/>
  <c r="G453"/>
  <c r="F453"/>
  <c r="E453"/>
  <c r="D453"/>
  <c r="C453"/>
  <c r="B453"/>
  <c r="K452"/>
  <c r="J452"/>
  <c r="I452"/>
  <c r="H452"/>
  <c r="G452"/>
  <c r="F452"/>
  <c r="E452"/>
  <c r="D452"/>
  <c r="C452"/>
  <c r="B452"/>
  <c r="K451"/>
  <c r="J451"/>
  <c r="I451"/>
  <c r="H451"/>
  <c r="G451"/>
  <c r="F451"/>
  <c r="E451"/>
  <c r="D451"/>
  <c r="C451"/>
  <c r="B451"/>
  <c r="K450"/>
  <c r="J450"/>
  <c r="I450"/>
  <c r="H450"/>
  <c r="G450"/>
  <c r="F450"/>
  <c r="E450"/>
  <c r="D450"/>
  <c r="C450"/>
  <c r="B450"/>
  <c r="K449"/>
  <c r="J449"/>
  <c r="I449"/>
  <c r="H449"/>
  <c r="G449"/>
  <c r="F449"/>
  <c r="E449"/>
  <c r="D449"/>
  <c r="C449"/>
  <c r="B449"/>
  <c r="K448"/>
  <c r="J448"/>
  <c r="I448"/>
  <c r="H448"/>
  <c r="G448"/>
  <c r="F448"/>
  <c r="E448"/>
  <c r="D448"/>
  <c r="C448"/>
  <c r="B448"/>
  <c r="K447"/>
  <c r="J447"/>
  <c r="I447"/>
  <c r="H447"/>
  <c r="G447"/>
  <c r="F447"/>
  <c r="E447"/>
  <c r="D447"/>
  <c r="C447"/>
  <c r="B447"/>
  <c r="K446"/>
  <c r="J446"/>
  <c r="I446"/>
  <c r="H446"/>
  <c r="G446"/>
  <c r="F446"/>
  <c r="E446"/>
  <c r="D446"/>
  <c r="C446"/>
  <c r="B446"/>
  <c r="K445"/>
  <c r="J445"/>
  <c r="I445"/>
  <c r="H445"/>
  <c r="G445"/>
  <c r="F445"/>
  <c r="E445"/>
  <c r="D445"/>
  <c r="C445"/>
  <c r="B445"/>
  <c r="K444"/>
  <c r="J444"/>
  <c r="I444"/>
  <c r="H444"/>
  <c r="G444"/>
  <c r="F444"/>
  <c r="E444"/>
  <c r="D444"/>
  <c r="C444"/>
  <c r="B444"/>
  <c r="K443"/>
  <c r="J443"/>
  <c r="I443"/>
  <c r="H443"/>
  <c r="G443"/>
  <c r="F443"/>
  <c r="E443"/>
  <c r="D443"/>
  <c r="C443"/>
  <c r="B443"/>
  <c r="K442"/>
  <c r="J442"/>
  <c r="I442"/>
  <c r="H442"/>
  <c r="G442"/>
  <c r="F442"/>
  <c r="E442"/>
  <c r="D442"/>
  <c r="C442"/>
  <c r="B442"/>
  <c r="K441"/>
  <c r="J441"/>
  <c r="I441"/>
  <c r="H441"/>
  <c r="G441"/>
  <c r="F441"/>
  <c r="E441"/>
  <c r="D441"/>
  <c r="C441"/>
  <c r="B441"/>
  <c r="K440"/>
  <c r="J440"/>
  <c r="I440"/>
  <c r="H440"/>
  <c r="G440"/>
  <c r="F440"/>
  <c r="E440"/>
  <c r="D440"/>
  <c r="C440"/>
  <c r="B440"/>
  <c r="K439"/>
  <c r="J439"/>
  <c r="I439"/>
  <c r="H439"/>
  <c r="G439"/>
  <c r="F439"/>
  <c r="E439"/>
  <c r="D439"/>
  <c r="C439"/>
  <c r="B439"/>
  <c r="K438"/>
  <c r="J438"/>
  <c r="I438"/>
  <c r="H438"/>
  <c r="G438"/>
  <c r="F438"/>
  <c r="E438"/>
  <c r="D438"/>
  <c r="C438"/>
  <c r="B438"/>
  <c r="K437"/>
  <c r="J437"/>
  <c r="I437"/>
  <c r="H437"/>
  <c r="G437"/>
  <c r="F437"/>
  <c r="E437"/>
  <c r="D437"/>
  <c r="C437"/>
  <c r="B437"/>
  <c r="K436"/>
  <c r="J436"/>
  <c r="I436"/>
  <c r="H436"/>
  <c r="G436"/>
  <c r="F436"/>
  <c r="E436"/>
  <c r="D436"/>
  <c r="C436"/>
  <c r="B436"/>
  <c r="K435"/>
  <c r="J435"/>
  <c r="I435"/>
  <c r="H435"/>
  <c r="G435"/>
  <c r="F435"/>
  <c r="E435"/>
  <c r="D435"/>
  <c r="C435"/>
  <c r="B435"/>
  <c r="K434"/>
  <c r="J434"/>
  <c r="I434"/>
  <c r="H434"/>
  <c r="G434"/>
  <c r="F434"/>
  <c r="E434"/>
  <c r="D434"/>
  <c r="C434"/>
  <c r="B434"/>
  <c r="K433"/>
  <c r="J433"/>
  <c r="I433"/>
  <c r="H433"/>
  <c r="G433"/>
  <c r="F433"/>
  <c r="E433"/>
  <c r="D433"/>
  <c r="C433"/>
  <c r="B433"/>
  <c r="K432"/>
  <c r="J432"/>
  <c r="I432"/>
  <c r="H432"/>
  <c r="G432"/>
  <c r="F432"/>
  <c r="E432"/>
  <c r="D432"/>
  <c r="C432"/>
  <c r="B432"/>
  <c r="K431"/>
  <c r="J431"/>
  <c r="I431"/>
  <c r="H431"/>
  <c r="G431"/>
  <c r="F431"/>
  <c r="E431"/>
  <c r="D431"/>
  <c r="C431"/>
  <c r="B431"/>
  <c r="K430"/>
  <c r="J430"/>
  <c r="I430"/>
  <c r="H430"/>
  <c r="G430"/>
  <c r="F430"/>
  <c r="E430"/>
  <c r="D430"/>
  <c r="C430"/>
  <c r="B430"/>
  <c r="K429"/>
  <c r="J429"/>
  <c r="I429"/>
  <c r="H429"/>
  <c r="G429"/>
  <c r="F429"/>
  <c r="E429"/>
  <c r="D429"/>
  <c r="C429"/>
  <c r="B429"/>
  <c r="K428"/>
  <c r="J428"/>
  <c r="I428"/>
  <c r="H428"/>
  <c r="G428"/>
  <c r="F428"/>
  <c r="E428"/>
  <c r="D428"/>
  <c r="C428"/>
  <c r="B428"/>
  <c r="K427"/>
  <c r="J427"/>
  <c r="I427"/>
  <c r="H427"/>
  <c r="G427"/>
  <c r="F427"/>
  <c r="E427"/>
  <c r="D427"/>
  <c r="C427"/>
  <c r="B427"/>
  <c r="K426"/>
  <c r="J426"/>
  <c r="I426"/>
  <c r="H426"/>
  <c r="G426"/>
  <c r="F426"/>
  <c r="E426"/>
  <c r="D426"/>
  <c r="C426"/>
  <c r="B426"/>
  <c r="K425"/>
  <c r="J425"/>
  <c r="I425"/>
  <c r="H425"/>
  <c r="G425"/>
  <c r="F425"/>
  <c r="E425"/>
  <c r="D425"/>
  <c r="C425"/>
  <c r="B425"/>
  <c r="K424"/>
  <c r="J424"/>
  <c r="I424"/>
  <c r="H424"/>
  <c r="G424"/>
  <c r="F424"/>
  <c r="E424"/>
  <c r="D424"/>
  <c r="C424"/>
  <c r="B424"/>
  <c r="K423"/>
  <c r="J423"/>
  <c r="I423"/>
  <c r="H423"/>
  <c r="G423"/>
  <c r="F423"/>
  <c r="E423"/>
  <c r="D423"/>
  <c r="C423"/>
  <c r="B423"/>
  <c r="K422"/>
  <c r="J422"/>
  <c r="I422"/>
  <c r="H422"/>
  <c r="G422"/>
  <c r="F422"/>
  <c r="E422"/>
  <c r="D422"/>
  <c r="C422"/>
  <c r="B422"/>
  <c r="K421"/>
  <c r="J421"/>
  <c r="I421"/>
  <c r="H421"/>
  <c r="G421"/>
  <c r="F421"/>
  <c r="E421"/>
  <c r="D421"/>
  <c r="C421"/>
  <c r="B421"/>
  <c r="K420"/>
  <c r="J420"/>
  <c r="I420"/>
  <c r="H420"/>
  <c r="G420"/>
  <c r="F420"/>
  <c r="E420"/>
  <c r="D420"/>
  <c r="C420"/>
  <c r="B420"/>
  <c r="K419"/>
  <c r="J419"/>
  <c r="I419"/>
  <c r="H419"/>
  <c r="G419"/>
  <c r="F419"/>
  <c r="E419"/>
  <c r="D419"/>
  <c r="C419"/>
  <c r="B419"/>
  <c r="K418"/>
  <c r="J418"/>
  <c r="I418"/>
  <c r="H418"/>
  <c r="G418"/>
  <c r="F418"/>
  <c r="E418"/>
  <c r="D418"/>
  <c r="C418"/>
  <c r="B418"/>
  <c r="K417"/>
  <c r="J417"/>
  <c r="I417"/>
  <c r="H417"/>
  <c r="G417"/>
  <c r="F417"/>
  <c r="E417"/>
  <c r="D417"/>
  <c r="C417"/>
  <c r="B417"/>
  <c r="K416"/>
  <c r="J416"/>
  <c r="I416"/>
  <c r="H416"/>
  <c r="G416"/>
  <c r="F416"/>
  <c r="E416"/>
  <c r="D416"/>
  <c r="C416"/>
  <c r="B416"/>
  <c r="K415"/>
  <c r="J415"/>
  <c r="I415"/>
  <c r="H415"/>
  <c r="G415"/>
  <c r="F415"/>
  <c r="E415"/>
  <c r="D415"/>
  <c r="C415"/>
  <c r="B415"/>
  <c r="K414"/>
  <c r="J414"/>
  <c r="I414"/>
  <c r="H414"/>
  <c r="G414"/>
  <c r="F414"/>
  <c r="E414"/>
  <c r="D414"/>
  <c r="C414"/>
  <c r="B414"/>
  <c r="K413"/>
  <c r="J413"/>
  <c r="I413"/>
  <c r="H413"/>
  <c r="G413"/>
  <c r="F413"/>
  <c r="E413"/>
  <c r="D413"/>
  <c r="C413"/>
  <c r="B413"/>
  <c r="K412"/>
  <c r="J412"/>
  <c r="I412"/>
  <c r="H412"/>
  <c r="G412"/>
  <c r="F412"/>
  <c r="E412"/>
  <c r="D412"/>
  <c r="C412"/>
  <c r="B412"/>
  <c r="K411"/>
  <c r="J411"/>
  <c r="I411"/>
  <c r="H411"/>
  <c r="G411"/>
  <c r="F411"/>
  <c r="E411"/>
  <c r="D411"/>
  <c r="C411"/>
  <c r="B411"/>
  <c r="K410"/>
  <c r="J410"/>
  <c r="I410"/>
  <c r="H410"/>
  <c r="G410"/>
  <c r="F410"/>
  <c r="E410"/>
  <c r="D410"/>
  <c r="C410"/>
  <c r="B410"/>
  <c r="K409"/>
  <c r="J409"/>
  <c r="I409"/>
  <c r="H409"/>
  <c r="G409"/>
  <c r="F409"/>
  <c r="E409"/>
  <c r="D409"/>
  <c r="C409"/>
  <c r="B409"/>
  <c r="K408"/>
  <c r="J408"/>
  <c r="I408"/>
  <c r="H408"/>
  <c r="G408"/>
  <c r="F408"/>
  <c r="E408"/>
  <c r="D408"/>
  <c r="C408"/>
  <c r="B408"/>
  <c r="K407"/>
  <c r="J407"/>
  <c r="I407"/>
  <c r="H407"/>
  <c r="G407"/>
  <c r="F407"/>
  <c r="E407"/>
  <c r="D407"/>
  <c r="C407"/>
  <c r="B407"/>
  <c r="K406"/>
  <c r="J406"/>
  <c r="I406"/>
  <c r="H406"/>
  <c r="G406"/>
  <c r="F406"/>
  <c r="E406"/>
  <c r="D406"/>
  <c r="C406"/>
  <c r="B406"/>
  <c r="K405"/>
  <c r="J405"/>
  <c r="I405"/>
  <c r="H405"/>
  <c r="G405"/>
  <c r="F405"/>
  <c r="E405"/>
  <c r="D405"/>
  <c r="C405"/>
  <c r="B405"/>
  <c r="K404"/>
  <c r="J404"/>
  <c r="I404"/>
  <c r="H404"/>
  <c r="G404"/>
  <c r="F404"/>
  <c r="E404"/>
  <c r="D404"/>
  <c r="C404"/>
  <c r="B404"/>
  <c r="K403"/>
  <c r="J403"/>
  <c r="I403"/>
  <c r="H403"/>
  <c r="G403"/>
  <c r="F403"/>
  <c r="E403"/>
  <c r="D403"/>
  <c r="C403"/>
  <c r="B403"/>
  <c r="K402"/>
  <c r="J402"/>
  <c r="I402"/>
  <c r="H402"/>
  <c r="G402"/>
  <c r="F402"/>
  <c r="E402"/>
  <c r="D402"/>
  <c r="C402"/>
  <c r="B402"/>
  <c r="K401"/>
  <c r="J401"/>
  <c r="I401"/>
  <c r="H401"/>
  <c r="G401"/>
  <c r="F401"/>
  <c r="E401"/>
  <c r="D401"/>
  <c r="C401"/>
  <c r="B401"/>
  <c r="K400"/>
  <c r="J400"/>
  <c r="I400"/>
  <c r="H400"/>
  <c r="G400"/>
  <c r="F400"/>
  <c r="E400"/>
  <c r="D400"/>
  <c r="C400"/>
  <c r="B400"/>
  <c r="K399"/>
  <c r="J399"/>
  <c r="I399"/>
  <c r="H399"/>
  <c r="G399"/>
  <c r="F399"/>
  <c r="E399"/>
  <c r="D399"/>
  <c r="C399"/>
  <c r="B399"/>
  <c r="K398"/>
  <c r="J398"/>
  <c r="I398"/>
  <c r="H398"/>
  <c r="G398"/>
  <c r="F398"/>
  <c r="E398"/>
  <c r="D398"/>
  <c r="C398"/>
  <c r="B398"/>
  <c r="K397"/>
  <c r="J397"/>
  <c r="I397"/>
  <c r="H397"/>
  <c r="G397"/>
  <c r="F397"/>
  <c r="E397"/>
  <c r="D397"/>
  <c r="C397"/>
  <c r="B397"/>
  <c r="K396"/>
  <c r="J396"/>
  <c r="I396"/>
  <c r="H396"/>
  <c r="G396"/>
  <c r="F396"/>
  <c r="E396"/>
  <c r="D396"/>
  <c r="C396"/>
  <c r="B396"/>
  <c r="K395"/>
  <c r="J395"/>
  <c r="I395"/>
  <c r="H395"/>
  <c r="G395"/>
  <c r="F395"/>
  <c r="E395"/>
  <c r="D395"/>
  <c r="C395"/>
  <c r="B395"/>
  <c r="K394"/>
  <c r="J394"/>
  <c r="I394"/>
  <c r="H394"/>
  <c r="G394"/>
  <c r="F394"/>
  <c r="E394"/>
  <c r="D394"/>
  <c r="C394"/>
  <c r="B394"/>
  <c r="K393"/>
  <c r="J393"/>
  <c r="I393"/>
  <c r="H393"/>
  <c r="G393"/>
  <c r="F393"/>
  <c r="E393"/>
  <c r="D393"/>
  <c r="C393"/>
  <c r="B393"/>
  <c r="K392"/>
  <c r="J392"/>
  <c r="I392"/>
  <c r="H392"/>
  <c r="G392"/>
  <c r="F392"/>
  <c r="E392"/>
  <c r="D392"/>
  <c r="C392"/>
  <c r="B392"/>
  <c r="K391"/>
  <c r="J391"/>
  <c r="I391"/>
  <c r="H391"/>
  <c r="G391"/>
  <c r="F391"/>
  <c r="E391"/>
  <c r="D391"/>
  <c r="C391"/>
  <c r="B391"/>
  <c r="K390"/>
  <c r="J390"/>
  <c r="I390"/>
  <c r="H390"/>
  <c r="G390"/>
  <c r="F390"/>
  <c r="E390"/>
  <c r="D390"/>
  <c r="C390"/>
  <c r="B390"/>
  <c r="K389"/>
  <c r="J389"/>
  <c r="I389"/>
  <c r="H389"/>
  <c r="G389"/>
  <c r="F389"/>
  <c r="E389"/>
  <c r="D389"/>
  <c r="C389"/>
  <c r="B389"/>
  <c r="K388"/>
  <c r="J388"/>
  <c r="I388"/>
  <c r="H388"/>
  <c r="G388"/>
  <c r="F388"/>
  <c r="E388"/>
  <c r="D388"/>
  <c r="C388"/>
  <c r="B388"/>
  <c r="K387"/>
  <c r="J387"/>
  <c r="I387"/>
  <c r="H387"/>
  <c r="G387"/>
  <c r="F387"/>
  <c r="E387"/>
  <c r="D387"/>
  <c r="C387"/>
  <c r="B387"/>
  <c r="K386"/>
  <c r="J386"/>
  <c r="I386"/>
  <c r="H386"/>
  <c r="G386"/>
  <c r="F386"/>
  <c r="E386"/>
  <c r="D386"/>
  <c r="C386"/>
  <c r="B386"/>
  <c r="K385"/>
  <c r="J385"/>
  <c r="I385"/>
  <c r="H385"/>
  <c r="G385"/>
  <c r="F385"/>
  <c r="E385"/>
  <c r="D385"/>
  <c r="C385"/>
  <c r="B385"/>
  <c r="K384"/>
  <c r="J384"/>
  <c r="I384"/>
  <c r="H384"/>
  <c r="G384"/>
  <c r="F384"/>
  <c r="E384"/>
  <c r="D384"/>
  <c r="C384"/>
  <c r="B384"/>
  <c r="K383"/>
  <c r="J383"/>
  <c r="I383"/>
  <c r="H383"/>
  <c r="G383"/>
  <c r="F383"/>
  <c r="E383"/>
  <c r="D383"/>
  <c r="C383"/>
  <c r="B383"/>
  <c r="K382"/>
  <c r="J382"/>
  <c r="I382"/>
  <c r="H382"/>
  <c r="G382"/>
  <c r="F382"/>
  <c r="E382"/>
  <c r="D382"/>
  <c r="C382"/>
  <c r="B382"/>
  <c r="K381"/>
  <c r="J381"/>
  <c r="I381"/>
  <c r="H381"/>
  <c r="G381"/>
  <c r="F381"/>
  <c r="E381"/>
  <c r="D381"/>
  <c r="C381"/>
  <c r="B381"/>
  <c r="K380"/>
  <c r="J380"/>
  <c r="I380"/>
  <c r="H380"/>
  <c r="G380"/>
  <c r="F380"/>
  <c r="E380"/>
  <c r="D380"/>
  <c r="C380"/>
  <c r="B380"/>
  <c r="K379"/>
  <c r="J379"/>
  <c r="I379"/>
  <c r="H379"/>
  <c r="G379"/>
  <c r="F379"/>
  <c r="E379"/>
  <c r="D379"/>
  <c r="C379"/>
  <c r="B379"/>
  <c r="K378"/>
  <c r="J378"/>
  <c r="I378"/>
  <c r="H378"/>
  <c r="G378"/>
  <c r="F378"/>
  <c r="E378"/>
  <c r="D378"/>
  <c r="C378"/>
  <c r="B378"/>
  <c r="K377"/>
  <c r="J377"/>
  <c r="I377"/>
  <c r="H377"/>
  <c r="G377"/>
  <c r="F377"/>
  <c r="E377"/>
  <c r="D377"/>
  <c r="C377"/>
  <c r="B377"/>
  <c r="K376"/>
  <c r="J376"/>
  <c r="I376"/>
  <c r="H376"/>
  <c r="G376"/>
  <c r="F376"/>
  <c r="E376"/>
  <c r="D376"/>
  <c r="C376"/>
  <c r="B376"/>
  <c r="K375"/>
  <c r="J375"/>
  <c r="I375"/>
  <c r="H375"/>
  <c r="G375"/>
  <c r="F375"/>
  <c r="E375"/>
  <c r="D375"/>
  <c r="C375"/>
  <c r="B375"/>
  <c r="K374"/>
  <c r="J374"/>
  <c r="I374"/>
  <c r="H374"/>
  <c r="G374"/>
  <c r="F374"/>
  <c r="E374"/>
  <c r="D374"/>
  <c r="C374"/>
  <c r="B374"/>
  <c r="K373"/>
  <c r="J373"/>
  <c r="I373"/>
  <c r="H373"/>
  <c r="G373"/>
  <c r="F373"/>
  <c r="E373"/>
  <c r="D373"/>
  <c r="C373"/>
  <c r="B373"/>
  <c r="K372"/>
  <c r="J372"/>
  <c r="I372"/>
  <c r="H372"/>
  <c r="G372"/>
  <c r="F372"/>
  <c r="E372"/>
  <c r="D372"/>
  <c r="C372"/>
  <c r="B372"/>
  <c r="K371"/>
  <c r="J371"/>
  <c r="I371"/>
  <c r="H371"/>
  <c r="G371"/>
  <c r="F371"/>
  <c r="E371"/>
  <c r="D371"/>
  <c r="C371"/>
  <c r="B371"/>
  <c r="K370"/>
  <c r="J370"/>
  <c r="I370"/>
  <c r="H370"/>
  <c r="G370"/>
  <c r="F370"/>
  <c r="E370"/>
  <c r="D370"/>
  <c r="C370"/>
  <c r="B370"/>
  <c r="K369"/>
  <c r="J369"/>
  <c r="I369"/>
  <c r="H369"/>
  <c r="G369"/>
  <c r="F369"/>
  <c r="E369"/>
  <c r="D369"/>
  <c r="C369"/>
  <c r="B369"/>
  <c r="K368"/>
  <c r="J368"/>
  <c r="I368"/>
  <c r="H368"/>
  <c r="G368"/>
  <c r="F368"/>
  <c r="E368"/>
  <c r="D368"/>
  <c r="C368"/>
  <c r="B368"/>
  <c r="K367"/>
  <c r="J367"/>
  <c r="I367"/>
  <c r="H367"/>
  <c r="G367"/>
  <c r="F367"/>
  <c r="E367"/>
  <c r="D367"/>
  <c r="C367"/>
  <c r="B367"/>
  <c r="K366"/>
  <c r="J366"/>
  <c r="I366"/>
  <c r="H366"/>
  <c r="G366"/>
  <c r="F366"/>
  <c r="E366"/>
  <c r="D366"/>
  <c r="C366"/>
  <c r="B366"/>
  <c r="K365"/>
  <c r="J365"/>
  <c r="I365"/>
  <c r="H365"/>
  <c r="G365"/>
  <c r="F365"/>
  <c r="E365"/>
  <c r="D365"/>
  <c r="C365"/>
  <c r="B365"/>
  <c r="K364"/>
  <c r="J364"/>
  <c r="I364"/>
  <c r="H364"/>
  <c r="G364"/>
  <c r="F364"/>
  <c r="E364"/>
  <c r="D364"/>
  <c r="C364"/>
  <c r="B364"/>
  <c r="K363"/>
  <c r="J363"/>
  <c r="I363"/>
  <c r="H363"/>
  <c r="G363"/>
  <c r="F363"/>
  <c r="E363"/>
  <c r="D363"/>
  <c r="C363"/>
  <c r="B363"/>
  <c r="K362"/>
  <c r="J362"/>
  <c r="I362"/>
  <c r="H362"/>
  <c r="G362"/>
  <c r="F362"/>
  <c r="E362"/>
  <c r="D362"/>
  <c r="C362"/>
  <c r="B362"/>
  <c r="K361"/>
  <c r="J361"/>
  <c r="I361"/>
  <c r="H361"/>
  <c r="G361"/>
  <c r="F361"/>
  <c r="E361"/>
  <c r="D361"/>
  <c r="C361"/>
  <c r="B361"/>
  <c r="K360"/>
  <c r="J360"/>
  <c r="I360"/>
  <c r="H360"/>
  <c r="G360"/>
  <c r="F360"/>
  <c r="E360"/>
  <c r="D360"/>
  <c r="C360"/>
  <c r="B360"/>
  <c r="K359"/>
  <c r="J359"/>
  <c r="I359"/>
  <c r="H359"/>
  <c r="G359"/>
  <c r="F359"/>
  <c r="E359"/>
  <c r="D359"/>
  <c r="C359"/>
  <c r="B359"/>
  <c r="K358"/>
  <c r="J358"/>
  <c r="I358"/>
  <c r="H358"/>
  <c r="G358"/>
  <c r="F358"/>
  <c r="E358"/>
  <c r="D358"/>
  <c r="C358"/>
  <c r="B358"/>
  <c r="K357"/>
  <c r="J357"/>
  <c r="I357"/>
  <c r="H357"/>
  <c r="G357"/>
  <c r="F357"/>
  <c r="E357"/>
  <c r="D357"/>
  <c r="C357"/>
  <c r="B357"/>
  <c r="K356"/>
  <c r="J356"/>
  <c r="I356"/>
  <c r="H356"/>
  <c r="G356"/>
  <c r="F356"/>
  <c r="E356"/>
  <c r="D356"/>
  <c r="C356"/>
  <c r="B356"/>
  <c r="K355"/>
  <c r="J355"/>
  <c r="I355"/>
  <c r="H355"/>
  <c r="G355"/>
  <c r="F355"/>
  <c r="E355"/>
  <c r="D355"/>
  <c r="C355"/>
  <c r="B355"/>
  <c r="K354"/>
  <c r="J354"/>
  <c r="I354"/>
  <c r="H354"/>
  <c r="G354"/>
  <c r="F354"/>
  <c r="E354"/>
  <c r="D354"/>
  <c r="C354"/>
  <c r="B354"/>
  <c r="K353"/>
  <c r="J353"/>
  <c r="I353"/>
  <c r="H353"/>
  <c r="G353"/>
  <c r="F353"/>
  <c r="E353"/>
  <c r="D353"/>
  <c r="C353"/>
  <c r="B353"/>
  <c r="K352"/>
  <c r="J352"/>
  <c r="I352"/>
  <c r="H352"/>
  <c r="G352"/>
  <c r="F352"/>
  <c r="E352"/>
  <c r="D352"/>
  <c r="C352"/>
  <c r="B352"/>
  <c r="K351"/>
  <c r="J351"/>
  <c r="I351"/>
  <c r="H351"/>
  <c r="G351"/>
  <c r="F351"/>
  <c r="E351"/>
  <c r="D351"/>
  <c r="C351"/>
  <c r="B351"/>
  <c r="K350"/>
  <c r="J350"/>
  <c r="I350"/>
  <c r="H350"/>
  <c r="G350"/>
  <c r="F350"/>
  <c r="E350"/>
  <c r="D350"/>
  <c r="C350"/>
  <c r="B350"/>
  <c r="K349"/>
  <c r="J349"/>
  <c r="I349"/>
  <c r="H349"/>
  <c r="G349"/>
  <c r="F349"/>
  <c r="E349"/>
  <c r="D349"/>
  <c r="C349"/>
  <c r="B349"/>
  <c r="K348"/>
  <c r="J348"/>
  <c r="I348"/>
  <c r="H348"/>
  <c r="G348"/>
  <c r="F348"/>
  <c r="E348"/>
  <c r="D348"/>
  <c r="C348"/>
  <c r="B348"/>
  <c r="K347"/>
  <c r="J347"/>
  <c r="I347"/>
  <c r="H347"/>
  <c r="G347"/>
  <c r="F347"/>
  <c r="E347"/>
  <c r="D347"/>
  <c r="C347"/>
  <c r="B347"/>
  <c r="K346"/>
  <c r="J346"/>
  <c r="I346"/>
  <c r="H346"/>
  <c r="G346"/>
  <c r="F346"/>
  <c r="E346"/>
  <c r="D346"/>
  <c r="C346"/>
  <c r="B346"/>
  <c r="K345"/>
  <c r="J345"/>
  <c r="I345"/>
  <c r="H345"/>
  <c r="G345"/>
  <c r="F345"/>
  <c r="E345"/>
  <c r="D345"/>
  <c r="C345"/>
  <c r="B345"/>
  <c r="K344"/>
  <c r="J344"/>
  <c r="I344"/>
  <c r="H344"/>
  <c r="G344"/>
  <c r="F344"/>
  <c r="E344"/>
  <c r="D344"/>
  <c r="C344"/>
  <c r="B344"/>
  <c r="K343"/>
  <c r="J343"/>
  <c r="I343"/>
  <c r="H343"/>
  <c r="G343"/>
  <c r="F343"/>
  <c r="E343"/>
  <c r="D343"/>
  <c r="C343"/>
  <c r="B343"/>
  <c r="K342"/>
  <c r="J342"/>
  <c r="I342"/>
  <c r="H342"/>
  <c r="G342"/>
  <c r="F342"/>
  <c r="E342"/>
  <c r="D342"/>
  <c r="C342"/>
  <c r="B342"/>
  <c r="K341"/>
  <c r="J341"/>
  <c r="I341"/>
  <c r="H341"/>
  <c r="G341"/>
  <c r="F341"/>
  <c r="E341"/>
  <c r="D341"/>
  <c r="C341"/>
  <c r="B341"/>
  <c r="K340"/>
  <c r="J340"/>
  <c r="I340"/>
  <c r="H340"/>
  <c r="G340"/>
  <c r="F340"/>
  <c r="E340"/>
  <c r="D340"/>
  <c r="C340"/>
  <c r="B340"/>
  <c r="K339"/>
  <c r="J339"/>
  <c r="I339"/>
  <c r="H339"/>
  <c r="G339"/>
  <c r="F339"/>
  <c r="E339"/>
  <c r="D339"/>
  <c r="C339"/>
  <c r="B339"/>
  <c r="K338"/>
  <c r="J338"/>
  <c r="I338"/>
  <c r="H338"/>
  <c r="G338"/>
  <c r="F338"/>
  <c r="E338"/>
  <c r="D338"/>
  <c r="C338"/>
  <c r="B338"/>
  <c r="K337"/>
  <c r="J337"/>
  <c r="I337"/>
  <c r="H337"/>
  <c r="G337"/>
  <c r="F337"/>
  <c r="E337"/>
  <c r="D337"/>
  <c r="C337"/>
  <c r="B337"/>
  <c r="K336"/>
  <c r="J336"/>
  <c r="I336"/>
  <c r="H336"/>
  <c r="G336"/>
  <c r="F336"/>
  <c r="E336"/>
  <c r="D336"/>
  <c r="C336"/>
  <c r="B336"/>
  <c r="K335"/>
  <c r="J335"/>
  <c r="I335"/>
  <c r="H335"/>
  <c r="G335"/>
  <c r="F335"/>
  <c r="E335"/>
  <c r="D335"/>
  <c r="C335"/>
  <c r="B335"/>
  <c r="K334"/>
  <c r="J334"/>
  <c r="I334"/>
  <c r="H334"/>
  <c r="G334"/>
  <c r="F334"/>
  <c r="E334"/>
  <c r="D334"/>
  <c r="C334"/>
  <c r="B334"/>
  <c r="K333"/>
  <c r="J333"/>
  <c r="I333"/>
  <c r="H333"/>
  <c r="G333"/>
  <c r="F333"/>
  <c r="E333"/>
  <c r="D333"/>
  <c r="C333"/>
  <c r="B333"/>
  <c r="K332"/>
  <c r="J332"/>
  <c r="I332"/>
  <c r="H332"/>
  <c r="G332"/>
  <c r="F332"/>
  <c r="E332"/>
  <c r="D332"/>
  <c r="C332"/>
  <c r="B332"/>
  <c r="K331"/>
  <c r="J331"/>
  <c r="I331"/>
  <c r="H331"/>
  <c r="G331"/>
  <c r="F331"/>
  <c r="E331"/>
  <c r="D331"/>
  <c r="C331"/>
  <c r="B331"/>
  <c r="K330"/>
  <c r="J330"/>
  <c r="I330"/>
  <c r="H330"/>
  <c r="G330"/>
  <c r="F330"/>
  <c r="E330"/>
  <c r="D330"/>
  <c r="C330"/>
  <c r="B330"/>
  <c r="K329"/>
  <c r="J329"/>
  <c r="I329"/>
  <c r="H329"/>
  <c r="G329"/>
  <c r="F329"/>
  <c r="E329"/>
  <c r="D329"/>
  <c r="C329"/>
  <c r="B329"/>
  <c r="K328"/>
  <c r="J328"/>
  <c r="I328"/>
  <c r="H328"/>
  <c r="G328"/>
  <c r="F328"/>
  <c r="E328"/>
  <c r="D328"/>
  <c r="C328"/>
  <c r="B328"/>
  <c r="K327"/>
  <c r="J327"/>
  <c r="I327"/>
  <c r="H327"/>
  <c r="G327"/>
  <c r="F327"/>
  <c r="E327"/>
  <c r="D327"/>
  <c r="C327"/>
  <c r="B327"/>
  <c r="K326"/>
  <c r="J326"/>
  <c r="I326"/>
  <c r="H326"/>
  <c r="G326"/>
  <c r="F326"/>
  <c r="E326"/>
  <c r="D326"/>
  <c r="C326"/>
  <c r="B326"/>
  <c r="K325"/>
  <c r="J325"/>
  <c r="I325"/>
  <c r="H325"/>
  <c r="G325"/>
  <c r="F325"/>
  <c r="E325"/>
  <c r="D325"/>
  <c r="C325"/>
  <c r="B325"/>
  <c r="K324"/>
  <c r="J324"/>
  <c r="I324"/>
  <c r="H324"/>
  <c r="G324"/>
  <c r="F324"/>
  <c r="E324"/>
  <c r="D324"/>
  <c r="C324"/>
  <c r="B324"/>
  <c r="K323"/>
  <c r="J323"/>
  <c r="I323"/>
  <c r="H323"/>
  <c r="G323"/>
  <c r="F323"/>
  <c r="E323"/>
  <c r="D323"/>
  <c r="C323"/>
  <c r="B323"/>
  <c r="K322"/>
  <c r="J322"/>
  <c r="I322"/>
  <c r="H322"/>
  <c r="G322"/>
  <c r="F322"/>
  <c r="E322"/>
  <c r="D322"/>
  <c r="C322"/>
  <c r="B322"/>
  <c r="K321"/>
  <c r="J321"/>
  <c r="I321"/>
  <c r="H321"/>
  <c r="G321"/>
  <c r="F321"/>
  <c r="E321"/>
  <c r="D321"/>
  <c r="C321"/>
  <c r="B321"/>
  <c r="K320"/>
  <c r="J320"/>
  <c r="I320"/>
  <c r="H320"/>
  <c r="G320"/>
  <c r="F320"/>
  <c r="E320"/>
  <c r="D320"/>
  <c r="C320"/>
  <c r="B320"/>
  <c r="K319"/>
  <c r="J319"/>
  <c r="I319"/>
  <c r="H319"/>
  <c r="G319"/>
  <c r="F319"/>
  <c r="E319"/>
  <c r="D319"/>
  <c r="C319"/>
  <c r="B319"/>
  <c r="K318"/>
  <c r="J318"/>
  <c r="I318"/>
  <c r="H318"/>
  <c r="G318"/>
  <c r="F318"/>
  <c r="E318"/>
  <c r="D318"/>
  <c r="C318"/>
  <c r="B318"/>
  <c r="K317"/>
  <c r="J317"/>
  <c r="I317"/>
  <c r="H317"/>
  <c r="G317"/>
  <c r="F317"/>
  <c r="E317"/>
  <c r="D317"/>
  <c r="C317"/>
  <c r="B317"/>
  <c r="K316"/>
  <c r="J316"/>
  <c r="I316"/>
  <c r="H316"/>
  <c r="G316"/>
  <c r="F316"/>
  <c r="E316"/>
  <c r="D316"/>
  <c r="C316"/>
  <c r="B316"/>
  <c r="K315"/>
  <c r="J315"/>
  <c r="I315"/>
  <c r="H315"/>
  <c r="G315"/>
  <c r="F315"/>
  <c r="E315"/>
  <c r="D315"/>
  <c r="C315"/>
  <c r="B315"/>
  <c r="K314"/>
  <c r="J314"/>
  <c r="I314"/>
  <c r="H314"/>
  <c r="G314"/>
  <c r="F314"/>
  <c r="E314"/>
  <c r="D314"/>
  <c r="C314"/>
  <c r="B314"/>
  <c r="K313"/>
  <c r="J313"/>
  <c r="I313"/>
  <c r="H313"/>
  <c r="G313"/>
  <c r="F313"/>
  <c r="E313"/>
  <c r="D313"/>
  <c r="C313"/>
  <c r="B313"/>
  <c r="K312"/>
  <c r="J312"/>
  <c r="I312"/>
  <c r="H312"/>
  <c r="G312"/>
  <c r="F312"/>
  <c r="E312"/>
  <c r="D312"/>
  <c r="C312"/>
  <c r="B312"/>
  <c r="K311"/>
  <c r="J311"/>
  <c r="I311"/>
  <c r="H311"/>
  <c r="G311"/>
  <c r="F311"/>
  <c r="E311"/>
  <c r="D311"/>
  <c r="C311"/>
  <c r="B311"/>
  <c r="K310"/>
  <c r="J310"/>
  <c r="I310"/>
  <c r="H310"/>
  <c r="G310"/>
  <c r="F310"/>
  <c r="E310"/>
  <c r="D310"/>
  <c r="C310"/>
  <c r="B310"/>
  <c r="K309"/>
  <c r="J309"/>
  <c r="I309"/>
  <c r="H309"/>
  <c r="G309"/>
  <c r="F309"/>
  <c r="E309"/>
  <c r="D309"/>
  <c r="C309"/>
  <c r="B309"/>
  <c r="K308"/>
  <c r="J308"/>
  <c r="I308"/>
  <c r="H308"/>
  <c r="G308"/>
  <c r="F308"/>
  <c r="E308"/>
  <c r="D308"/>
  <c r="C308"/>
  <c r="B308"/>
  <c r="K307"/>
  <c r="J307"/>
  <c r="I307"/>
  <c r="H307"/>
  <c r="G307"/>
  <c r="F307"/>
  <c r="E307"/>
  <c r="D307"/>
  <c r="C307"/>
  <c r="B307"/>
  <c r="K306"/>
  <c r="J306"/>
  <c r="I306"/>
  <c r="H306"/>
  <c r="G306"/>
  <c r="F306"/>
  <c r="E306"/>
  <c r="D306"/>
  <c r="C306"/>
  <c r="B306"/>
  <c r="K305"/>
  <c r="J305"/>
  <c r="I305"/>
  <c r="H305"/>
  <c r="G305"/>
  <c r="F305"/>
  <c r="E305"/>
  <c r="D305"/>
  <c r="C305"/>
  <c r="B305"/>
  <c r="K304"/>
  <c r="J304"/>
  <c r="I304"/>
  <c r="H304"/>
  <c r="G304"/>
  <c r="F304"/>
  <c r="E304"/>
  <c r="D304"/>
  <c r="C304"/>
  <c r="B304"/>
  <c r="K303"/>
  <c r="J303"/>
  <c r="I303"/>
  <c r="H303"/>
  <c r="G303"/>
  <c r="F303"/>
  <c r="E303"/>
  <c r="D303"/>
  <c r="C303"/>
  <c r="B303"/>
  <c r="K302"/>
  <c r="J302"/>
  <c r="I302"/>
  <c r="H302"/>
  <c r="G302"/>
  <c r="F302"/>
  <c r="E302"/>
  <c r="D302"/>
  <c r="C302"/>
  <c r="B302"/>
  <c r="K301"/>
  <c r="J301"/>
  <c r="I301"/>
  <c r="H301"/>
  <c r="G301"/>
  <c r="F301"/>
  <c r="E301"/>
  <c r="D301"/>
  <c r="C301"/>
  <c r="B301"/>
  <c r="K300"/>
  <c r="J300"/>
  <c r="I300"/>
  <c r="H300"/>
  <c r="G300"/>
  <c r="F300"/>
  <c r="E300"/>
  <c r="D300"/>
  <c r="C300"/>
  <c r="B300"/>
  <c r="K299"/>
  <c r="J299"/>
  <c r="I299"/>
  <c r="H299"/>
  <c r="G299"/>
  <c r="F299"/>
  <c r="E299"/>
  <c r="D299"/>
  <c r="C299"/>
  <c r="B299"/>
  <c r="K298"/>
  <c r="J298"/>
  <c r="I298"/>
  <c r="H298"/>
  <c r="G298"/>
  <c r="F298"/>
  <c r="E298"/>
  <c r="D298"/>
  <c r="C298"/>
  <c r="B298"/>
  <c r="K297"/>
  <c r="J297"/>
  <c r="I297"/>
  <c r="H297"/>
  <c r="G297"/>
  <c r="F297"/>
  <c r="E297"/>
  <c r="D297"/>
  <c r="C297"/>
  <c r="B297"/>
  <c r="K296"/>
  <c r="J296"/>
  <c r="I296"/>
  <c r="H296"/>
  <c r="G296"/>
  <c r="F296"/>
  <c r="E296"/>
  <c r="D296"/>
  <c r="C296"/>
  <c r="B296"/>
  <c r="K295"/>
  <c r="J295"/>
  <c r="I295"/>
  <c r="H295"/>
  <c r="G295"/>
  <c r="F295"/>
  <c r="E295"/>
  <c r="D295"/>
  <c r="C295"/>
  <c r="B295"/>
  <c r="K294"/>
  <c r="J294"/>
  <c r="I294"/>
  <c r="H294"/>
  <c r="G294"/>
  <c r="F294"/>
  <c r="E294"/>
  <c r="D294"/>
  <c r="C294"/>
  <c r="B294"/>
  <c r="K293"/>
  <c r="J293"/>
  <c r="I293"/>
  <c r="H293"/>
  <c r="G293"/>
  <c r="F293"/>
  <c r="E293"/>
  <c r="D293"/>
  <c r="C293"/>
  <c r="B293"/>
  <c r="K292"/>
  <c r="J292"/>
  <c r="I292"/>
  <c r="H292"/>
  <c r="G292"/>
  <c r="F292"/>
  <c r="E292"/>
  <c r="D292"/>
  <c r="C292"/>
  <c r="B292"/>
  <c r="K291"/>
  <c r="J291"/>
  <c r="I291"/>
  <c r="H291"/>
  <c r="G291"/>
  <c r="F291"/>
  <c r="E291"/>
  <c r="D291"/>
  <c r="C291"/>
  <c r="B291"/>
  <c r="K290"/>
  <c r="J290"/>
  <c r="I290"/>
  <c r="H290"/>
  <c r="G290"/>
  <c r="F290"/>
  <c r="E290"/>
  <c r="D290"/>
  <c r="C290"/>
  <c r="B290"/>
  <c r="K289"/>
  <c r="J289"/>
  <c r="I289"/>
  <c r="H289"/>
  <c r="G289"/>
  <c r="F289"/>
  <c r="E289"/>
  <c r="D289"/>
  <c r="C289"/>
  <c r="B289"/>
  <c r="K288"/>
  <c r="J288"/>
  <c r="I288"/>
  <c r="H288"/>
  <c r="G288"/>
  <c r="F288"/>
  <c r="E288"/>
  <c r="D288"/>
  <c r="C288"/>
  <c r="B288"/>
  <c r="K287"/>
  <c r="J287"/>
  <c r="I287"/>
  <c r="H287"/>
  <c r="G287"/>
  <c r="F287"/>
  <c r="E287"/>
  <c r="D287"/>
  <c r="C287"/>
  <c r="B287"/>
  <c r="K286"/>
  <c r="J286"/>
  <c r="I286"/>
  <c r="H286"/>
  <c r="G286"/>
  <c r="F286"/>
  <c r="E286"/>
  <c r="D286"/>
  <c r="C286"/>
  <c r="B286"/>
  <c r="K285"/>
  <c r="J285"/>
  <c r="I285"/>
  <c r="H285"/>
  <c r="G285"/>
  <c r="F285"/>
  <c r="E285"/>
  <c r="D285"/>
  <c r="C285"/>
  <c r="B285"/>
  <c r="K284"/>
  <c r="J284"/>
  <c r="I284"/>
  <c r="H284"/>
  <c r="G284"/>
  <c r="F284"/>
  <c r="E284"/>
  <c r="D284"/>
  <c r="C284"/>
  <c r="B284"/>
  <c r="K283"/>
  <c r="J283"/>
  <c r="I283"/>
  <c r="H283"/>
  <c r="G283"/>
  <c r="F283"/>
  <c r="E283"/>
  <c r="D283"/>
  <c r="C283"/>
  <c r="B283"/>
  <c r="K282"/>
  <c r="J282"/>
  <c r="I282"/>
  <c r="H282"/>
  <c r="G282"/>
  <c r="F282"/>
  <c r="E282"/>
  <c r="D282"/>
  <c r="C282"/>
  <c r="B282"/>
  <c r="K281"/>
  <c r="J281"/>
  <c r="I281"/>
  <c r="H281"/>
  <c r="G281"/>
  <c r="F281"/>
  <c r="E281"/>
  <c r="D281"/>
  <c r="C281"/>
  <c r="B281"/>
  <c r="K280"/>
  <c r="J280"/>
  <c r="I280"/>
  <c r="H280"/>
  <c r="G280"/>
  <c r="F280"/>
  <c r="E280"/>
  <c r="D280"/>
  <c r="C280"/>
  <c r="B280"/>
  <c r="K279"/>
  <c r="J279"/>
  <c r="I279"/>
  <c r="H279"/>
  <c r="G279"/>
  <c r="F279"/>
  <c r="E279"/>
  <c r="D279"/>
  <c r="C279"/>
  <c r="B279"/>
  <c r="K278"/>
  <c r="J278"/>
  <c r="I278"/>
  <c r="H278"/>
  <c r="G278"/>
  <c r="F278"/>
  <c r="E278"/>
  <c r="D278"/>
  <c r="C278"/>
  <c r="B278"/>
  <c r="K277"/>
  <c r="J277"/>
  <c r="I277"/>
  <c r="H277"/>
  <c r="G277"/>
  <c r="F277"/>
  <c r="E277"/>
  <c r="D277"/>
  <c r="C277"/>
  <c r="B277"/>
  <c r="K276"/>
  <c r="J276"/>
  <c r="I276"/>
  <c r="H276"/>
  <c r="G276"/>
  <c r="F276"/>
  <c r="E276"/>
  <c r="D276"/>
  <c r="C276"/>
  <c r="B276"/>
  <c r="K275"/>
  <c r="J275"/>
  <c r="I275"/>
  <c r="H275"/>
  <c r="G275"/>
  <c r="F275"/>
  <c r="E275"/>
  <c r="D275"/>
  <c r="C275"/>
  <c r="B275"/>
  <c r="K274"/>
  <c r="J274"/>
  <c r="I274"/>
  <c r="H274"/>
  <c r="G274"/>
  <c r="F274"/>
  <c r="E274"/>
  <c r="D274"/>
  <c r="C274"/>
  <c r="B274"/>
  <c r="K273"/>
  <c r="J273"/>
  <c r="I273"/>
  <c r="H273"/>
  <c r="G273"/>
  <c r="F273"/>
  <c r="E273"/>
  <c r="D273"/>
  <c r="C273"/>
  <c r="B273"/>
  <c r="K272"/>
  <c r="J272"/>
  <c r="I272"/>
  <c r="H272"/>
  <c r="G272"/>
  <c r="F272"/>
  <c r="E272"/>
  <c r="D272"/>
  <c r="C272"/>
  <c r="B272"/>
  <c r="K271"/>
  <c r="J271"/>
  <c r="I271"/>
  <c r="H271"/>
  <c r="G271"/>
  <c r="F271"/>
  <c r="E271"/>
  <c r="D271"/>
  <c r="C271"/>
  <c r="B271"/>
  <c r="K270"/>
  <c r="J270"/>
  <c r="I270"/>
  <c r="H270"/>
  <c r="G270"/>
  <c r="F270"/>
  <c r="E270"/>
  <c r="D270"/>
  <c r="C270"/>
  <c r="B270"/>
  <c r="K269"/>
  <c r="J269"/>
  <c r="I269"/>
  <c r="H269"/>
  <c r="G269"/>
  <c r="F269"/>
  <c r="E269"/>
  <c r="D269"/>
  <c r="C269"/>
  <c r="B269"/>
  <c r="K268"/>
  <c r="J268"/>
  <c r="I268"/>
  <c r="H268"/>
  <c r="G268"/>
  <c r="F268"/>
  <c r="E268"/>
  <c r="D268"/>
  <c r="C268"/>
  <c r="B268"/>
  <c r="K267"/>
  <c r="J267"/>
  <c r="I267"/>
  <c r="H267"/>
  <c r="G267"/>
  <c r="F267"/>
  <c r="E267"/>
  <c r="D267"/>
  <c r="C267"/>
  <c r="B267"/>
  <c r="K266"/>
  <c r="J266"/>
  <c r="I266"/>
  <c r="H266"/>
  <c r="G266"/>
  <c r="F266"/>
  <c r="E266"/>
  <c r="D266"/>
  <c r="C266"/>
  <c r="B266"/>
  <c r="K265"/>
  <c r="J265"/>
  <c r="I265"/>
  <c r="H265"/>
  <c r="G265"/>
  <c r="F265"/>
  <c r="E265"/>
  <c r="D265"/>
  <c r="C265"/>
  <c r="B265"/>
  <c r="K264"/>
  <c r="J264"/>
  <c r="I264"/>
  <c r="H264"/>
  <c r="G264"/>
  <c r="F264"/>
  <c r="E264"/>
  <c r="D264"/>
  <c r="C264"/>
  <c r="B264"/>
  <c r="K263"/>
  <c r="J263"/>
  <c r="I263"/>
  <c r="H263"/>
  <c r="G263"/>
  <c r="F263"/>
  <c r="E263"/>
  <c r="D263"/>
  <c r="C263"/>
  <c r="B263"/>
  <c r="K262"/>
  <c r="J262"/>
  <c r="I262"/>
  <c r="H262"/>
  <c r="G262"/>
  <c r="F262"/>
  <c r="E262"/>
  <c r="D262"/>
  <c r="C262"/>
  <c r="B262"/>
  <c r="K261"/>
  <c r="J261"/>
  <c r="I261"/>
  <c r="H261"/>
  <c r="G261"/>
  <c r="F261"/>
  <c r="E261"/>
  <c r="D261"/>
  <c r="C261"/>
  <c r="B261"/>
  <c r="K260"/>
  <c r="J260"/>
  <c r="I260"/>
  <c r="H260"/>
  <c r="G260"/>
  <c r="F260"/>
  <c r="E260"/>
  <c r="D260"/>
  <c r="C260"/>
  <c r="B260"/>
  <c r="K259"/>
  <c r="J259"/>
  <c r="I259"/>
  <c r="H259"/>
  <c r="G259"/>
  <c r="F259"/>
  <c r="E259"/>
  <c r="D259"/>
  <c r="C259"/>
  <c r="B259"/>
  <c r="K258"/>
  <c r="J258"/>
  <c r="I258"/>
  <c r="H258"/>
  <c r="G258"/>
  <c r="F258"/>
  <c r="E258"/>
  <c r="D258"/>
  <c r="C258"/>
  <c r="B258"/>
  <c r="K257"/>
  <c r="J257"/>
  <c r="I257"/>
  <c r="H257"/>
  <c r="G257"/>
  <c r="F257"/>
  <c r="E257"/>
  <c r="D257"/>
  <c r="C257"/>
  <c r="B257"/>
  <c r="K256"/>
  <c r="J256"/>
  <c r="I256"/>
  <c r="H256"/>
  <c r="G256"/>
  <c r="F256"/>
  <c r="E256"/>
  <c r="D256"/>
  <c r="C256"/>
  <c r="B256"/>
  <c r="K255"/>
  <c r="J255"/>
  <c r="I255"/>
  <c r="H255"/>
  <c r="G255"/>
  <c r="F255"/>
  <c r="E255"/>
  <c r="D255"/>
  <c r="C255"/>
  <c r="B255"/>
  <c r="K254"/>
  <c r="J254"/>
  <c r="I254"/>
  <c r="H254"/>
  <c r="G254"/>
  <c r="F254"/>
  <c r="E254"/>
  <c r="D254"/>
  <c r="C254"/>
  <c r="B254"/>
  <c r="K253"/>
  <c r="J253"/>
  <c r="I253"/>
  <c r="H253"/>
  <c r="G253"/>
  <c r="F253"/>
  <c r="E253"/>
  <c r="D253"/>
  <c r="C253"/>
  <c r="B253"/>
  <c r="K252"/>
  <c r="J252"/>
  <c r="I252"/>
  <c r="H252"/>
  <c r="G252"/>
  <c r="F252"/>
  <c r="E252"/>
  <c r="D252"/>
  <c r="C252"/>
  <c r="B252"/>
  <c r="K251"/>
  <c r="J251"/>
  <c r="I251"/>
  <c r="H251"/>
  <c r="G251"/>
  <c r="F251"/>
  <c r="E251"/>
  <c r="D251"/>
  <c r="C251"/>
  <c r="B251"/>
  <c r="K250"/>
  <c r="J250"/>
  <c r="I250"/>
  <c r="H250"/>
  <c r="G250"/>
  <c r="F250"/>
  <c r="E250"/>
  <c r="D250"/>
  <c r="C250"/>
  <c r="B250"/>
  <c r="K249"/>
  <c r="J249"/>
  <c r="I249"/>
  <c r="H249"/>
  <c r="G249"/>
  <c r="F249"/>
  <c r="E249"/>
  <c r="D249"/>
  <c r="C249"/>
  <c r="B249"/>
  <c r="K248"/>
  <c r="J248"/>
  <c r="I248"/>
  <c r="H248"/>
  <c r="G248"/>
  <c r="F248"/>
  <c r="E248"/>
  <c r="D248"/>
  <c r="C248"/>
  <c r="B248"/>
  <c r="K247"/>
  <c r="J247"/>
  <c r="I247"/>
  <c r="H247"/>
  <c r="G247"/>
  <c r="F247"/>
  <c r="E247"/>
  <c r="D247"/>
  <c r="C247"/>
  <c r="B247"/>
  <c r="K246"/>
  <c r="J246"/>
  <c r="I246"/>
  <c r="H246"/>
  <c r="G246"/>
  <c r="F246"/>
  <c r="E246"/>
  <c r="D246"/>
  <c r="C246"/>
  <c r="B246"/>
  <c r="K245"/>
  <c r="J245"/>
  <c r="I245"/>
  <c r="H245"/>
  <c r="G245"/>
  <c r="F245"/>
  <c r="E245"/>
  <c r="D245"/>
  <c r="C245"/>
  <c r="B245"/>
  <c r="K244"/>
  <c r="J244"/>
  <c r="I244"/>
  <c r="H244"/>
  <c r="G244"/>
  <c r="F244"/>
  <c r="E244"/>
  <c r="D244"/>
  <c r="C244"/>
  <c r="B244"/>
  <c r="K243"/>
  <c r="J243"/>
  <c r="I243"/>
  <c r="H243"/>
  <c r="G243"/>
  <c r="F243"/>
  <c r="E243"/>
  <c r="D243"/>
  <c r="C243"/>
  <c r="B243"/>
  <c r="K242"/>
  <c r="J242"/>
  <c r="I242"/>
  <c r="H242"/>
  <c r="G242"/>
  <c r="F242"/>
  <c r="E242"/>
  <c r="D242"/>
  <c r="C242"/>
  <c r="B242"/>
  <c r="K241"/>
  <c r="J241"/>
  <c r="I241"/>
  <c r="H241"/>
  <c r="G241"/>
  <c r="F241"/>
  <c r="E241"/>
  <c r="D241"/>
  <c r="C241"/>
  <c r="B241"/>
  <c r="K240"/>
  <c r="J240"/>
  <c r="I240"/>
  <c r="H240"/>
  <c r="G240"/>
  <c r="F240"/>
  <c r="E240"/>
  <c r="D240"/>
  <c r="C240"/>
  <c r="B240"/>
  <c r="K239"/>
  <c r="J239"/>
  <c r="I239"/>
  <c r="H239"/>
  <c r="G239"/>
  <c r="F239"/>
  <c r="E239"/>
  <c r="D239"/>
  <c r="C239"/>
  <c r="B239"/>
  <c r="K238"/>
  <c r="J238"/>
  <c r="I238"/>
  <c r="H238"/>
  <c r="G238"/>
  <c r="F238"/>
  <c r="E238"/>
  <c r="D238"/>
  <c r="C238"/>
  <c r="B238"/>
  <c r="K237"/>
  <c r="J237"/>
  <c r="I237"/>
  <c r="H237"/>
  <c r="G237"/>
  <c r="F237"/>
  <c r="E237"/>
  <c r="D237"/>
  <c r="C237"/>
  <c r="B237"/>
  <c r="K236"/>
  <c r="J236"/>
  <c r="I236"/>
  <c r="H236"/>
  <c r="G236"/>
  <c r="F236"/>
  <c r="E236"/>
  <c r="D236"/>
  <c r="C236"/>
  <c r="B236"/>
  <c r="K235"/>
  <c r="J235"/>
  <c r="I235"/>
  <c r="H235"/>
  <c r="G235"/>
  <c r="F235"/>
  <c r="E235"/>
  <c r="D235"/>
  <c r="C235"/>
  <c r="B235"/>
  <c r="K234"/>
  <c r="J234"/>
  <c r="I234"/>
  <c r="H234"/>
  <c r="G234"/>
  <c r="F234"/>
  <c r="E234"/>
  <c r="D234"/>
  <c r="C234"/>
  <c r="B234"/>
  <c r="K233"/>
  <c r="J233"/>
  <c r="I233"/>
  <c r="H233"/>
  <c r="G233"/>
  <c r="F233"/>
  <c r="E233"/>
  <c r="D233"/>
  <c r="C233"/>
  <c r="B233"/>
  <c r="K232"/>
  <c r="J232"/>
  <c r="I232"/>
  <c r="H232"/>
  <c r="G232"/>
  <c r="F232"/>
  <c r="E232"/>
  <c r="D232"/>
  <c r="C232"/>
  <c r="B232"/>
  <c r="K231"/>
  <c r="J231"/>
  <c r="I231"/>
  <c r="H231"/>
  <c r="G231"/>
  <c r="F231"/>
  <c r="E231"/>
  <c r="D231"/>
  <c r="C231"/>
  <c r="B231"/>
  <c r="K230"/>
  <c r="J230"/>
  <c r="I230"/>
  <c r="H230"/>
  <c r="G230"/>
  <c r="F230"/>
  <c r="E230"/>
  <c r="D230"/>
  <c r="C230"/>
  <c r="B230"/>
  <c r="K229"/>
  <c r="J229"/>
  <c r="I229"/>
  <c r="H229"/>
  <c r="G229"/>
  <c r="F229"/>
  <c r="E229"/>
  <c r="D229"/>
  <c r="C229"/>
  <c r="B229"/>
  <c r="K228"/>
  <c r="J228"/>
  <c r="I228"/>
  <c r="H228"/>
  <c r="G228"/>
  <c r="F228"/>
  <c r="E228"/>
  <c r="D228"/>
  <c r="C228"/>
  <c r="B228"/>
  <c r="K227"/>
  <c r="J227"/>
  <c r="I227"/>
  <c r="H227"/>
  <c r="G227"/>
  <c r="F227"/>
  <c r="E227"/>
  <c r="D227"/>
  <c r="C227"/>
  <c r="B227"/>
  <c r="K226"/>
  <c r="J226"/>
  <c r="I226"/>
  <c r="H226"/>
  <c r="G226"/>
  <c r="F226"/>
  <c r="E226"/>
  <c r="D226"/>
  <c r="C226"/>
  <c r="B226"/>
  <c r="K225"/>
  <c r="J225"/>
  <c r="I225"/>
  <c r="H225"/>
  <c r="G225"/>
  <c r="F225"/>
  <c r="E225"/>
  <c r="D225"/>
  <c r="C225"/>
  <c r="B225"/>
  <c r="K224"/>
  <c r="J224"/>
  <c r="I224"/>
  <c r="H224"/>
  <c r="G224"/>
  <c r="F224"/>
  <c r="E224"/>
  <c r="D224"/>
  <c r="C224"/>
  <c r="B224"/>
  <c r="K223"/>
  <c r="J223"/>
  <c r="I223"/>
  <c r="H223"/>
  <c r="G223"/>
  <c r="F223"/>
  <c r="E223"/>
  <c r="D223"/>
  <c r="C223"/>
  <c r="B223"/>
  <c r="K222"/>
  <c r="J222"/>
  <c r="I222"/>
  <c r="H222"/>
  <c r="G222"/>
  <c r="F222"/>
  <c r="E222"/>
  <c r="D222"/>
  <c r="C222"/>
  <c r="B222"/>
  <c r="K221"/>
  <c r="J221"/>
  <c r="I221"/>
  <c r="H221"/>
  <c r="G221"/>
  <c r="F221"/>
  <c r="E221"/>
  <c r="D221"/>
  <c r="C221"/>
  <c r="B221"/>
  <c r="K220"/>
  <c r="J220"/>
  <c r="I220"/>
  <c r="H220"/>
  <c r="G220"/>
  <c r="F220"/>
  <c r="E220"/>
  <c r="D220"/>
  <c r="C220"/>
  <c r="B220"/>
  <c r="K219"/>
  <c r="J219"/>
  <c r="I219"/>
  <c r="H219"/>
  <c r="G219"/>
  <c r="F219"/>
  <c r="E219"/>
  <c r="D219"/>
  <c r="C219"/>
  <c r="B219"/>
  <c r="K218"/>
  <c r="J218"/>
  <c r="I218"/>
  <c r="H218"/>
  <c r="G218"/>
  <c r="F218"/>
  <c r="E218"/>
  <c r="D218"/>
  <c r="C218"/>
  <c r="B218"/>
  <c r="K217"/>
  <c r="J217"/>
  <c r="I217"/>
  <c r="H217"/>
  <c r="G217"/>
  <c r="F217"/>
  <c r="E217"/>
  <c r="D217"/>
  <c r="C217"/>
  <c r="B217"/>
  <c r="K216"/>
  <c r="J216"/>
  <c r="I216"/>
  <c r="H216"/>
  <c r="G216"/>
  <c r="F216"/>
  <c r="E216"/>
  <c r="D216"/>
  <c r="C216"/>
  <c r="B216"/>
  <c r="K215"/>
  <c r="J215"/>
  <c r="I215"/>
  <c r="H215"/>
  <c r="G215"/>
  <c r="F215"/>
  <c r="E215"/>
  <c r="D215"/>
  <c r="C215"/>
  <c r="B215"/>
  <c r="K214"/>
  <c r="J214"/>
  <c r="I214"/>
  <c r="H214"/>
  <c r="G214"/>
  <c r="F214"/>
  <c r="E214"/>
  <c r="D214"/>
  <c r="C214"/>
  <c r="B214"/>
  <c r="K213"/>
  <c r="J213"/>
  <c r="I213"/>
  <c r="H213"/>
  <c r="G213"/>
  <c r="F213"/>
  <c r="E213"/>
  <c r="D213"/>
  <c r="C213"/>
  <c r="B213"/>
  <c r="K212"/>
  <c r="J212"/>
  <c r="I212"/>
  <c r="H212"/>
  <c r="G212"/>
  <c r="F212"/>
  <c r="E212"/>
  <c r="D212"/>
  <c r="C212"/>
  <c r="B212"/>
  <c r="K211"/>
  <c r="J211"/>
  <c r="I211"/>
  <c r="H211"/>
  <c r="G211"/>
  <c r="F211"/>
  <c r="E211"/>
  <c r="D211"/>
  <c r="C211"/>
  <c r="B211"/>
  <c r="K210"/>
  <c r="J210"/>
  <c r="I210"/>
  <c r="H210"/>
  <c r="G210"/>
  <c r="F210"/>
  <c r="E210"/>
  <c r="D210"/>
  <c r="C210"/>
  <c r="B210"/>
  <c r="K209"/>
  <c r="J209"/>
  <c r="I209"/>
  <c r="H209"/>
  <c r="G209"/>
  <c r="F209"/>
  <c r="E209"/>
  <c r="D209"/>
  <c r="C209"/>
  <c r="B209"/>
  <c r="K208"/>
  <c r="J208"/>
  <c r="I208"/>
  <c r="H208"/>
  <c r="G208"/>
  <c r="F208"/>
  <c r="E208"/>
  <c r="D208"/>
  <c r="C208"/>
  <c r="B208"/>
  <c r="K207"/>
  <c r="J207"/>
  <c r="I207"/>
  <c r="H207"/>
  <c r="G207"/>
  <c r="F207"/>
  <c r="E207"/>
  <c r="D207"/>
  <c r="C207"/>
  <c r="B207"/>
  <c r="K206"/>
  <c r="J206"/>
  <c r="I206"/>
  <c r="H206"/>
  <c r="G206"/>
  <c r="F206"/>
  <c r="E206"/>
  <c r="D206"/>
  <c r="C206"/>
  <c r="B206"/>
  <c r="K205"/>
  <c r="J205"/>
  <c r="I205"/>
  <c r="H205"/>
  <c r="G205"/>
  <c r="F205"/>
  <c r="E205"/>
  <c r="D205"/>
  <c r="C205"/>
  <c r="B205"/>
  <c r="K204"/>
  <c r="J204"/>
  <c r="I204"/>
  <c r="H204"/>
  <c r="G204"/>
  <c r="F204"/>
  <c r="E204"/>
  <c r="D204"/>
  <c r="C204"/>
  <c r="B204"/>
  <c r="K203"/>
  <c r="J203"/>
  <c r="I203"/>
  <c r="H203"/>
  <c r="G203"/>
  <c r="F203"/>
  <c r="E203"/>
  <c r="D203"/>
  <c r="C203"/>
  <c r="B203"/>
  <c r="K202"/>
  <c r="J202"/>
  <c r="I202"/>
  <c r="H202"/>
  <c r="G202"/>
  <c r="F202"/>
  <c r="E202"/>
  <c r="D202"/>
  <c r="C202"/>
  <c r="B202"/>
  <c r="K201"/>
  <c r="J201"/>
  <c r="I201"/>
  <c r="H201"/>
  <c r="G201"/>
  <c r="F201"/>
  <c r="E201"/>
  <c r="D201"/>
  <c r="C201"/>
  <c r="B201"/>
  <c r="K200"/>
  <c r="J200"/>
  <c r="I200"/>
  <c r="H200"/>
  <c r="G200"/>
  <c r="F200"/>
  <c r="E200"/>
  <c r="D200"/>
  <c r="C200"/>
  <c r="B200"/>
  <c r="K199"/>
  <c r="J199"/>
  <c r="I199"/>
  <c r="H199"/>
  <c r="G199"/>
  <c r="F199"/>
  <c r="E199"/>
  <c r="D199"/>
  <c r="C199"/>
  <c r="B199"/>
  <c r="K198"/>
  <c r="J198"/>
  <c r="I198"/>
  <c r="H198"/>
  <c r="G198"/>
  <c r="F198"/>
  <c r="E198"/>
  <c r="D198"/>
  <c r="C198"/>
  <c r="B198"/>
  <c r="K197"/>
  <c r="J197"/>
  <c r="I197"/>
  <c r="H197"/>
  <c r="G197"/>
  <c r="F197"/>
  <c r="E197"/>
  <c r="D197"/>
  <c r="C197"/>
  <c r="B197"/>
  <c r="K196"/>
  <c r="J196"/>
  <c r="I196"/>
  <c r="H196"/>
  <c r="G196"/>
  <c r="F196"/>
  <c r="E196"/>
  <c r="D196"/>
  <c r="C196"/>
  <c r="B196"/>
  <c r="K195"/>
  <c r="J195"/>
  <c r="I195"/>
  <c r="H195"/>
  <c r="G195"/>
  <c r="F195"/>
  <c r="E195"/>
  <c r="D195"/>
  <c r="C195"/>
  <c r="B195"/>
  <c r="K194"/>
  <c r="J194"/>
  <c r="I194"/>
  <c r="H194"/>
  <c r="G194"/>
  <c r="F194"/>
  <c r="E194"/>
  <c r="D194"/>
  <c r="C194"/>
  <c r="B194"/>
  <c r="K193"/>
  <c r="J193"/>
  <c r="I193"/>
  <c r="H193"/>
  <c r="G193"/>
  <c r="F193"/>
  <c r="E193"/>
  <c r="D193"/>
  <c r="C193"/>
  <c r="B193"/>
  <c r="K192"/>
  <c r="J192"/>
  <c r="I192"/>
  <c r="H192"/>
  <c r="G192"/>
  <c r="F192"/>
  <c r="E192"/>
  <c r="D192"/>
  <c r="C192"/>
  <c r="B192"/>
  <c r="K191"/>
  <c r="J191"/>
  <c r="I191"/>
  <c r="H191"/>
  <c r="G191"/>
  <c r="F191"/>
  <c r="E191"/>
  <c r="D191"/>
  <c r="C191"/>
  <c r="B191"/>
  <c r="K190"/>
  <c r="J190"/>
  <c r="I190"/>
  <c r="H190"/>
  <c r="G190"/>
  <c r="F190"/>
  <c r="E190"/>
  <c r="D190"/>
  <c r="C190"/>
  <c r="B190"/>
  <c r="K189"/>
  <c r="J189"/>
  <c r="I189"/>
  <c r="H189"/>
  <c r="G189"/>
  <c r="F189"/>
  <c r="E189"/>
  <c r="D189"/>
  <c r="C189"/>
  <c r="B189"/>
  <c r="K188"/>
  <c r="J188"/>
  <c r="I188"/>
  <c r="H188"/>
  <c r="G188"/>
  <c r="F188"/>
  <c r="E188"/>
  <c r="D188"/>
  <c r="C188"/>
  <c r="B188"/>
  <c r="K187"/>
  <c r="J187"/>
  <c r="I187"/>
  <c r="H187"/>
  <c r="G187"/>
  <c r="F187"/>
  <c r="E187"/>
  <c r="D187"/>
  <c r="C187"/>
  <c r="B187"/>
  <c r="K186"/>
  <c r="J186"/>
  <c r="I186"/>
  <c r="H186"/>
  <c r="G186"/>
  <c r="F186"/>
  <c r="E186"/>
  <c r="D186"/>
  <c r="C186"/>
  <c r="B186"/>
  <c r="K185"/>
  <c r="J185"/>
  <c r="I185"/>
  <c r="H185"/>
  <c r="G185"/>
  <c r="F185"/>
  <c r="E185"/>
  <c r="D185"/>
  <c r="C185"/>
  <c r="B185"/>
  <c r="K184"/>
  <c r="J184"/>
  <c r="I184"/>
  <c r="H184"/>
  <c r="G184"/>
  <c r="F184"/>
  <c r="E184"/>
  <c r="D184"/>
  <c r="C184"/>
  <c r="B184"/>
  <c r="K183"/>
  <c r="J183"/>
  <c r="I183"/>
  <c r="H183"/>
  <c r="G183"/>
  <c r="F183"/>
  <c r="E183"/>
  <c r="D183"/>
  <c r="C183"/>
  <c r="B183"/>
  <c r="K182"/>
  <c r="J182"/>
  <c r="I182"/>
  <c r="H182"/>
  <c r="G182"/>
  <c r="F182"/>
  <c r="E182"/>
  <c r="D182"/>
  <c r="C182"/>
  <c r="B182"/>
  <c r="K181"/>
  <c r="J181"/>
  <c r="I181"/>
  <c r="H181"/>
  <c r="G181"/>
  <c r="F181"/>
  <c r="E181"/>
  <c r="D181"/>
  <c r="C181"/>
  <c r="B181"/>
  <c r="K180"/>
  <c r="J180"/>
  <c r="I180"/>
  <c r="H180"/>
  <c r="G180"/>
  <c r="F180"/>
  <c r="E180"/>
  <c r="D180"/>
  <c r="C180"/>
  <c r="B180"/>
  <c r="K179"/>
  <c r="J179"/>
  <c r="I179"/>
  <c r="H179"/>
  <c r="G179"/>
  <c r="F179"/>
  <c r="E179"/>
  <c r="D179"/>
  <c r="C179"/>
  <c r="B179"/>
  <c r="K178"/>
  <c r="J178"/>
  <c r="I178"/>
  <c r="H178"/>
  <c r="G178"/>
  <c r="F178"/>
  <c r="E178"/>
  <c r="D178"/>
  <c r="C178"/>
  <c r="B178"/>
  <c r="K177"/>
  <c r="J177"/>
  <c r="I177"/>
  <c r="H177"/>
  <c r="G177"/>
  <c r="F177"/>
  <c r="E177"/>
  <c r="D177"/>
  <c r="C177"/>
  <c r="B177"/>
  <c r="K176"/>
  <c r="J176"/>
  <c r="I176"/>
  <c r="H176"/>
  <c r="G176"/>
  <c r="F176"/>
  <c r="E176"/>
  <c r="D176"/>
  <c r="C176"/>
  <c r="B176"/>
  <c r="K175"/>
  <c r="J175"/>
  <c r="I175"/>
  <c r="H175"/>
  <c r="G175"/>
  <c r="F175"/>
  <c r="E175"/>
  <c r="D175"/>
  <c r="C175"/>
  <c r="B175"/>
  <c r="K174"/>
  <c r="J174"/>
  <c r="I174"/>
  <c r="H174"/>
  <c r="G174"/>
  <c r="F174"/>
  <c r="E174"/>
  <c r="D174"/>
  <c r="C174"/>
  <c r="B174"/>
  <c r="K173"/>
  <c r="J173"/>
  <c r="I173"/>
  <c r="H173"/>
  <c r="G173"/>
  <c r="F173"/>
  <c r="E173"/>
  <c r="D173"/>
  <c r="C173"/>
  <c r="B173"/>
  <c r="K172"/>
  <c r="J172"/>
  <c r="I172"/>
  <c r="H172"/>
  <c r="G172"/>
  <c r="F172"/>
  <c r="E172"/>
  <c r="D172"/>
  <c r="C172"/>
  <c r="B172"/>
  <c r="K171"/>
  <c r="J171"/>
  <c r="I171"/>
  <c r="H171"/>
  <c r="G171"/>
  <c r="F171"/>
  <c r="E171"/>
  <c r="D171"/>
  <c r="C171"/>
  <c r="B171"/>
  <c r="K170"/>
  <c r="J170"/>
  <c r="I170"/>
  <c r="H170"/>
  <c r="G170"/>
  <c r="F170"/>
  <c r="E170"/>
  <c r="D170"/>
  <c r="C170"/>
  <c r="B170"/>
  <c r="K169"/>
  <c r="J169"/>
  <c r="I169"/>
  <c r="H169"/>
  <c r="G169"/>
  <c r="F169"/>
  <c r="E169"/>
  <c r="D169"/>
  <c r="C169"/>
  <c r="B169"/>
  <c r="K168"/>
  <c r="J168"/>
  <c r="I168"/>
  <c r="H168"/>
  <c r="G168"/>
  <c r="F168"/>
  <c r="E168"/>
  <c r="D168"/>
  <c r="C168"/>
  <c r="B168"/>
  <c r="K167"/>
  <c r="J167"/>
  <c r="I167"/>
  <c r="H167"/>
  <c r="G167"/>
  <c r="F167"/>
  <c r="E167"/>
  <c r="D167"/>
  <c r="C167"/>
  <c r="B167"/>
  <c r="K166"/>
  <c r="J166"/>
  <c r="I166"/>
  <c r="H166"/>
  <c r="G166"/>
  <c r="F166"/>
  <c r="E166"/>
  <c r="D166"/>
  <c r="C166"/>
  <c r="B166"/>
  <c r="K165"/>
  <c r="J165"/>
  <c r="I165"/>
  <c r="H165"/>
  <c r="G165"/>
  <c r="F165"/>
  <c r="E165"/>
  <c r="D165"/>
  <c r="C165"/>
  <c r="B165"/>
  <c r="K164"/>
  <c r="J164"/>
  <c r="I164"/>
  <c r="H164"/>
  <c r="G164"/>
  <c r="F164"/>
  <c r="E164"/>
  <c r="D164"/>
  <c r="C164"/>
  <c r="B164"/>
  <c r="K163"/>
  <c r="J163"/>
  <c r="I163"/>
  <c r="H163"/>
  <c r="G163"/>
  <c r="F163"/>
  <c r="E163"/>
  <c r="D163"/>
  <c r="C163"/>
  <c r="B163"/>
  <c r="K162"/>
  <c r="J162"/>
  <c r="I162"/>
  <c r="H162"/>
  <c r="G162"/>
  <c r="F162"/>
  <c r="E162"/>
  <c r="D162"/>
  <c r="C162"/>
  <c r="B162"/>
  <c r="K161"/>
  <c r="J161"/>
  <c r="I161"/>
  <c r="H161"/>
  <c r="G161"/>
  <c r="F161"/>
  <c r="E161"/>
  <c r="D161"/>
  <c r="C161"/>
  <c r="B161"/>
  <c r="K160"/>
  <c r="J160"/>
  <c r="I160"/>
  <c r="H160"/>
  <c r="G160"/>
  <c r="F160"/>
  <c r="E160"/>
  <c r="D160"/>
  <c r="C160"/>
  <c r="B160"/>
  <c r="K159"/>
  <c r="J159"/>
  <c r="I159"/>
  <c r="H159"/>
  <c r="G159"/>
  <c r="F159"/>
  <c r="E159"/>
  <c r="D159"/>
  <c r="C159"/>
  <c r="B159"/>
  <c r="K158"/>
  <c r="J158"/>
  <c r="I158"/>
  <c r="H158"/>
  <c r="G158"/>
  <c r="F158"/>
  <c r="E158"/>
  <c r="D158"/>
  <c r="C158"/>
  <c r="B158"/>
  <c r="K157"/>
  <c r="J157"/>
  <c r="I157"/>
  <c r="H157"/>
  <c r="G157"/>
  <c r="F157"/>
  <c r="E157"/>
  <c r="D157"/>
  <c r="C157"/>
  <c r="B157"/>
  <c r="K156"/>
  <c r="J156"/>
  <c r="I156"/>
  <c r="H156"/>
  <c r="G156"/>
  <c r="F156"/>
  <c r="E156"/>
  <c r="D156"/>
  <c r="C156"/>
  <c r="B156"/>
  <c r="K155"/>
  <c r="J155"/>
  <c r="I155"/>
  <c r="H155"/>
  <c r="G155"/>
  <c r="F155"/>
  <c r="E155"/>
  <c r="D155"/>
  <c r="C155"/>
  <c r="B155"/>
  <c r="K154"/>
  <c r="J154"/>
  <c r="I154"/>
  <c r="H154"/>
  <c r="G154"/>
  <c r="F154"/>
  <c r="E154"/>
  <c r="D154"/>
  <c r="C154"/>
  <c r="B154"/>
  <c r="K153"/>
  <c r="J153"/>
  <c r="I153"/>
  <c r="H153"/>
  <c r="G153"/>
  <c r="F153"/>
  <c r="E153"/>
  <c r="D153"/>
  <c r="C153"/>
  <c r="B153"/>
  <c r="K152"/>
  <c r="J152"/>
  <c r="I152"/>
  <c r="H152"/>
  <c r="G152"/>
  <c r="F152"/>
  <c r="E152"/>
  <c r="D152"/>
  <c r="C152"/>
  <c r="B152"/>
  <c r="K151"/>
  <c r="J151"/>
  <c r="I151"/>
  <c r="H151"/>
  <c r="G151"/>
  <c r="F151"/>
  <c r="E151"/>
  <c r="D151"/>
  <c r="C151"/>
  <c r="B151"/>
  <c r="K150"/>
  <c r="J150"/>
  <c r="I150"/>
  <c r="H150"/>
  <c r="G150"/>
  <c r="F150"/>
  <c r="E150"/>
  <c r="D150"/>
  <c r="C150"/>
  <c r="B150"/>
  <c r="K149"/>
  <c r="J149"/>
  <c r="I149"/>
  <c r="H149"/>
  <c r="G149"/>
  <c r="F149"/>
  <c r="E149"/>
  <c r="D149"/>
  <c r="C149"/>
  <c r="B149"/>
  <c r="K148"/>
  <c r="J148"/>
  <c r="I148"/>
  <c r="H148"/>
  <c r="G148"/>
  <c r="F148"/>
  <c r="E148"/>
  <c r="D148"/>
  <c r="C148"/>
  <c r="B148"/>
  <c r="K147"/>
  <c r="J147"/>
  <c r="I147"/>
  <c r="H147"/>
  <c r="G147"/>
  <c r="F147"/>
  <c r="E147"/>
  <c r="D147"/>
  <c r="C147"/>
  <c r="B147"/>
  <c r="K146"/>
  <c r="J146"/>
  <c r="I146"/>
  <c r="H146"/>
  <c r="G146"/>
  <c r="F146"/>
  <c r="E146"/>
  <c r="D146"/>
  <c r="C146"/>
  <c r="B146"/>
  <c r="K145"/>
  <c r="J145"/>
  <c r="I145"/>
  <c r="H145"/>
  <c r="G145"/>
  <c r="F145"/>
  <c r="E145"/>
  <c r="D145"/>
  <c r="C145"/>
  <c r="B145"/>
  <c r="K144"/>
  <c r="J144"/>
  <c r="I144"/>
  <c r="H144"/>
  <c r="G144"/>
  <c r="F144"/>
  <c r="E144"/>
  <c r="D144"/>
  <c r="C144"/>
  <c r="B144"/>
  <c r="K143"/>
  <c r="J143"/>
  <c r="I143"/>
  <c r="H143"/>
  <c r="G143"/>
  <c r="F143"/>
  <c r="E143"/>
  <c r="D143"/>
  <c r="C143"/>
  <c r="B143"/>
  <c r="K142"/>
  <c r="J142"/>
  <c r="I142"/>
  <c r="H142"/>
  <c r="G142"/>
  <c r="F142"/>
  <c r="E142"/>
  <c r="D142"/>
  <c r="C142"/>
  <c r="B142"/>
  <c r="K141"/>
  <c r="J141"/>
  <c r="I141"/>
  <c r="H141"/>
  <c r="G141"/>
  <c r="F141"/>
  <c r="E141"/>
  <c r="D141"/>
  <c r="C141"/>
  <c r="B141"/>
  <c r="K140"/>
  <c r="J140"/>
  <c r="I140"/>
  <c r="H140"/>
  <c r="G140"/>
  <c r="F140"/>
  <c r="E140"/>
  <c r="D140"/>
  <c r="C140"/>
  <c r="B140"/>
  <c r="K139"/>
  <c r="J139"/>
  <c r="I139"/>
  <c r="H139"/>
  <c r="G139"/>
  <c r="F139"/>
  <c r="E139"/>
  <c r="D139"/>
  <c r="C139"/>
  <c r="B139"/>
  <c r="K138"/>
  <c r="J138"/>
  <c r="I138"/>
  <c r="H138"/>
  <c r="G138"/>
  <c r="F138"/>
  <c r="E138"/>
  <c r="D138"/>
  <c r="C138"/>
  <c r="B138"/>
  <c r="K137"/>
  <c r="J137"/>
  <c r="I137"/>
  <c r="H137"/>
  <c r="G137"/>
  <c r="F137"/>
  <c r="E137"/>
  <c r="D137"/>
  <c r="C137"/>
  <c r="B137"/>
  <c r="K136"/>
  <c r="J136"/>
  <c r="I136"/>
  <c r="H136"/>
  <c r="G136"/>
  <c r="F136"/>
  <c r="E136"/>
  <c r="D136"/>
  <c r="C136"/>
  <c r="B136"/>
  <c r="K135"/>
  <c r="J135"/>
  <c r="I135"/>
  <c r="H135"/>
  <c r="G135"/>
  <c r="F135"/>
  <c r="E135"/>
  <c r="D135"/>
  <c r="C135"/>
  <c r="B135"/>
  <c r="K134"/>
  <c r="J134"/>
  <c r="I134"/>
  <c r="H134"/>
  <c r="G134"/>
  <c r="F134"/>
  <c r="E134"/>
  <c r="D134"/>
  <c r="C134"/>
  <c r="B134"/>
  <c r="K133"/>
  <c r="J133"/>
  <c r="I133"/>
  <c r="H133"/>
  <c r="G133"/>
  <c r="F133"/>
  <c r="E133"/>
  <c r="D133"/>
  <c r="C133"/>
  <c r="B133"/>
  <c r="K132"/>
  <c r="J132"/>
  <c r="I132"/>
  <c r="H132"/>
  <c r="G132"/>
  <c r="F132"/>
  <c r="E132"/>
  <c r="D132"/>
  <c r="C132"/>
  <c r="B132"/>
  <c r="K131"/>
  <c r="J131"/>
  <c r="I131"/>
  <c r="H131"/>
  <c r="G131"/>
  <c r="F131"/>
  <c r="E131"/>
  <c r="D131"/>
  <c r="C131"/>
  <c r="B131"/>
  <c r="K130"/>
  <c r="J130"/>
  <c r="I130"/>
  <c r="H130"/>
  <c r="G130"/>
  <c r="F130"/>
  <c r="E130"/>
  <c r="D130"/>
  <c r="C130"/>
  <c r="B130"/>
  <c r="K129"/>
  <c r="J129"/>
  <c r="I129"/>
  <c r="H129"/>
  <c r="G129"/>
  <c r="F129"/>
  <c r="E129"/>
  <c r="D129"/>
  <c r="C129"/>
  <c r="B129"/>
  <c r="K128"/>
  <c r="J128"/>
  <c r="I128"/>
  <c r="H128"/>
  <c r="G128"/>
  <c r="F128"/>
  <c r="E128"/>
  <c r="D128"/>
  <c r="C128"/>
  <c r="B128"/>
  <c r="K127"/>
  <c r="J127"/>
  <c r="I127"/>
  <c r="H127"/>
  <c r="G127"/>
  <c r="F127"/>
  <c r="E127"/>
  <c r="D127"/>
  <c r="C127"/>
  <c r="B127"/>
  <c r="K126"/>
  <c r="J126"/>
  <c r="I126"/>
  <c r="H126"/>
  <c r="G126"/>
  <c r="F126"/>
  <c r="E126"/>
  <c r="D126"/>
  <c r="C126"/>
  <c r="B126"/>
  <c r="K125"/>
  <c r="J125"/>
  <c r="I125"/>
  <c r="H125"/>
  <c r="G125"/>
  <c r="F125"/>
  <c r="E125"/>
  <c r="D125"/>
  <c r="C125"/>
  <c r="B125"/>
  <c r="K124"/>
  <c r="J124"/>
  <c r="I124"/>
  <c r="H124"/>
  <c r="G124"/>
  <c r="F124"/>
  <c r="E124"/>
  <c r="D124"/>
  <c r="C124"/>
  <c r="B124"/>
  <c r="K123"/>
  <c r="J123"/>
  <c r="I123"/>
  <c r="H123"/>
  <c r="G123"/>
  <c r="F123"/>
  <c r="E123"/>
  <c r="D123"/>
  <c r="C123"/>
  <c r="B123"/>
  <c r="K122"/>
  <c r="J122"/>
  <c r="I122"/>
  <c r="H122"/>
  <c r="G122"/>
  <c r="F122"/>
  <c r="E122"/>
  <c r="D122"/>
  <c r="C122"/>
  <c r="B122"/>
  <c r="K121"/>
  <c r="J121"/>
  <c r="I121"/>
  <c r="H121"/>
  <c r="G121"/>
  <c r="F121"/>
  <c r="E121"/>
  <c r="D121"/>
  <c r="C121"/>
  <c r="B121"/>
  <c r="K120"/>
  <c r="J120"/>
  <c r="I120"/>
  <c r="H120"/>
  <c r="G120"/>
  <c r="F120"/>
  <c r="E120"/>
  <c r="D120"/>
  <c r="C120"/>
  <c r="B120"/>
  <c r="K119"/>
  <c r="J119"/>
  <c r="I119"/>
  <c r="H119"/>
  <c r="G119"/>
  <c r="F119"/>
  <c r="E119"/>
  <c r="D119"/>
  <c r="C119"/>
  <c r="B119"/>
  <c r="K118"/>
  <c r="J118"/>
  <c r="I118"/>
  <c r="H118"/>
  <c r="G118"/>
  <c r="F118"/>
  <c r="E118"/>
  <c r="D118"/>
  <c r="C118"/>
  <c r="B118"/>
  <c r="K117"/>
  <c r="J117"/>
  <c r="I117"/>
  <c r="H117"/>
  <c r="G117"/>
  <c r="F117"/>
  <c r="E117"/>
  <c r="D117"/>
  <c r="C117"/>
  <c r="B117"/>
  <c r="K116"/>
  <c r="J116"/>
  <c r="I116"/>
  <c r="H116"/>
  <c r="G116"/>
  <c r="F116"/>
  <c r="E116"/>
  <c r="D116"/>
  <c r="C116"/>
  <c r="B116"/>
  <c r="K115"/>
  <c r="J115"/>
  <c r="I115"/>
  <c r="H115"/>
  <c r="G115"/>
  <c r="F115"/>
  <c r="E115"/>
  <c r="D115"/>
  <c r="C115"/>
  <c r="B115"/>
  <c r="K114"/>
  <c r="J114"/>
  <c r="I114"/>
  <c r="H114"/>
  <c r="G114"/>
  <c r="F114"/>
  <c r="E114"/>
  <c r="D114"/>
  <c r="C114"/>
  <c r="B114"/>
  <c r="K113"/>
  <c r="J113"/>
  <c r="I113"/>
  <c r="H113"/>
  <c r="G113"/>
  <c r="F113"/>
  <c r="E113"/>
  <c r="D113"/>
  <c r="C113"/>
  <c r="B113"/>
  <c r="K112"/>
  <c r="J112"/>
  <c r="I112"/>
  <c r="H112"/>
  <c r="G112"/>
  <c r="F112"/>
  <c r="E112"/>
  <c r="D112"/>
  <c r="C112"/>
  <c r="B112"/>
  <c r="K111"/>
  <c r="J111"/>
  <c r="I111"/>
  <c r="H111"/>
  <c r="G111"/>
  <c r="F111"/>
  <c r="E111"/>
  <c r="D111"/>
  <c r="C111"/>
  <c r="B111"/>
  <c r="K110"/>
  <c r="J110"/>
  <c r="I110"/>
  <c r="H110"/>
  <c r="G110"/>
  <c r="F110"/>
  <c r="E110"/>
  <c r="D110"/>
  <c r="C110"/>
  <c r="B110"/>
  <c r="K109"/>
  <c r="J109"/>
  <c r="I109"/>
  <c r="H109"/>
  <c r="G109"/>
  <c r="F109"/>
  <c r="E109"/>
  <c r="D109"/>
  <c r="C109"/>
  <c r="B109"/>
  <c r="K108"/>
  <c r="J108"/>
  <c r="I108"/>
  <c r="H108"/>
  <c r="G108"/>
  <c r="F108"/>
  <c r="E108"/>
  <c r="D108"/>
  <c r="C108"/>
  <c r="B108"/>
  <c r="K107"/>
  <c r="J107"/>
  <c r="I107"/>
  <c r="H107"/>
  <c r="G107"/>
  <c r="F107"/>
  <c r="E107"/>
  <c r="D107"/>
  <c r="C107"/>
  <c r="B107"/>
  <c r="K106"/>
  <c r="J106"/>
  <c r="I106"/>
  <c r="H106"/>
  <c r="G106"/>
  <c r="F106"/>
  <c r="E106"/>
  <c r="D106"/>
  <c r="C106"/>
  <c r="B106"/>
  <c r="K105"/>
  <c r="J105"/>
  <c r="I105"/>
  <c r="H105"/>
  <c r="G105"/>
  <c r="F105"/>
  <c r="E105"/>
  <c r="D105"/>
  <c r="C105"/>
  <c r="B105"/>
  <c r="K104"/>
  <c r="J104"/>
  <c r="I104"/>
  <c r="H104"/>
  <c r="G104"/>
  <c r="F104"/>
  <c r="E104"/>
  <c r="D104"/>
  <c r="C104"/>
  <c r="B104"/>
  <c r="K103"/>
  <c r="J103"/>
  <c r="I103"/>
  <c r="H103"/>
  <c r="G103"/>
  <c r="F103"/>
  <c r="E103"/>
  <c r="D103"/>
  <c r="C103"/>
  <c r="B103"/>
  <c r="K102"/>
  <c r="J102"/>
  <c r="I102"/>
  <c r="H102"/>
  <c r="G102"/>
  <c r="F102"/>
  <c r="E102"/>
  <c r="D102"/>
  <c r="C102"/>
  <c r="B102"/>
  <c r="K101"/>
  <c r="J101"/>
  <c r="I101"/>
  <c r="H101"/>
  <c r="G101"/>
  <c r="F101"/>
  <c r="E101"/>
  <c r="D101"/>
  <c r="C101"/>
  <c r="B101"/>
  <c r="K100"/>
  <c r="J100"/>
  <c r="I100"/>
  <c r="H100"/>
  <c r="G100"/>
  <c r="F100"/>
  <c r="E100"/>
  <c r="D100"/>
  <c r="C100"/>
  <c r="B100"/>
  <c r="K99"/>
  <c r="J99"/>
  <c r="I99"/>
  <c r="H99"/>
  <c r="G99"/>
  <c r="F99"/>
  <c r="E99"/>
  <c r="D99"/>
  <c r="C99"/>
  <c r="B99"/>
  <c r="K98"/>
  <c r="J98"/>
  <c r="I98"/>
  <c r="H98"/>
  <c r="G98"/>
  <c r="F98"/>
  <c r="E98"/>
  <c r="D98"/>
  <c r="C98"/>
  <c r="B98"/>
  <c r="K97"/>
  <c r="J97"/>
  <c r="I97"/>
  <c r="H97"/>
  <c r="G97"/>
  <c r="F97"/>
  <c r="E97"/>
  <c r="D97"/>
  <c r="C97"/>
  <c r="B97"/>
  <c r="K96"/>
  <c r="J96"/>
  <c r="I96"/>
  <c r="H96"/>
  <c r="G96"/>
  <c r="F96"/>
  <c r="E96"/>
  <c r="D96"/>
  <c r="C96"/>
  <c r="B96"/>
  <c r="K95"/>
  <c r="J95"/>
  <c r="I95"/>
  <c r="H95"/>
  <c r="G95"/>
  <c r="F95"/>
  <c r="E95"/>
  <c r="D95"/>
  <c r="C95"/>
  <c r="B95"/>
  <c r="K94"/>
  <c r="J94"/>
  <c r="I94"/>
  <c r="H94"/>
  <c r="G94"/>
  <c r="F94"/>
  <c r="E94"/>
  <c r="D94"/>
  <c r="C94"/>
  <c r="B94"/>
  <c r="K93"/>
  <c r="J93"/>
  <c r="I93"/>
  <c r="H93"/>
  <c r="G93"/>
  <c r="F93"/>
  <c r="E93"/>
  <c r="D93"/>
  <c r="C93"/>
  <c r="B93"/>
  <c r="K92"/>
  <c r="J92"/>
  <c r="I92"/>
  <c r="H92"/>
  <c r="G92"/>
  <c r="F92"/>
  <c r="E92"/>
  <c r="D92"/>
  <c r="C92"/>
  <c r="B92"/>
  <c r="K91"/>
  <c r="J91"/>
  <c r="I91"/>
  <c r="H91"/>
  <c r="G91"/>
  <c r="F91"/>
  <c r="E91"/>
  <c r="D91"/>
  <c r="C91"/>
  <c r="B91"/>
  <c r="K90"/>
  <c r="J90"/>
  <c r="I90"/>
  <c r="H90"/>
  <c r="G90"/>
  <c r="F90"/>
  <c r="E90"/>
  <c r="D90"/>
  <c r="C90"/>
  <c r="B90"/>
  <c r="K89"/>
  <c r="J89"/>
  <c r="I89"/>
  <c r="H89"/>
  <c r="G89"/>
  <c r="F89"/>
  <c r="E89"/>
  <c r="D89"/>
  <c r="C89"/>
  <c r="B89"/>
  <c r="K88"/>
  <c r="J88"/>
  <c r="I88"/>
  <c r="H88"/>
  <c r="G88"/>
  <c r="F88"/>
  <c r="E88"/>
  <c r="D88"/>
  <c r="C88"/>
  <c r="B88"/>
  <c r="K87"/>
  <c r="J87"/>
  <c r="I87"/>
  <c r="H87"/>
  <c r="G87"/>
  <c r="F87"/>
  <c r="E87"/>
  <c r="D87"/>
  <c r="C87"/>
  <c r="B87"/>
  <c r="K86"/>
  <c r="J86"/>
  <c r="I86"/>
  <c r="H86"/>
  <c r="G86"/>
  <c r="F86"/>
  <c r="E86"/>
  <c r="D86"/>
  <c r="C86"/>
  <c r="B86"/>
  <c r="K85"/>
  <c r="J85"/>
  <c r="I85"/>
  <c r="H85"/>
  <c r="G85"/>
  <c r="F85"/>
  <c r="E85"/>
  <c r="D85"/>
  <c r="C85"/>
  <c r="B85"/>
  <c r="K84"/>
  <c r="J84"/>
  <c r="I84"/>
  <c r="H84"/>
  <c r="G84"/>
  <c r="F84"/>
  <c r="E84"/>
  <c r="D84"/>
  <c r="C84"/>
  <c r="B84"/>
  <c r="K83"/>
  <c r="J83"/>
  <c r="I83"/>
  <c r="H83"/>
  <c r="G83"/>
  <c r="F83"/>
  <c r="E83"/>
  <c r="D83"/>
  <c r="C83"/>
  <c r="B83"/>
  <c r="K82"/>
  <c r="J82"/>
  <c r="I82"/>
  <c r="H82"/>
  <c r="G82"/>
  <c r="F82"/>
  <c r="E82"/>
  <c r="D82"/>
  <c r="C82"/>
  <c r="B82"/>
  <c r="K81"/>
  <c r="J81"/>
  <c r="I81"/>
  <c r="H81"/>
  <c r="G81"/>
  <c r="F81"/>
  <c r="E81"/>
  <c r="D81"/>
  <c r="C81"/>
  <c r="B81"/>
  <c r="K80"/>
  <c r="J80"/>
  <c r="I80"/>
  <c r="H80"/>
  <c r="G80"/>
  <c r="F80"/>
  <c r="E80"/>
  <c r="D80"/>
  <c r="C80"/>
  <c r="B80"/>
  <c r="K79"/>
  <c r="J79"/>
  <c r="I79"/>
  <c r="H79"/>
  <c r="G79"/>
  <c r="F79"/>
  <c r="E79"/>
  <c r="D79"/>
  <c r="C79"/>
  <c r="B79"/>
  <c r="K78"/>
  <c r="J78"/>
  <c r="I78"/>
  <c r="H78"/>
  <c r="G78"/>
  <c r="F78"/>
  <c r="E78"/>
  <c r="D78"/>
  <c r="C78"/>
  <c r="B78"/>
  <c r="K77"/>
  <c r="J77"/>
  <c r="I77"/>
  <c r="H77"/>
  <c r="G77"/>
  <c r="F77"/>
  <c r="E77"/>
  <c r="D77"/>
  <c r="C77"/>
  <c r="B77"/>
  <c r="K76"/>
  <c r="J76"/>
  <c r="I76"/>
  <c r="H76"/>
  <c r="G76"/>
  <c r="F76"/>
  <c r="E76"/>
  <c r="D76"/>
  <c r="C76"/>
  <c r="B76"/>
  <c r="K75"/>
  <c r="J75"/>
  <c r="I75"/>
  <c r="H75"/>
  <c r="G75"/>
  <c r="F75"/>
  <c r="E75"/>
  <c r="D75"/>
  <c r="C75"/>
  <c r="B75"/>
  <c r="K74"/>
  <c r="J74"/>
  <c r="I74"/>
  <c r="H74"/>
  <c r="G74"/>
  <c r="F74"/>
  <c r="E74"/>
  <c r="D74"/>
  <c r="C74"/>
  <c r="B74"/>
  <c r="K73"/>
  <c r="J73"/>
  <c r="I73"/>
  <c r="H73"/>
  <c r="G73"/>
  <c r="F73"/>
  <c r="E73"/>
  <c r="D73"/>
  <c r="C73"/>
  <c r="B73"/>
  <c r="K72"/>
  <c r="J72"/>
  <c r="I72"/>
  <c r="H72"/>
  <c r="G72"/>
  <c r="F72"/>
  <c r="E72"/>
  <c r="D72"/>
  <c r="C72"/>
  <c r="B72"/>
  <c r="K71"/>
  <c r="J71"/>
  <c r="I71"/>
  <c r="H71"/>
  <c r="G71"/>
  <c r="F71"/>
  <c r="E71"/>
  <c r="D71"/>
  <c r="C71"/>
  <c r="B71"/>
  <c r="K70"/>
  <c r="J70"/>
  <c r="I70"/>
  <c r="H70"/>
  <c r="G70"/>
  <c r="F70"/>
  <c r="E70"/>
  <c r="D70"/>
  <c r="C70"/>
  <c r="B70"/>
  <c r="K69"/>
  <c r="J69"/>
  <c r="I69"/>
  <c r="H69"/>
  <c r="G69"/>
  <c r="F69"/>
  <c r="E69"/>
  <c r="D69"/>
  <c r="C69"/>
  <c r="B69"/>
  <c r="K68"/>
  <c r="J68"/>
  <c r="I68"/>
  <c r="H68"/>
  <c r="G68"/>
  <c r="F68"/>
  <c r="E68"/>
  <c r="D68"/>
  <c r="C68"/>
  <c r="B68"/>
  <c r="K67"/>
  <c r="J67"/>
  <c r="I67"/>
  <c r="H67"/>
  <c r="G67"/>
  <c r="F67"/>
  <c r="E67"/>
  <c r="D67"/>
  <c r="C67"/>
  <c r="B67"/>
  <c r="K66"/>
  <c r="J66"/>
  <c r="I66"/>
  <c r="H66"/>
  <c r="G66"/>
  <c r="F66"/>
  <c r="E66"/>
  <c r="D66"/>
  <c r="C66"/>
  <c r="B66"/>
  <c r="K65"/>
  <c r="J65"/>
  <c r="I65"/>
  <c r="H65"/>
  <c r="G65"/>
  <c r="F65"/>
  <c r="E65"/>
  <c r="D65"/>
  <c r="C65"/>
  <c r="B65"/>
  <c r="K64"/>
  <c r="J64"/>
  <c r="I64"/>
  <c r="H64"/>
  <c r="G64"/>
  <c r="F64"/>
  <c r="E64"/>
  <c r="D64"/>
  <c r="C64"/>
  <c r="B64"/>
  <c r="K63"/>
  <c r="J63"/>
  <c r="I63"/>
  <c r="H63"/>
  <c r="G63"/>
  <c r="F63"/>
  <c r="E63"/>
  <c r="D63"/>
  <c r="C63"/>
  <c r="B63"/>
  <c r="K62"/>
  <c r="J62"/>
  <c r="I62"/>
  <c r="H62"/>
  <c r="G62"/>
  <c r="F62"/>
  <c r="E62"/>
  <c r="D62"/>
  <c r="C62"/>
  <c r="B62"/>
  <c r="K61"/>
  <c r="J61"/>
  <c r="I61"/>
  <c r="H61"/>
  <c r="G61"/>
  <c r="F61"/>
  <c r="E61"/>
  <c r="D61"/>
  <c r="C61"/>
  <c r="B61"/>
  <c r="K60"/>
  <c r="J60"/>
  <c r="I60"/>
  <c r="H60"/>
  <c r="G60"/>
  <c r="F60"/>
  <c r="E60"/>
  <c r="D60"/>
  <c r="C60"/>
  <c r="B60"/>
  <c r="K59"/>
  <c r="J59"/>
  <c r="I59"/>
  <c r="H59"/>
  <c r="G59"/>
  <c r="F59"/>
  <c r="E59"/>
  <c r="D59"/>
  <c r="C59"/>
  <c r="B59"/>
  <c r="K58"/>
  <c r="J58"/>
  <c r="I58"/>
  <c r="H58"/>
  <c r="G58"/>
  <c r="F58"/>
  <c r="E58"/>
  <c r="D58"/>
  <c r="C58"/>
  <c r="B58"/>
  <c r="K57"/>
  <c r="J57"/>
  <c r="I57"/>
  <c r="H57"/>
  <c r="G57"/>
  <c r="F57"/>
  <c r="E57"/>
  <c r="D57"/>
  <c r="C57"/>
  <c r="B57"/>
  <c r="K56"/>
  <c r="J56"/>
  <c r="I56"/>
  <c r="H56"/>
  <c r="G56"/>
  <c r="F56"/>
  <c r="E56"/>
  <c r="D56"/>
  <c r="C56"/>
  <c r="B56"/>
  <c r="K55"/>
  <c r="J55"/>
  <c r="I55"/>
  <c r="H55"/>
  <c r="G55"/>
  <c r="F55"/>
  <c r="E55"/>
  <c r="D55"/>
  <c r="C55"/>
  <c r="B55"/>
  <c r="K54"/>
  <c r="J54"/>
  <c r="I54"/>
  <c r="H54"/>
  <c r="G54"/>
  <c r="F54"/>
  <c r="E54"/>
  <c r="D54"/>
  <c r="C54"/>
  <c r="B54"/>
  <c r="K53"/>
  <c r="J53"/>
  <c r="I53"/>
  <c r="H53"/>
  <c r="G53"/>
  <c r="F53"/>
  <c r="E53"/>
  <c r="D53"/>
  <c r="C53"/>
  <c r="B53"/>
  <c r="K52"/>
  <c r="J52"/>
  <c r="I52"/>
  <c r="H52"/>
  <c r="G52"/>
  <c r="F52"/>
  <c r="E52"/>
  <c r="D52"/>
  <c r="C52"/>
  <c r="B52"/>
  <c r="K51"/>
  <c r="J51"/>
  <c r="I51"/>
  <c r="H51"/>
  <c r="G51"/>
  <c r="F51"/>
  <c r="E51"/>
  <c r="D51"/>
  <c r="C51"/>
  <c r="B51"/>
  <c r="K50"/>
  <c r="J50"/>
  <c r="I50"/>
  <c r="H50"/>
  <c r="G50"/>
  <c r="F50"/>
  <c r="E50"/>
  <c r="D50"/>
  <c r="C50"/>
  <c r="B50"/>
  <c r="K49"/>
  <c r="J49"/>
  <c r="I49"/>
  <c r="H49"/>
  <c r="G49"/>
  <c r="F49"/>
  <c r="E49"/>
  <c r="D49"/>
  <c r="C49"/>
  <c r="B49"/>
  <c r="K48"/>
  <c r="J48"/>
  <c r="I48"/>
  <c r="H48"/>
  <c r="G48"/>
  <c r="F48"/>
  <c r="E48"/>
  <c r="D48"/>
  <c r="C48"/>
  <c r="B48"/>
  <c r="K47"/>
  <c r="J47"/>
  <c r="I47"/>
  <c r="H47"/>
  <c r="G47"/>
  <c r="F47"/>
  <c r="E47"/>
  <c r="D47"/>
  <c r="C47"/>
  <c r="B47"/>
  <c r="K46"/>
  <c r="J46"/>
  <c r="I46"/>
  <c r="H46"/>
  <c r="G46"/>
  <c r="F46"/>
  <c r="E46"/>
  <c r="D46"/>
  <c r="C46"/>
  <c r="B46"/>
  <c r="K45"/>
  <c r="J45"/>
  <c r="I45"/>
  <c r="H45"/>
  <c r="G45"/>
  <c r="F45"/>
  <c r="E45"/>
  <c r="D45"/>
  <c r="C45"/>
  <c r="B45"/>
  <c r="K44"/>
  <c r="J44"/>
  <c r="I44"/>
  <c r="H44"/>
  <c r="G44"/>
  <c r="F44"/>
  <c r="E44"/>
  <c r="D44"/>
  <c r="C44"/>
  <c r="B44"/>
  <c r="K43"/>
  <c r="J43"/>
  <c r="I43"/>
  <c r="H43"/>
  <c r="G43"/>
  <c r="F43"/>
  <c r="E43"/>
  <c r="D43"/>
  <c r="C43"/>
  <c r="B43"/>
  <c r="K42"/>
  <c r="J42"/>
  <c r="I42"/>
  <c r="H42"/>
  <c r="G42"/>
  <c r="F42"/>
  <c r="E42"/>
  <c r="D42"/>
  <c r="C42"/>
  <c r="B42"/>
  <c r="K41"/>
  <c r="J41"/>
  <c r="I41"/>
  <c r="H41"/>
  <c r="G41"/>
  <c r="F41"/>
  <c r="E41"/>
  <c r="D41"/>
  <c r="C41"/>
  <c r="B41"/>
  <c r="K40"/>
  <c r="J40"/>
  <c r="I40"/>
  <c r="H40"/>
  <c r="G40"/>
  <c r="F40"/>
  <c r="E40"/>
  <c r="D40"/>
  <c r="C40"/>
  <c r="B40"/>
  <c r="K39"/>
  <c r="J39"/>
  <c r="I39"/>
  <c r="H39"/>
  <c r="G39"/>
  <c r="F39"/>
  <c r="E39"/>
  <c r="D39"/>
  <c r="C39"/>
  <c r="B39"/>
  <c r="K38"/>
  <c r="J38"/>
  <c r="I38"/>
  <c r="H38"/>
  <c r="G38"/>
  <c r="F38"/>
  <c r="E38"/>
  <c r="D38"/>
  <c r="C38"/>
  <c r="B38"/>
  <c r="K37"/>
  <c r="J37"/>
  <c r="I37"/>
  <c r="H37"/>
  <c r="G37"/>
  <c r="F37"/>
  <c r="E37"/>
  <c r="D37"/>
  <c r="C37"/>
  <c r="B37"/>
  <c r="K36"/>
  <c r="J36"/>
  <c r="I36"/>
  <c r="H36"/>
  <c r="G36"/>
  <c r="F36"/>
  <c r="E36"/>
  <c r="D36"/>
  <c r="C36"/>
  <c r="B36"/>
  <c r="K35"/>
  <c r="J35"/>
  <c r="I35"/>
  <c r="H35"/>
  <c r="G35"/>
  <c r="F35"/>
  <c r="E35"/>
  <c r="D35"/>
  <c r="C35"/>
  <c r="B35"/>
  <c r="K34"/>
  <c r="J34"/>
  <c r="I34"/>
  <c r="H34"/>
  <c r="G34"/>
  <c r="F34"/>
  <c r="E34"/>
  <c r="D34"/>
  <c r="C34"/>
  <c r="B34"/>
  <c r="K33"/>
  <c r="J33"/>
  <c r="I33"/>
  <c r="H33"/>
  <c r="G33"/>
  <c r="F33"/>
  <c r="E33"/>
  <c r="D33"/>
  <c r="C33"/>
  <c r="B33"/>
  <c r="K32"/>
  <c r="J32"/>
  <c r="I32"/>
  <c r="H32"/>
  <c r="G32"/>
  <c r="F32"/>
  <c r="E32"/>
  <c r="D32"/>
  <c r="C32"/>
  <c r="B32"/>
  <c r="L31"/>
  <c r="K31"/>
  <c r="J31"/>
  <c r="I31"/>
  <c r="H31"/>
  <c r="G31"/>
  <c r="F31"/>
  <c r="E31"/>
  <c r="D31"/>
  <c r="C31"/>
  <c r="B31"/>
  <c r="L30"/>
  <c r="K30"/>
  <c r="J30"/>
  <c r="I30"/>
  <c r="H30"/>
  <c r="G30"/>
  <c r="F30"/>
  <c r="E30"/>
  <c r="D30"/>
  <c r="C30"/>
  <c r="B30"/>
  <c r="L29"/>
  <c r="K29"/>
  <c r="J29"/>
  <c r="I29"/>
  <c r="H29"/>
  <c r="G29"/>
  <c r="F29"/>
  <c r="E29"/>
  <c r="D29"/>
  <c r="C29"/>
  <c r="B29"/>
  <c r="L28"/>
  <c r="K28"/>
  <c r="J28"/>
  <c r="I28"/>
  <c r="H28"/>
  <c r="G28"/>
  <c r="F28"/>
  <c r="E28"/>
  <c r="D28"/>
  <c r="C28"/>
  <c r="B28"/>
  <c r="L27"/>
  <c r="K27"/>
  <c r="J27"/>
  <c r="I27"/>
  <c r="H27"/>
  <c r="G27"/>
  <c r="F27"/>
  <c r="E27"/>
  <c r="D27"/>
  <c r="C27"/>
  <c r="B27"/>
  <c r="L26"/>
  <c r="K26"/>
  <c r="J26"/>
  <c r="I26"/>
  <c r="H26"/>
  <c r="G26"/>
  <c r="F26"/>
  <c r="E26"/>
  <c r="D26"/>
  <c r="C26"/>
  <c r="B26"/>
  <c r="L25"/>
  <c r="K25"/>
  <c r="J25"/>
  <c r="I25"/>
  <c r="H25"/>
  <c r="G25"/>
  <c r="F25"/>
  <c r="E25"/>
  <c r="D25"/>
  <c r="C25"/>
  <c r="B25"/>
  <c r="L24"/>
  <c r="K24"/>
  <c r="J24"/>
  <c r="I24"/>
  <c r="H24"/>
  <c r="G24"/>
  <c r="F24"/>
  <c r="E24"/>
  <c r="D24"/>
  <c r="C24"/>
  <c r="B24"/>
  <c r="L23"/>
  <c r="K23"/>
  <c r="J23"/>
  <c r="I23"/>
  <c r="H23"/>
  <c r="G23"/>
  <c r="F23"/>
  <c r="E23"/>
  <c r="D23"/>
  <c r="C23"/>
  <c r="B23"/>
  <c r="L22"/>
  <c r="K22"/>
  <c r="J22"/>
  <c r="I22"/>
  <c r="H22"/>
  <c r="G22"/>
  <c r="F22"/>
  <c r="E22"/>
  <c r="D22"/>
  <c r="C22"/>
  <c r="B22"/>
  <c r="L21"/>
  <c r="K21"/>
  <c r="J21"/>
  <c r="I21"/>
  <c r="H21"/>
  <c r="G21"/>
  <c r="F21"/>
  <c r="E21"/>
  <c r="D21"/>
  <c r="C21"/>
  <c r="B21"/>
  <c r="L20"/>
  <c r="K20"/>
  <c r="J20"/>
  <c r="I20"/>
  <c r="H20"/>
  <c r="G20"/>
  <c r="F20"/>
  <c r="E20"/>
  <c r="D20"/>
  <c r="C20"/>
  <c r="B20"/>
  <c r="K19"/>
  <c r="J19"/>
  <c r="I19"/>
  <c r="H19"/>
  <c r="G19"/>
  <c r="F19"/>
  <c r="E19"/>
  <c r="D19"/>
  <c r="C19"/>
  <c r="B19"/>
  <c r="O621" i="2"/>
  <c r="N621"/>
  <c r="M621"/>
  <c r="L621"/>
  <c r="K621"/>
  <c r="J621"/>
  <c r="I621"/>
  <c r="H621"/>
  <c r="G621"/>
  <c r="F621"/>
  <c r="E621"/>
  <c r="D621"/>
  <c r="C621"/>
  <c r="B621"/>
  <c r="O620"/>
  <c r="N620"/>
  <c r="M620"/>
  <c r="L620"/>
  <c r="K620"/>
  <c r="J620"/>
  <c r="I620"/>
  <c r="H620"/>
  <c r="G620"/>
  <c r="F620"/>
  <c r="E620"/>
  <c r="D620"/>
  <c r="C620"/>
  <c r="B620"/>
  <c r="O619"/>
  <c r="N619"/>
  <c r="M619"/>
  <c r="L619"/>
  <c r="K619"/>
  <c r="J619"/>
  <c r="I619"/>
  <c r="H619"/>
  <c r="G619"/>
  <c r="F619"/>
  <c r="E619"/>
  <c r="D619"/>
  <c r="C619"/>
  <c r="B619"/>
  <c r="O618"/>
  <c r="N618"/>
  <c r="M618"/>
  <c r="L618"/>
  <c r="K618"/>
  <c r="J618"/>
  <c r="I618"/>
  <c r="H618"/>
  <c r="G618"/>
  <c r="F618"/>
  <c r="E618"/>
  <c r="D618"/>
  <c r="C618"/>
  <c r="B618"/>
  <c r="O617"/>
  <c r="N617"/>
  <c r="M617"/>
  <c r="L617"/>
  <c r="K617"/>
  <c r="J617"/>
  <c r="I617"/>
  <c r="H617"/>
  <c r="G617"/>
  <c r="F617"/>
  <c r="E617"/>
  <c r="D617"/>
  <c r="C617"/>
  <c r="B617"/>
  <c r="O616"/>
  <c r="N616"/>
  <c r="M616"/>
  <c r="L616"/>
  <c r="K616"/>
  <c r="J616"/>
  <c r="I616"/>
  <c r="H616"/>
  <c r="G616"/>
  <c r="F616"/>
  <c r="E616"/>
  <c r="D616"/>
  <c r="C616"/>
  <c r="B616"/>
  <c r="O615"/>
  <c r="N615"/>
  <c r="M615"/>
  <c r="L615"/>
  <c r="K615"/>
  <c r="J615"/>
  <c r="I615"/>
  <c r="H615"/>
  <c r="G615"/>
  <c r="F615"/>
  <c r="E615"/>
  <c r="D615"/>
  <c r="C615"/>
  <c r="B615"/>
  <c r="O614"/>
  <c r="N614"/>
  <c r="M614"/>
  <c r="L614"/>
  <c r="K614"/>
  <c r="J614"/>
  <c r="I614"/>
  <c r="H614"/>
  <c r="G614"/>
  <c r="F614"/>
  <c r="E614"/>
  <c r="D614"/>
  <c r="C614"/>
  <c r="B614"/>
  <c r="O613"/>
  <c r="N613"/>
  <c r="M613"/>
  <c r="L613"/>
  <c r="K613"/>
  <c r="J613"/>
  <c r="I613"/>
  <c r="H613"/>
  <c r="G613"/>
  <c r="F613"/>
  <c r="E613"/>
  <c r="D613"/>
  <c r="C613"/>
  <c r="B613"/>
  <c r="O612"/>
  <c r="N612"/>
  <c r="M612"/>
  <c r="L612"/>
  <c r="K612"/>
  <c r="J612"/>
  <c r="I612"/>
  <c r="H612"/>
  <c r="G612"/>
  <c r="F612"/>
  <c r="E612"/>
  <c r="D612"/>
  <c r="C612"/>
  <c r="B612"/>
  <c r="O611"/>
  <c r="N611"/>
  <c r="M611"/>
  <c r="L611"/>
  <c r="K611"/>
  <c r="J611"/>
  <c r="I611"/>
  <c r="H611"/>
  <c r="G611"/>
  <c r="F611"/>
  <c r="E611"/>
  <c r="D611"/>
  <c r="C611"/>
  <c r="B611"/>
  <c r="O610"/>
  <c r="N610"/>
  <c r="M610"/>
  <c r="L610"/>
  <c r="K610"/>
  <c r="J610"/>
  <c r="I610"/>
  <c r="H610"/>
  <c r="G610"/>
  <c r="F610"/>
  <c r="E610"/>
  <c r="D610"/>
  <c r="C610"/>
  <c r="B610"/>
  <c r="O609"/>
  <c r="N609"/>
  <c r="M609"/>
  <c r="L609"/>
  <c r="K609"/>
  <c r="J609"/>
  <c r="I609"/>
  <c r="H609"/>
  <c r="G609"/>
  <c r="F609"/>
  <c r="E609"/>
  <c r="D609"/>
  <c r="C609"/>
  <c r="B609"/>
  <c r="O608"/>
  <c r="N608"/>
  <c r="M608"/>
  <c r="L608"/>
  <c r="K608"/>
  <c r="J608"/>
  <c r="I608"/>
  <c r="H608"/>
  <c r="G608"/>
  <c r="F608"/>
  <c r="E608"/>
  <c r="D608"/>
  <c r="C608"/>
  <c r="B608"/>
  <c r="O607"/>
  <c r="N607"/>
  <c r="M607"/>
  <c r="L607"/>
  <c r="K607"/>
  <c r="J607"/>
  <c r="I607"/>
  <c r="H607"/>
  <c r="G607"/>
  <c r="F607"/>
  <c r="E607"/>
  <c r="D607"/>
  <c r="C607"/>
  <c r="B607"/>
  <c r="O606"/>
  <c r="N606"/>
  <c r="M606"/>
  <c r="L606"/>
  <c r="K606"/>
  <c r="J606"/>
  <c r="I606"/>
  <c r="H606"/>
  <c r="G606"/>
  <c r="F606"/>
  <c r="E606"/>
  <c r="D606"/>
  <c r="C606"/>
  <c r="B606"/>
  <c r="O605"/>
  <c r="N605"/>
  <c r="M605"/>
  <c r="L605"/>
  <c r="K605"/>
  <c r="J605"/>
  <c r="I605"/>
  <c r="H605"/>
  <c r="G605"/>
  <c r="F605"/>
  <c r="E605"/>
  <c r="D605"/>
  <c r="C605"/>
  <c r="B605"/>
  <c r="O604"/>
  <c r="N604"/>
  <c r="M604"/>
  <c r="L604"/>
  <c r="K604"/>
  <c r="J604"/>
  <c r="I604"/>
  <c r="H604"/>
  <c r="G604"/>
  <c r="F604"/>
  <c r="E604"/>
  <c r="D604"/>
  <c r="C604"/>
  <c r="B604"/>
  <c r="O603"/>
  <c r="N603"/>
  <c r="M603"/>
  <c r="L603"/>
  <c r="K603"/>
  <c r="J603"/>
  <c r="I603"/>
  <c r="H603"/>
  <c r="G603"/>
  <c r="F603"/>
  <c r="E603"/>
  <c r="D603"/>
  <c r="C603"/>
  <c r="B603"/>
  <c r="O602"/>
  <c r="N602"/>
  <c r="M602"/>
  <c r="L602"/>
  <c r="K602"/>
  <c r="J602"/>
  <c r="I602"/>
  <c r="H602"/>
  <c r="G602"/>
  <c r="F602"/>
  <c r="E602"/>
  <c r="D602"/>
  <c r="C602"/>
  <c r="B602"/>
  <c r="O601"/>
  <c r="N601"/>
  <c r="M601"/>
  <c r="L601"/>
  <c r="K601"/>
  <c r="J601"/>
  <c r="I601"/>
  <c r="H601"/>
  <c r="G601"/>
  <c r="F601"/>
  <c r="E601"/>
  <c r="D601"/>
  <c r="C601"/>
  <c r="B601"/>
  <c r="O600"/>
  <c r="N600"/>
  <c r="M600"/>
  <c r="L600"/>
  <c r="K600"/>
  <c r="J600"/>
  <c r="I600"/>
  <c r="H600"/>
  <c r="G600"/>
  <c r="F600"/>
  <c r="E600"/>
  <c r="D600"/>
  <c r="C600"/>
  <c r="B600"/>
  <c r="O599"/>
  <c r="N599"/>
  <c r="M599"/>
  <c r="L599"/>
  <c r="K599"/>
  <c r="J599"/>
  <c r="I599"/>
  <c r="H599"/>
  <c r="G599"/>
  <c r="F599"/>
  <c r="E599"/>
  <c r="D599"/>
  <c r="C599"/>
  <c r="B599"/>
  <c r="O598"/>
  <c r="N598"/>
  <c r="M598"/>
  <c r="L598"/>
  <c r="K598"/>
  <c r="J598"/>
  <c r="I598"/>
  <c r="H598"/>
  <c r="G598"/>
  <c r="F598"/>
  <c r="E598"/>
  <c r="D598"/>
  <c r="C598"/>
  <c r="B598"/>
  <c r="O597"/>
  <c r="N597"/>
  <c r="M597"/>
  <c r="L597"/>
  <c r="K597"/>
  <c r="J597"/>
  <c r="I597"/>
  <c r="H597"/>
  <c r="G597"/>
  <c r="F597"/>
  <c r="E597"/>
  <c r="D597"/>
  <c r="C597"/>
  <c r="B597"/>
  <c r="O596"/>
  <c r="N596"/>
  <c r="M596"/>
  <c r="L596"/>
  <c r="K596"/>
  <c r="J596"/>
  <c r="I596"/>
  <c r="H596"/>
  <c r="G596"/>
  <c r="F596"/>
  <c r="E596"/>
  <c r="D596"/>
  <c r="C596"/>
  <c r="B596"/>
  <c r="O595"/>
  <c r="N595"/>
  <c r="M595"/>
  <c r="L595"/>
  <c r="K595"/>
  <c r="J595"/>
  <c r="I595"/>
  <c r="H595"/>
  <c r="G595"/>
  <c r="F595"/>
  <c r="E595"/>
  <c r="D595"/>
  <c r="C595"/>
  <c r="B595"/>
  <c r="O594"/>
  <c r="N594"/>
  <c r="M594"/>
  <c r="L594"/>
  <c r="K594"/>
  <c r="J594"/>
  <c r="I594"/>
  <c r="H594"/>
  <c r="G594"/>
  <c r="F594"/>
  <c r="E594"/>
  <c r="D594"/>
  <c r="C594"/>
  <c r="B594"/>
  <c r="O593"/>
  <c r="N593"/>
  <c r="M593"/>
  <c r="L593"/>
  <c r="K593"/>
  <c r="J593"/>
  <c r="I593"/>
  <c r="H593"/>
  <c r="G593"/>
  <c r="F593"/>
  <c r="E593"/>
  <c r="D593"/>
  <c r="C593"/>
  <c r="B593"/>
  <c r="O592"/>
  <c r="N592"/>
  <c r="M592"/>
  <c r="L592"/>
  <c r="K592"/>
  <c r="J592"/>
  <c r="I592"/>
  <c r="H592"/>
  <c r="G592"/>
  <c r="F592"/>
  <c r="E592"/>
  <c r="D592"/>
  <c r="C592"/>
  <c r="B592"/>
  <c r="O591"/>
  <c r="N591"/>
  <c r="M591"/>
  <c r="L591"/>
  <c r="K591"/>
  <c r="J591"/>
  <c r="I591"/>
  <c r="H591"/>
  <c r="G591"/>
  <c r="F591"/>
  <c r="E591"/>
  <c r="D591"/>
  <c r="C591"/>
  <c r="B591"/>
  <c r="O590"/>
  <c r="N590"/>
  <c r="M590"/>
  <c r="L590"/>
  <c r="K590"/>
  <c r="J590"/>
  <c r="I590"/>
  <c r="H590"/>
  <c r="G590"/>
  <c r="F590"/>
  <c r="E590"/>
  <c r="D590"/>
  <c r="C590"/>
  <c r="B590"/>
  <c r="O589"/>
  <c r="N589"/>
  <c r="M589"/>
  <c r="L589"/>
  <c r="K589"/>
  <c r="J589"/>
  <c r="I589"/>
  <c r="H589"/>
  <c r="G589"/>
  <c r="F589"/>
  <c r="E589"/>
  <c r="D589"/>
  <c r="C589"/>
  <c r="B589"/>
  <c r="O588"/>
  <c r="N588"/>
  <c r="M588"/>
  <c r="L588"/>
  <c r="K588"/>
  <c r="J588"/>
  <c r="I588"/>
  <c r="H588"/>
  <c r="G588"/>
  <c r="F588"/>
  <c r="E588"/>
  <c r="D588"/>
  <c r="C588"/>
  <c r="B588"/>
  <c r="O587"/>
  <c r="N587"/>
  <c r="M587"/>
  <c r="L587"/>
  <c r="K587"/>
  <c r="J587"/>
  <c r="I587"/>
  <c r="H587"/>
  <c r="G587"/>
  <c r="F587"/>
  <c r="E587"/>
  <c r="D587"/>
  <c r="C587"/>
  <c r="B587"/>
  <c r="O586"/>
  <c r="N586"/>
  <c r="M586"/>
  <c r="L586"/>
  <c r="K586"/>
  <c r="J586"/>
  <c r="I586"/>
  <c r="H586"/>
  <c r="G586"/>
  <c r="F586"/>
  <c r="E586"/>
  <c r="D586"/>
  <c r="C586"/>
  <c r="B586"/>
  <c r="O585"/>
  <c r="N585"/>
  <c r="M585"/>
  <c r="L585"/>
  <c r="K585"/>
  <c r="J585"/>
  <c r="I585"/>
  <c r="H585"/>
  <c r="G585"/>
  <c r="F585"/>
  <c r="E585"/>
  <c r="D585"/>
  <c r="C585"/>
  <c r="B585"/>
  <c r="O584"/>
  <c r="N584"/>
  <c r="M584"/>
  <c r="L584"/>
  <c r="K584"/>
  <c r="J584"/>
  <c r="I584"/>
  <c r="H584"/>
  <c r="G584"/>
  <c r="F584"/>
  <c r="E584"/>
  <c r="D584"/>
  <c r="C584"/>
  <c r="B584"/>
  <c r="O583"/>
  <c r="N583"/>
  <c r="M583"/>
  <c r="L583"/>
  <c r="K583"/>
  <c r="J583"/>
  <c r="I583"/>
  <c r="H583"/>
  <c r="G583"/>
  <c r="F583"/>
  <c r="E583"/>
  <c r="D583"/>
  <c r="C583"/>
  <c r="B583"/>
  <c r="O582"/>
  <c r="N582"/>
  <c r="M582"/>
  <c r="L582"/>
  <c r="K582"/>
  <c r="J582"/>
  <c r="I582"/>
  <c r="H582"/>
  <c r="G582"/>
  <c r="F582"/>
  <c r="E582"/>
  <c r="D582"/>
  <c r="C582"/>
  <c r="B582"/>
  <c r="O581"/>
  <c r="N581"/>
  <c r="M581"/>
  <c r="L581"/>
  <c r="K581"/>
  <c r="J581"/>
  <c r="I581"/>
  <c r="H581"/>
  <c r="G581"/>
  <c r="F581"/>
  <c r="E581"/>
  <c r="D581"/>
  <c r="C581"/>
  <c r="B581"/>
  <c r="O580"/>
  <c r="N580"/>
  <c r="M580"/>
  <c r="L580"/>
  <c r="K580"/>
  <c r="J580"/>
  <c r="I580"/>
  <c r="H580"/>
  <c r="G580"/>
  <c r="F580"/>
  <c r="E580"/>
  <c r="D580"/>
  <c r="C580"/>
  <c r="B580"/>
  <c r="O579"/>
  <c r="N579"/>
  <c r="M579"/>
  <c r="L579"/>
  <c r="K579"/>
  <c r="J579"/>
  <c r="I579"/>
  <c r="H579"/>
  <c r="G579"/>
  <c r="F579"/>
  <c r="E579"/>
  <c r="D579"/>
  <c r="C579"/>
  <c r="B579"/>
  <c r="O578"/>
  <c r="N578"/>
  <c r="M578"/>
  <c r="L578"/>
  <c r="K578"/>
  <c r="J578"/>
  <c r="I578"/>
  <c r="H578"/>
  <c r="G578"/>
  <c r="F578"/>
  <c r="E578"/>
  <c r="D578"/>
  <c r="C578"/>
  <c r="B578"/>
  <c r="O577"/>
  <c r="N577"/>
  <c r="M577"/>
  <c r="L577"/>
  <c r="K577"/>
  <c r="J577"/>
  <c r="I577"/>
  <c r="H577"/>
  <c r="G577"/>
  <c r="F577"/>
  <c r="E577"/>
  <c r="D577"/>
  <c r="C577"/>
  <c r="B577"/>
  <c r="O576"/>
  <c r="N576"/>
  <c r="M576"/>
  <c r="L576"/>
  <c r="K576"/>
  <c r="J576"/>
  <c r="I576"/>
  <c r="H576"/>
  <c r="G576"/>
  <c r="F576"/>
  <c r="E576"/>
  <c r="D576"/>
  <c r="C576"/>
  <c r="B576"/>
  <c r="O575"/>
  <c r="N575"/>
  <c r="M575"/>
  <c r="L575"/>
  <c r="K575"/>
  <c r="J575"/>
  <c r="I575"/>
  <c r="H575"/>
  <c r="G575"/>
  <c r="F575"/>
  <c r="E575"/>
  <c r="D575"/>
  <c r="C575"/>
  <c r="B575"/>
  <c r="O574"/>
  <c r="N574"/>
  <c r="M574"/>
  <c r="L574"/>
  <c r="K574"/>
  <c r="J574"/>
  <c r="I574"/>
  <c r="H574"/>
  <c r="G574"/>
  <c r="F574"/>
  <c r="E574"/>
  <c r="D574"/>
  <c r="C574"/>
  <c r="B574"/>
  <c r="O573"/>
  <c r="N573"/>
  <c r="M573"/>
  <c r="L573"/>
  <c r="K573"/>
  <c r="J573"/>
  <c r="I573"/>
  <c r="H573"/>
  <c r="G573"/>
  <c r="F573"/>
  <c r="E573"/>
  <c r="D573"/>
  <c r="C573"/>
  <c r="B573"/>
  <c r="O572"/>
  <c r="N572"/>
  <c r="M572"/>
  <c r="L572"/>
  <c r="K572"/>
  <c r="J572"/>
  <c r="I572"/>
  <c r="H572"/>
  <c r="G572"/>
  <c r="F572"/>
  <c r="E572"/>
  <c r="D572"/>
  <c r="C572"/>
  <c r="B572"/>
  <c r="O571"/>
  <c r="N571"/>
  <c r="M571"/>
  <c r="L571"/>
  <c r="K571"/>
  <c r="J571"/>
  <c r="I571"/>
  <c r="H571"/>
  <c r="G571"/>
  <c r="F571"/>
  <c r="E571"/>
  <c r="D571"/>
  <c r="C571"/>
  <c r="B571"/>
  <c r="O570"/>
  <c r="N570"/>
  <c r="M570"/>
  <c r="L570"/>
  <c r="K570"/>
  <c r="J570"/>
  <c r="I570"/>
  <c r="H570"/>
  <c r="G570"/>
  <c r="F570"/>
  <c r="E570"/>
  <c r="D570"/>
  <c r="C570"/>
  <c r="B570"/>
  <c r="O569"/>
  <c r="N569"/>
  <c r="M569"/>
  <c r="L569"/>
  <c r="K569"/>
  <c r="J569"/>
  <c r="I569"/>
  <c r="H569"/>
  <c r="G569"/>
  <c r="F569"/>
  <c r="E569"/>
  <c r="D569"/>
  <c r="C569"/>
  <c r="B569"/>
  <c r="O568"/>
  <c r="N568"/>
  <c r="M568"/>
  <c r="L568"/>
  <c r="K568"/>
  <c r="J568"/>
  <c r="I568"/>
  <c r="H568"/>
  <c r="G568"/>
  <c r="F568"/>
  <c r="E568"/>
  <c r="D568"/>
  <c r="C568"/>
  <c r="B568"/>
  <c r="O567"/>
  <c r="N567"/>
  <c r="M567"/>
  <c r="L567"/>
  <c r="K567"/>
  <c r="J567"/>
  <c r="I567"/>
  <c r="H567"/>
  <c r="G567"/>
  <c r="F567"/>
  <c r="E567"/>
  <c r="D567"/>
  <c r="C567"/>
  <c r="B567"/>
  <c r="O566"/>
  <c r="N566"/>
  <c r="M566"/>
  <c r="L566"/>
  <c r="K566"/>
  <c r="J566"/>
  <c r="I566"/>
  <c r="H566"/>
  <c r="G566"/>
  <c r="F566"/>
  <c r="E566"/>
  <c r="D566"/>
  <c r="C566"/>
  <c r="B566"/>
  <c r="O565"/>
  <c r="N565"/>
  <c r="M565"/>
  <c r="L565"/>
  <c r="K565"/>
  <c r="J565"/>
  <c r="I565"/>
  <c r="H565"/>
  <c r="G565"/>
  <c r="F565"/>
  <c r="E565"/>
  <c r="D565"/>
  <c r="C565"/>
  <c r="B565"/>
  <c r="O564"/>
  <c r="N564"/>
  <c r="M564"/>
  <c r="L564"/>
  <c r="K564"/>
  <c r="J564"/>
  <c r="I564"/>
  <c r="H564"/>
  <c r="G564"/>
  <c r="F564"/>
  <c r="E564"/>
  <c r="D564"/>
  <c r="C564"/>
  <c r="B564"/>
  <c r="O563"/>
  <c r="N563"/>
  <c r="M563"/>
  <c r="L563"/>
  <c r="K563"/>
  <c r="J563"/>
  <c r="I563"/>
  <c r="H563"/>
  <c r="G563"/>
  <c r="F563"/>
  <c r="E563"/>
  <c r="D563"/>
  <c r="C563"/>
  <c r="B563"/>
  <c r="O562"/>
  <c r="N562"/>
  <c r="M562"/>
  <c r="L562"/>
  <c r="K562"/>
  <c r="J562"/>
  <c r="I562"/>
  <c r="H562"/>
  <c r="G562"/>
  <c r="F562"/>
  <c r="E562"/>
  <c r="D562"/>
  <c r="C562"/>
  <c r="B562"/>
  <c r="O561"/>
  <c r="N561"/>
  <c r="M561"/>
  <c r="L561"/>
  <c r="K561"/>
  <c r="J561"/>
  <c r="I561"/>
  <c r="H561"/>
  <c r="G561"/>
  <c r="F561"/>
  <c r="E561"/>
  <c r="D561"/>
  <c r="C561"/>
  <c r="B561"/>
  <c r="O560"/>
  <c r="N560"/>
  <c r="M560"/>
  <c r="L560"/>
  <c r="K560"/>
  <c r="J560"/>
  <c r="I560"/>
  <c r="H560"/>
  <c r="G560"/>
  <c r="F560"/>
  <c r="E560"/>
  <c r="D560"/>
  <c r="C560"/>
  <c r="B560"/>
  <c r="O559"/>
  <c r="N559"/>
  <c r="M559"/>
  <c r="L559"/>
  <c r="K559"/>
  <c r="J559"/>
  <c r="I559"/>
  <c r="H559"/>
  <c r="G559"/>
  <c r="F559"/>
  <c r="E559"/>
  <c r="D559"/>
  <c r="C559"/>
  <c r="B559"/>
  <c r="O558"/>
  <c r="N558"/>
  <c r="M558"/>
  <c r="L558"/>
  <c r="K558"/>
  <c r="J558"/>
  <c r="I558"/>
  <c r="H558"/>
  <c r="G558"/>
  <c r="F558"/>
  <c r="E558"/>
  <c r="D558"/>
  <c r="C558"/>
  <c r="B558"/>
  <c r="O557"/>
  <c r="N557"/>
  <c r="M557"/>
  <c r="L557"/>
  <c r="K557"/>
  <c r="J557"/>
  <c r="I557"/>
  <c r="H557"/>
  <c r="G557"/>
  <c r="F557"/>
  <c r="E557"/>
  <c r="D557"/>
  <c r="C557"/>
  <c r="B557"/>
  <c r="O556"/>
  <c r="N556"/>
  <c r="M556"/>
  <c r="L556"/>
  <c r="K556"/>
  <c r="J556"/>
  <c r="I556"/>
  <c r="H556"/>
  <c r="G556"/>
  <c r="F556"/>
  <c r="E556"/>
  <c r="D556"/>
  <c r="C556"/>
  <c r="B556"/>
  <c r="O555"/>
  <c r="N555"/>
  <c r="M555"/>
  <c r="L555"/>
  <c r="K555"/>
  <c r="J555"/>
  <c r="I555"/>
  <c r="H555"/>
  <c r="G555"/>
  <c r="F555"/>
  <c r="E555"/>
  <c r="D555"/>
  <c r="C555"/>
  <c r="B555"/>
  <c r="O554"/>
  <c r="N554"/>
  <c r="M554"/>
  <c r="L554"/>
  <c r="K554"/>
  <c r="J554"/>
  <c r="I554"/>
  <c r="H554"/>
  <c r="G554"/>
  <c r="F554"/>
  <c r="E554"/>
  <c r="D554"/>
  <c r="C554"/>
  <c r="B554"/>
  <c r="O553"/>
  <c r="N553"/>
  <c r="M553"/>
  <c r="L553"/>
  <c r="K553"/>
  <c r="J553"/>
  <c r="I553"/>
  <c r="H553"/>
  <c r="G553"/>
  <c r="F553"/>
  <c r="E553"/>
  <c r="D553"/>
  <c r="C553"/>
  <c r="B553"/>
  <c r="O552"/>
  <c r="N552"/>
  <c r="M552"/>
  <c r="L552"/>
  <c r="K552"/>
  <c r="J552"/>
  <c r="I552"/>
  <c r="H552"/>
  <c r="G552"/>
  <c r="F552"/>
  <c r="E552"/>
  <c r="D552"/>
  <c r="C552"/>
  <c r="B552"/>
  <c r="O551"/>
  <c r="N551"/>
  <c r="M551"/>
  <c r="L551"/>
  <c r="K551"/>
  <c r="J551"/>
  <c r="I551"/>
  <c r="H551"/>
  <c r="G551"/>
  <c r="F551"/>
  <c r="E551"/>
  <c r="D551"/>
  <c r="C551"/>
  <c r="B551"/>
  <c r="O550"/>
  <c r="N550"/>
  <c r="M550"/>
  <c r="L550"/>
  <c r="K550"/>
  <c r="J550"/>
  <c r="I550"/>
  <c r="H550"/>
  <c r="G550"/>
  <c r="F550"/>
  <c r="E550"/>
  <c r="D550"/>
  <c r="C550"/>
  <c r="B550"/>
  <c r="O549"/>
  <c r="N549"/>
  <c r="M549"/>
  <c r="L549"/>
  <c r="K549"/>
  <c r="J549"/>
  <c r="I549"/>
  <c r="H549"/>
  <c r="G549"/>
  <c r="F549"/>
  <c r="E549"/>
  <c r="D549"/>
  <c r="C549"/>
  <c r="B549"/>
  <c r="O548"/>
  <c r="N548"/>
  <c r="M548"/>
  <c r="L548"/>
  <c r="K548"/>
  <c r="J548"/>
  <c r="I548"/>
  <c r="H548"/>
  <c r="G548"/>
  <c r="F548"/>
  <c r="E548"/>
  <c r="D548"/>
  <c r="C548"/>
  <c r="B548"/>
  <c r="O547"/>
  <c r="N547"/>
  <c r="M547"/>
  <c r="L547"/>
  <c r="K547"/>
  <c r="J547"/>
  <c r="I547"/>
  <c r="H547"/>
  <c r="G547"/>
  <c r="F547"/>
  <c r="E547"/>
  <c r="D547"/>
  <c r="C547"/>
  <c r="B547"/>
  <c r="O546"/>
  <c r="N546"/>
  <c r="M546"/>
  <c r="L546"/>
  <c r="K546"/>
  <c r="J546"/>
  <c r="I546"/>
  <c r="H546"/>
  <c r="G546"/>
  <c r="F546"/>
  <c r="E546"/>
  <c r="D546"/>
  <c r="C546"/>
  <c r="B546"/>
  <c r="O545"/>
  <c r="N545"/>
  <c r="M545"/>
  <c r="L545"/>
  <c r="K545"/>
  <c r="J545"/>
  <c r="I545"/>
  <c r="H545"/>
  <c r="G545"/>
  <c r="F545"/>
  <c r="E545"/>
  <c r="D545"/>
  <c r="C545"/>
  <c r="B545"/>
  <c r="O544"/>
  <c r="N544"/>
  <c r="M544"/>
  <c r="L544"/>
  <c r="K544"/>
  <c r="J544"/>
  <c r="I544"/>
  <c r="H544"/>
  <c r="G544"/>
  <c r="F544"/>
  <c r="E544"/>
  <c r="D544"/>
  <c r="C544"/>
  <c r="B544"/>
  <c r="O543"/>
  <c r="N543"/>
  <c r="M543"/>
  <c r="L543"/>
  <c r="K543"/>
  <c r="J543"/>
  <c r="I543"/>
  <c r="H543"/>
  <c r="G543"/>
  <c r="F543"/>
  <c r="E543"/>
  <c r="D543"/>
  <c r="C543"/>
  <c r="B543"/>
  <c r="O542"/>
  <c r="N542"/>
  <c r="M542"/>
  <c r="L542"/>
  <c r="K542"/>
  <c r="J542"/>
  <c r="I542"/>
  <c r="H542"/>
  <c r="G542"/>
  <c r="F542"/>
  <c r="E542"/>
  <c r="D542"/>
  <c r="C542"/>
  <c r="B542"/>
  <c r="O541"/>
  <c r="N541"/>
  <c r="M541"/>
  <c r="L541"/>
  <c r="K541"/>
  <c r="J541"/>
  <c r="I541"/>
  <c r="H541"/>
  <c r="G541"/>
  <c r="F541"/>
  <c r="E541"/>
  <c r="D541"/>
  <c r="C541"/>
  <c r="B541"/>
  <c r="O540"/>
  <c r="N540"/>
  <c r="M540"/>
  <c r="L540"/>
  <c r="K540"/>
  <c r="J540"/>
  <c r="I540"/>
  <c r="H540"/>
  <c r="G540"/>
  <c r="F540"/>
  <c r="E540"/>
  <c r="D540"/>
  <c r="C540"/>
  <c r="B540"/>
  <c r="O539"/>
  <c r="N539"/>
  <c r="M539"/>
  <c r="L539"/>
  <c r="K539"/>
  <c r="J539"/>
  <c r="I539"/>
  <c r="H539"/>
  <c r="G539"/>
  <c r="F539"/>
  <c r="E539"/>
  <c r="D539"/>
  <c r="C539"/>
  <c r="B539"/>
  <c r="O538"/>
  <c r="N538"/>
  <c r="M538"/>
  <c r="L538"/>
  <c r="K538"/>
  <c r="J538"/>
  <c r="I538"/>
  <c r="H538"/>
  <c r="G538"/>
  <c r="F538"/>
  <c r="E538"/>
  <c r="D538"/>
  <c r="C538"/>
  <c r="B538"/>
  <c r="O537"/>
  <c r="N537"/>
  <c r="M537"/>
  <c r="L537"/>
  <c r="K537"/>
  <c r="J537"/>
  <c r="I537"/>
  <c r="H537"/>
  <c r="G537"/>
  <c r="F537"/>
  <c r="E537"/>
  <c r="D537"/>
  <c r="C537"/>
  <c r="B537"/>
  <c r="O536"/>
  <c r="N536"/>
  <c r="M536"/>
  <c r="L536"/>
  <c r="K536"/>
  <c r="J536"/>
  <c r="I536"/>
  <c r="H536"/>
  <c r="G536"/>
  <c r="F536"/>
  <c r="E536"/>
  <c r="D536"/>
  <c r="C536"/>
  <c r="B536"/>
  <c r="O535"/>
  <c r="N535"/>
  <c r="M535"/>
  <c r="L535"/>
  <c r="K535"/>
  <c r="J535"/>
  <c r="I535"/>
  <c r="H535"/>
  <c r="G535"/>
  <c r="F535"/>
  <c r="E535"/>
  <c r="D535"/>
  <c r="C535"/>
  <c r="B535"/>
  <c r="O534"/>
  <c r="N534"/>
  <c r="M534"/>
  <c r="L534"/>
  <c r="K534"/>
  <c r="J534"/>
  <c r="I534"/>
  <c r="H534"/>
  <c r="G534"/>
  <c r="F534"/>
  <c r="E534"/>
  <c r="D534"/>
  <c r="C534"/>
  <c r="B534"/>
  <c r="O533"/>
  <c r="N533"/>
  <c r="M533"/>
  <c r="L533"/>
  <c r="K533"/>
  <c r="J533"/>
  <c r="I533"/>
  <c r="H533"/>
  <c r="G533"/>
  <c r="F533"/>
  <c r="E533"/>
  <c r="D533"/>
  <c r="C533"/>
  <c r="B533"/>
  <c r="O532"/>
  <c r="N532"/>
  <c r="M532"/>
  <c r="L532"/>
  <c r="K532"/>
  <c r="J532"/>
  <c r="I532"/>
  <c r="H532"/>
  <c r="G532"/>
  <c r="F532"/>
  <c r="E532"/>
  <c r="D532"/>
  <c r="C532"/>
  <c r="B532"/>
  <c r="O531"/>
  <c r="N531"/>
  <c r="M531"/>
  <c r="L531"/>
  <c r="K531"/>
  <c r="J531"/>
  <c r="I531"/>
  <c r="H531"/>
  <c r="G531"/>
  <c r="F531"/>
  <c r="E531"/>
  <c r="D531"/>
  <c r="C531"/>
  <c r="B531"/>
  <c r="O530"/>
  <c r="N530"/>
  <c r="M530"/>
  <c r="L530"/>
  <c r="K530"/>
  <c r="J530"/>
  <c r="I530"/>
  <c r="H530"/>
  <c r="G530"/>
  <c r="F530"/>
  <c r="E530"/>
  <c r="D530"/>
  <c r="C530"/>
  <c r="B530"/>
  <c r="O529"/>
  <c r="N529"/>
  <c r="M529"/>
  <c r="L529"/>
  <c r="K529"/>
  <c r="J529"/>
  <c r="I529"/>
  <c r="H529"/>
  <c r="G529"/>
  <c r="F529"/>
  <c r="E529"/>
  <c r="D529"/>
  <c r="C529"/>
  <c r="B529"/>
  <c r="O528"/>
  <c r="N528"/>
  <c r="M528"/>
  <c r="L528"/>
  <c r="K528"/>
  <c r="J528"/>
  <c r="I528"/>
  <c r="H528"/>
  <c r="G528"/>
  <c r="F528"/>
  <c r="E528"/>
  <c r="D528"/>
  <c r="C528"/>
  <c r="B528"/>
  <c r="O527"/>
  <c r="N527"/>
  <c r="M527"/>
  <c r="L527"/>
  <c r="K527"/>
  <c r="J527"/>
  <c r="I527"/>
  <c r="H527"/>
  <c r="G527"/>
  <c r="F527"/>
  <c r="E527"/>
  <c r="D527"/>
  <c r="C527"/>
  <c r="B527"/>
  <c r="O526"/>
  <c r="N526"/>
  <c r="M526"/>
  <c r="L526"/>
  <c r="K526"/>
  <c r="J526"/>
  <c r="I526"/>
  <c r="H526"/>
  <c r="G526"/>
  <c r="F526"/>
  <c r="E526"/>
  <c r="D526"/>
  <c r="C526"/>
  <c r="B526"/>
  <c r="O525"/>
  <c r="N525"/>
  <c r="M525"/>
  <c r="L525"/>
  <c r="K525"/>
  <c r="J525"/>
  <c r="I525"/>
  <c r="H525"/>
  <c r="G525"/>
  <c r="F525"/>
  <c r="E525"/>
  <c r="D525"/>
  <c r="C525"/>
  <c r="B525"/>
  <c r="O524"/>
  <c r="N524"/>
  <c r="M524"/>
  <c r="L524"/>
  <c r="K524"/>
  <c r="J524"/>
  <c r="I524"/>
  <c r="H524"/>
  <c r="G524"/>
  <c r="F524"/>
  <c r="E524"/>
  <c r="D524"/>
  <c r="C524"/>
  <c r="B524"/>
  <c r="O523"/>
  <c r="N523"/>
  <c r="M523"/>
  <c r="L523"/>
  <c r="K523"/>
  <c r="J523"/>
  <c r="I523"/>
  <c r="H523"/>
  <c r="G523"/>
  <c r="F523"/>
  <c r="E523"/>
  <c r="D523"/>
  <c r="C523"/>
  <c r="B523"/>
  <c r="O522"/>
  <c r="N522"/>
  <c r="M522"/>
  <c r="L522"/>
  <c r="K522"/>
  <c r="J522"/>
  <c r="I522"/>
  <c r="H522"/>
  <c r="G522"/>
  <c r="F522"/>
  <c r="E522"/>
  <c r="D522"/>
  <c r="C522"/>
  <c r="B522"/>
  <c r="O521"/>
  <c r="N521"/>
  <c r="M521"/>
  <c r="L521"/>
  <c r="K521"/>
  <c r="J521"/>
  <c r="I521"/>
  <c r="H521"/>
  <c r="G521"/>
  <c r="F521"/>
  <c r="E521"/>
  <c r="D521"/>
  <c r="C521"/>
  <c r="B521"/>
  <c r="O520"/>
  <c r="N520"/>
  <c r="M520"/>
  <c r="L520"/>
  <c r="K520"/>
  <c r="J520"/>
  <c r="I520"/>
  <c r="H520"/>
  <c r="G520"/>
  <c r="F520"/>
  <c r="E520"/>
  <c r="D520"/>
  <c r="C520"/>
  <c r="B520"/>
  <c r="O519"/>
  <c r="N519"/>
  <c r="M519"/>
  <c r="L519"/>
  <c r="K519"/>
  <c r="J519"/>
  <c r="I519"/>
  <c r="H519"/>
  <c r="G519"/>
  <c r="F519"/>
  <c r="E519"/>
  <c r="D519"/>
  <c r="C519"/>
  <c r="B519"/>
  <c r="O518"/>
  <c r="N518"/>
  <c r="M518"/>
  <c r="L518"/>
  <c r="K518"/>
  <c r="J518"/>
  <c r="I518"/>
  <c r="H518"/>
  <c r="G518"/>
  <c r="F518"/>
  <c r="E518"/>
  <c r="D518"/>
  <c r="C518"/>
  <c r="B518"/>
  <c r="O517"/>
  <c r="N517"/>
  <c r="M517"/>
  <c r="L517"/>
  <c r="K517"/>
  <c r="J517"/>
  <c r="I517"/>
  <c r="H517"/>
  <c r="G517"/>
  <c r="F517"/>
  <c r="E517"/>
  <c r="D517"/>
  <c r="C517"/>
  <c r="B517"/>
  <c r="O516"/>
  <c r="N516"/>
  <c r="M516"/>
  <c r="L516"/>
  <c r="K516"/>
  <c r="J516"/>
  <c r="I516"/>
  <c r="H516"/>
  <c r="G516"/>
  <c r="F516"/>
  <c r="E516"/>
  <c r="D516"/>
  <c r="C516"/>
  <c r="B516"/>
  <c r="O515"/>
  <c r="N515"/>
  <c r="M515"/>
  <c r="L515"/>
  <c r="K515"/>
  <c r="J515"/>
  <c r="I515"/>
  <c r="H515"/>
  <c r="G515"/>
  <c r="F515"/>
  <c r="E515"/>
  <c r="D515"/>
  <c r="C515"/>
  <c r="B515"/>
  <c r="O514"/>
  <c r="N514"/>
  <c r="M514"/>
  <c r="L514"/>
  <c r="K514"/>
  <c r="J514"/>
  <c r="I514"/>
  <c r="H514"/>
  <c r="G514"/>
  <c r="F514"/>
  <c r="E514"/>
  <c r="D514"/>
  <c r="C514"/>
  <c r="B514"/>
  <c r="O513"/>
  <c r="N513"/>
  <c r="M513"/>
  <c r="L513"/>
  <c r="K513"/>
  <c r="J513"/>
  <c r="I513"/>
  <c r="H513"/>
  <c r="G513"/>
  <c r="F513"/>
  <c r="E513"/>
  <c r="D513"/>
  <c r="C513"/>
  <c r="B513"/>
  <c r="O512"/>
  <c r="N512"/>
  <c r="M512"/>
  <c r="L512"/>
  <c r="K512"/>
  <c r="J512"/>
  <c r="I512"/>
  <c r="H512"/>
  <c r="G512"/>
  <c r="F512"/>
  <c r="E512"/>
  <c r="D512"/>
  <c r="C512"/>
  <c r="B512"/>
  <c r="O511"/>
  <c r="N511"/>
  <c r="M511"/>
  <c r="L511"/>
  <c r="K511"/>
  <c r="J511"/>
  <c r="I511"/>
  <c r="H511"/>
  <c r="G511"/>
  <c r="F511"/>
  <c r="E511"/>
  <c r="D511"/>
  <c r="C511"/>
  <c r="B511"/>
  <c r="O510"/>
  <c r="N510"/>
  <c r="M510"/>
  <c r="L510"/>
  <c r="K510"/>
  <c r="J510"/>
  <c r="I510"/>
  <c r="H510"/>
  <c r="G510"/>
  <c r="F510"/>
  <c r="E510"/>
  <c r="D510"/>
  <c r="C510"/>
  <c r="B510"/>
  <c r="O509"/>
  <c r="N509"/>
  <c r="M509"/>
  <c r="L509"/>
  <c r="K509"/>
  <c r="J509"/>
  <c r="I509"/>
  <c r="H509"/>
  <c r="G509"/>
  <c r="F509"/>
  <c r="E509"/>
  <c r="D509"/>
  <c r="C509"/>
  <c r="B509"/>
  <c r="O508"/>
  <c r="N508"/>
  <c r="M508"/>
  <c r="L508"/>
  <c r="K508"/>
  <c r="J508"/>
  <c r="I508"/>
  <c r="H508"/>
  <c r="G508"/>
  <c r="F508"/>
  <c r="E508"/>
  <c r="D508"/>
  <c r="C508"/>
  <c r="B508"/>
  <c r="O507"/>
  <c r="N507"/>
  <c r="M507"/>
  <c r="L507"/>
  <c r="K507"/>
  <c r="J507"/>
  <c r="I507"/>
  <c r="H507"/>
  <c r="G507"/>
  <c r="F507"/>
  <c r="E507"/>
  <c r="D507"/>
  <c r="C507"/>
  <c r="B507"/>
  <c r="O506"/>
  <c r="N506"/>
  <c r="M506"/>
  <c r="L506"/>
  <c r="K506"/>
  <c r="J506"/>
  <c r="I506"/>
  <c r="H506"/>
  <c r="G506"/>
  <c r="F506"/>
  <c r="E506"/>
  <c r="D506"/>
  <c r="C506"/>
  <c r="B506"/>
  <c r="O505"/>
  <c r="N505"/>
  <c r="M505"/>
  <c r="L505"/>
  <c r="K505"/>
  <c r="J505"/>
  <c r="I505"/>
  <c r="H505"/>
  <c r="G505"/>
  <c r="F505"/>
  <c r="E505"/>
  <c r="D505"/>
  <c r="C505"/>
  <c r="B505"/>
  <c r="O504"/>
  <c r="N504"/>
  <c r="M504"/>
  <c r="L504"/>
  <c r="K504"/>
  <c r="J504"/>
  <c r="I504"/>
  <c r="H504"/>
  <c r="G504"/>
  <c r="F504"/>
  <c r="E504"/>
  <c r="D504"/>
  <c r="C504"/>
  <c r="B504"/>
  <c r="O503"/>
  <c r="N503"/>
  <c r="M503"/>
  <c r="L503"/>
  <c r="K503"/>
  <c r="J503"/>
  <c r="I503"/>
  <c r="H503"/>
  <c r="G503"/>
  <c r="F503"/>
  <c r="E503"/>
  <c r="D503"/>
  <c r="C503"/>
  <c r="B503"/>
  <c r="O502"/>
  <c r="N502"/>
  <c r="M502"/>
  <c r="L502"/>
  <c r="K502"/>
  <c r="J502"/>
  <c r="I502"/>
  <c r="H502"/>
  <c r="G502"/>
  <c r="F502"/>
  <c r="E502"/>
  <c r="D502"/>
  <c r="C502"/>
  <c r="B502"/>
  <c r="O501"/>
  <c r="N501"/>
  <c r="M501"/>
  <c r="L501"/>
  <c r="K501"/>
  <c r="J501"/>
  <c r="I501"/>
  <c r="H501"/>
  <c r="G501"/>
  <c r="F501"/>
  <c r="E501"/>
  <c r="D501"/>
  <c r="C501"/>
  <c r="B501"/>
  <c r="O500"/>
  <c r="N500"/>
  <c r="M500"/>
  <c r="L500"/>
  <c r="K500"/>
  <c r="J500"/>
  <c r="I500"/>
  <c r="H500"/>
  <c r="G500"/>
  <c r="F500"/>
  <c r="E500"/>
  <c r="D500"/>
  <c r="C500"/>
  <c r="B500"/>
  <c r="O499"/>
  <c r="N499"/>
  <c r="M499"/>
  <c r="L499"/>
  <c r="K499"/>
  <c r="J499"/>
  <c r="I499"/>
  <c r="H499"/>
  <c r="G499"/>
  <c r="F499"/>
  <c r="E499"/>
  <c r="D499"/>
  <c r="C499"/>
  <c r="B499"/>
  <c r="O498"/>
  <c r="N498"/>
  <c r="M498"/>
  <c r="L498"/>
  <c r="K498"/>
  <c r="J498"/>
  <c r="I498"/>
  <c r="H498"/>
  <c r="G498"/>
  <c r="F498"/>
  <c r="E498"/>
  <c r="D498"/>
  <c r="C498"/>
  <c r="B498"/>
  <c r="O497"/>
  <c r="N497"/>
  <c r="M497"/>
  <c r="L497"/>
  <c r="K497"/>
  <c r="J497"/>
  <c r="I497"/>
  <c r="H497"/>
  <c r="G497"/>
  <c r="F497"/>
  <c r="E497"/>
  <c r="D497"/>
  <c r="C497"/>
  <c r="B497"/>
  <c r="O496"/>
  <c r="N496"/>
  <c r="M496"/>
  <c r="L496"/>
  <c r="K496"/>
  <c r="J496"/>
  <c r="I496"/>
  <c r="H496"/>
  <c r="G496"/>
  <c r="F496"/>
  <c r="E496"/>
  <c r="D496"/>
  <c r="C496"/>
  <c r="B496"/>
  <c r="O495"/>
  <c r="N495"/>
  <c r="M495"/>
  <c r="L495"/>
  <c r="K495"/>
  <c r="J495"/>
  <c r="I495"/>
  <c r="H495"/>
  <c r="G495"/>
  <c r="F495"/>
  <c r="E495"/>
  <c r="D495"/>
  <c r="C495"/>
  <c r="B495"/>
  <c r="O494"/>
  <c r="N494"/>
  <c r="M494"/>
  <c r="L494"/>
  <c r="K494"/>
  <c r="J494"/>
  <c r="I494"/>
  <c r="H494"/>
  <c r="G494"/>
  <c r="F494"/>
  <c r="E494"/>
  <c r="D494"/>
  <c r="C494"/>
  <c r="B494"/>
  <c r="O493"/>
  <c r="N493"/>
  <c r="M493"/>
  <c r="L493"/>
  <c r="K493"/>
  <c r="J493"/>
  <c r="I493"/>
  <c r="H493"/>
  <c r="G493"/>
  <c r="F493"/>
  <c r="E493"/>
  <c r="D493"/>
  <c r="C493"/>
  <c r="B493"/>
  <c r="O492"/>
  <c r="N492"/>
  <c r="M492"/>
  <c r="L492"/>
  <c r="K492"/>
  <c r="J492"/>
  <c r="I492"/>
  <c r="H492"/>
  <c r="G492"/>
  <c r="F492"/>
  <c r="E492"/>
  <c r="D492"/>
  <c r="C492"/>
  <c r="B492"/>
  <c r="O491"/>
  <c r="N491"/>
  <c r="M491"/>
  <c r="L491"/>
  <c r="K491"/>
  <c r="J491"/>
  <c r="I491"/>
  <c r="H491"/>
  <c r="G491"/>
  <c r="F491"/>
  <c r="E491"/>
  <c r="D491"/>
  <c r="C491"/>
  <c r="B491"/>
  <c r="O490"/>
  <c r="N490"/>
  <c r="M490"/>
  <c r="L490"/>
  <c r="K490"/>
  <c r="J490"/>
  <c r="I490"/>
  <c r="H490"/>
  <c r="G490"/>
  <c r="F490"/>
  <c r="E490"/>
  <c r="D490"/>
  <c r="C490"/>
  <c r="B490"/>
  <c r="O489"/>
  <c r="N489"/>
  <c r="M489"/>
  <c r="L489"/>
  <c r="K489"/>
  <c r="J489"/>
  <c r="I489"/>
  <c r="H489"/>
  <c r="G489"/>
  <c r="F489"/>
  <c r="E489"/>
  <c r="D489"/>
  <c r="C489"/>
  <c r="B489"/>
  <c r="O488"/>
  <c r="N488"/>
  <c r="M488"/>
  <c r="L488"/>
  <c r="K488"/>
  <c r="J488"/>
  <c r="I488"/>
  <c r="H488"/>
  <c r="G488"/>
  <c r="F488"/>
  <c r="E488"/>
  <c r="D488"/>
  <c r="C488"/>
  <c r="B488"/>
  <c r="O487"/>
  <c r="N487"/>
  <c r="M487"/>
  <c r="L487"/>
  <c r="K487"/>
  <c r="J487"/>
  <c r="I487"/>
  <c r="H487"/>
  <c r="G487"/>
  <c r="F487"/>
  <c r="E487"/>
  <c r="D487"/>
  <c r="C487"/>
  <c r="B487"/>
  <c r="O486"/>
  <c r="N486"/>
  <c r="M486"/>
  <c r="L486"/>
  <c r="K486"/>
  <c r="J486"/>
  <c r="I486"/>
  <c r="H486"/>
  <c r="G486"/>
  <c r="F486"/>
  <c r="E486"/>
  <c r="D486"/>
  <c r="C486"/>
  <c r="B486"/>
  <c r="O485"/>
  <c r="N485"/>
  <c r="M485"/>
  <c r="L485"/>
  <c r="K485"/>
  <c r="J485"/>
  <c r="I485"/>
  <c r="H485"/>
  <c r="G485"/>
  <c r="F485"/>
  <c r="E485"/>
  <c r="D485"/>
  <c r="C485"/>
  <c r="B485"/>
  <c r="O484"/>
  <c r="N484"/>
  <c r="M484"/>
  <c r="L484"/>
  <c r="K484"/>
  <c r="J484"/>
  <c r="I484"/>
  <c r="H484"/>
  <c r="G484"/>
  <c r="F484"/>
  <c r="E484"/>
  <c r="D484"/>
  <c r="C484"/>
  <c r="B484"/>
  <c r="O483"/>
  <c r="N483"/>
  <c r="M483"/>
  <c r="L483"/>
  <c r="K483"/>
  <c r="J483"/>
  <c r="I483"/>
  <c r="H483"/>
  <c r="G483"/>
  <c r="F483"/>
  <c r="E483"/>
  <c r="D483"/>
  <c r="C483"/>
  <c r="B483"/>
  <c r="O482"/>
  <c r="N482"/>
  <c r="M482"/>
  <c r="L482"/>
  <c r="K482"/>
  <c r="J482"/>
  <c r="I482"/>
  <c r="H482"/>
  <c r="G482"/>
  <c r="F482"/>
  <c r="E482"/>
  <c r="D482"/>
  <c r="C482"/>
  <c r="B482"/>
  <c r="O481"/>
  <c r="N481"/>
  <c r="M481"/>
  <c r="L481"/>
  <c r="K481"/>
  <c r="J481"/>
  <c r="I481"/>
  <c r="H481"/>
  <c r="G481"/>
  <c r="F481"/>
  <c r="E481"/>
  <c r="D481"/>
  <c r="C481"/>
  <c r="B481"/>
  <c r="O480"/>
  <c r="N480"/>
  <c r="M480"/>
  <c r="L480"/>
  <c r="K480"/>
  <c r="J480"/>
  <c r="I480"/>
  <c r="H480"/>
  <c r="G480"/>
  <c r="F480"/>
  <c r="E480"/>
  <c r="D480"/>
  <c r="C480"/>
  <c r="B480"/>
  <c r="O479"/>
  <c r="N479"/>
  <c r="M479"/>
  <c r="L479"/>
  <c r="K479"/>
  <c r="J479"/>
  <c r="I479"/>
  <c r="H479"/>
  <c r="G479"/>
  <c r="F479"/>
  <c r="E479"/>
  <c r="D479"/>
  <c r="C479"/>
  <c r="B479"/>
  <c r="O478"/>
  <c r="N478"/>
  <c r="M478"/>
  <c r="L478"/>
  <c r="K478"/>
  <c r="J478"/>
  <c r="I478"/>
  <c r="H478"/>
  <c r="G478"/>
  <c r="F478"/>
  <c r="E478"/>
  <c r="D478"/>
  <c r="C478"/>
  <c r="B478"/>
  <c r="O477"/>
  <c r="N477"/>
  <c r="M477"/>
  <c r="L477"/>
  <c r="K477"/>
  <c r="J477"/>
  <c r="I477"/>
  <c r="H477"/>
  <c r="G477"/>
  <c r="F477"/>
  <c r="E477"/>
  <c r="D477"/>
  <c r="C477"/>
  <c r="B477"/>
  <c r="O476"/>
  <c r="N476"/>
  <c r="M476"/>
  <c r="L476"/>
  <c r="K476"/>
  <c r="J476"/>
  <c r="I476"/>
  <c r="H476"/>
  <c r="G476"/>
  <c r="F476"/>
  <c r="E476"/>
  <c r="D476"/>
  <c r="C476"/>
  <c r="B476"/>
  <c r="O475"/>
  <c r="N475"/>
  <c r="M475"/>
  <c r="L475"/>
  <c r="K475"/>
  <c r="J475"/>
  <c r="I475"/>
  <c r="H475"/>
  <c r="G475"/>
  <c r="F475"/>
  <c r="E475"/>
  <c r="D475"/>
  <c r="C475"/>
  <c r="B475"/>
  <c r="O474"/>
  <c r="N474"/>
  <c r="M474"/>
  <c r="L474"/>
  <c r="K474"/>
  <c r="J474"/>
  <c r="I474"/>
  <c r="H474"/>
  <c r="G474"/>
  <c r="F474"/>
  <c r="E474"/>
  <c r="D474"/>
  <c r="C474"/>
  <c r="B474"/>
  <c r="O473"/>
  <c r="N473"/>
  <c r="M473"/>
  <c r="L473"/>
  <c r="K473"/>
  <c r="J473"/>
  <c r="I473"/>
  <c r="H473"/>
  <c r="G473"/>
  <c r="F473"/>
  <c r="E473"/>
  <c r="D473"/>
  <c r="C473"/>
  <c r="B473"/>
  <c r="O472"/>
  <c r="N472"/>
  <c r="M472"/>
  <c r="L472"/>
  <c r="K472"/>
  <c r="J472"/>
  <c r="I472"/>
  <c r="H472"/>
  <c r="G472"/>
  <c r="F472"/>
  <c r="E472"/>
  <c r="D472"/>
  <c r="C472"/>
  <c r="B472"/>
  <c r="O471"/>
  <c r="N471"/>
  <c r="M471"/>
  <c r="L471"/>
  <c r="K471"/>
  <c r="J471"/>
  <c r="I471"/>
  <c r="H471"/>
  <c r="G471"/>
  <c r="F471"/>
  <c r="E471"/>
  <c r="D471"/>
  <c r="C471"/>
  <c r="B471"/>
  <c r="O470"/>
  <c r="N470"/>
  <c r="M470"/>
  <c r="L470"/>
  <c r="K470"/>
  <c r="J470"/>
  <c r="I470"/>
  <c r="H470"/>
  <c r="G470"/>
  <c r="F470"/>
  <c r="E470"/>
  <c r="D470"/>
  <c r="C470"/>
  <c r="B470"/>
  <c r="O469"/>
  <c r="N469"/>
  <c r="M469"/>
  <c r="L469"/>
  <c r="K469"/>
  <c r="J469"/>
  <c r="I469"/>
  <c r="H469"/>
  <c r="G469"/>
  <c r="F469"/>
  <c r="E469"/>
  <c r="D469"/>
  <c r="C469"/>
  <c r="B469"/>
  <c r="O468"/>
  <c r="N468"/>
  <c r="M468"/>
  <c r="L468"/>
  <c r="K468"/>
  <c r="J468"/>
  <c r="I468"/>
  <c r="H468"/>
  <c r="G468"/>
  <c r="F468"/>
  <c r="E468"/>
  <c r="D468"/>
  <c r="C468"/>
  <c r="B468"/>
  <c r="O467"/>
  <c r="N467"/>
  <c r="M467"/>
  <c r="L467"/>
  <c r="K467"/>
  <c r="J467"/>
  <c r="I467"/>
  <c r="H467"/>
  <c r="G467"/>
  <c r="F467"/>
  <c r="E467"/>
  <c r="D467"/>
  <c r="C467"/>
  <c r="B467"/>
  <c r="O466"/>
  <c r="N466"/>
  <c r="M466"/>
  <c r="L466"/>
  <c r="K466"/>
  <c r="J466"/>
  <c r="I466"/>
  <c r="H466"/>
  <c r="G466"/>
  <c r="F466"/>
  <c r="E466"/>
  <c r="D466"/>
  <c r="C466"/>
  <c r="B466"/>
  <c r="O465"/>
  <c r="N465"/>
  <c r="M465"/>
  <c r="L465"/>
  <c r="K465"/>
  <c r="J465"/>
  <c r="I465"/>
  <c r="H465"/>
  <c r="G465"/>
  <c r="F465"/>
  <c r="E465"/>
  <c r="D465"/>
  <c r="C465"/>
  <c r="B465"/>
  <c r="O464"/>
  <c r="N464"/>
  <c r="M464"/>
  <c r="L464"/>
  <c r="K464"/>
  <c r="J464"/>
  <c r="I464"/>
  <c r="H464"/>
  <c r="G464"/>
  <c r="F464"/>
  <c r="E464"/>
  <c r="D464"/>
  <c r="C464"/>
  <c r="B464"/>
  <c r="O463"/>
  <c r="N463"/>
  <c r="M463"/>
  <c r="L463"/>
  <c r="K463"/>
  <c r="J463"/>
  <c r="I463"/>
  <c r="H463"/>
  <c r="G463"/>
  <c r="F463"/>
  <c r="E463"/>
  <c r="D463"/>
  <c r="C463"/>
  <c r="B463"/>
  <c r="O462"/>
  <c r="N462"/>
  <c r="M462"/>
  <c r="L462"/>
  <c r="K462"/>
  <c r="J462"/>
  <c r="I462"/>
  <c r="H462"/>
  <c r="G462"/>
  <c r="F462"/>
  <c r="E462"/>
  <c r="D462"/>
  <c r="C462"/>
  <c r="B462"/>
  <c r="O461"/>
  <c r="N461"/>
  <c r="M461"/>
  <c r="L461"/>
  <c r="K461"/>
  <c r="J461"/>
  <c r="I461"/>
  <c r="H461"/>
  <c r="G461"/>
  <c r="F461"/>
  <c r="E461"/>
  <c r="D461"/>
  <c r="C461"/>
  <c r="B461"/>
  <c r="O460"/>
  <c r="N460"/>
  <c r="M460"/>
  <c r="L460"/>
  <c r="K460"/>
  <c r="J460"/>
  <c r="I460"/>
  <c r="H460"/>
  <c r="G460"/>
  <c r="F460"/>
  <c r="E460"/>
  <c r="D460"/>
  <c r="C460"/>
  <c r="B460"/>
  <c r="O459"/>
  <c r="N459"/>
  <c r="M459"/>
  <c r="L459"/>
  <c r="K459"/>
  <c r="J459"/>
  <c r="I459"/>
  <c r="H459"/>
  <c r="G459"/>
  <c r="F459"/>
  <c r="E459"/>
  <c r="D459"/>
  <c r="C459"/>
  <c r="B459"/>
  <c r="O458"/>
  <c r="N458"/>
  <c r="M458"/>
  <c r="L458"/>
  <c r="K458"/>
  <c r="J458"/>
  <c r="I458"/>
  <c r="H458"/>
  <c r="G458"/>
  <c r="F458"/>
  <c r="E458"/>
  <c r="D458"/>
  <c r="C458"/>
  <c r="B458"/>
  <c r="O457"/>
  <c r="N457"/>
  <c r="M457"/>
  <c r="L457"/>
  <c r="K457"/>
  <c r="J457"/>
  <c r="I457"/>
  <c r="H457"/>
  <c r="G457"/>
  <c r="F457"/>
  <c r="E457"/>
  <c r="D457"/>
  <c r="C457"/>
  <c r="B457"/>
  <c r="O456"/>
  <c r="N456"/>
  <c r="M456"/>
  <c r="L456"/>
  <c r="K456"/>
  <c r="J456"/>
  <c r="I456"/>
  <c r="H456"/>
  <c r="G456"/>
  <c r="F456"/>
  <c r="E456"/>
  <c r="D456"/>
  <c r="C456"/>
  <c r="B456"/>
  <c r="O455"/>
  <c r="N455"/>
  <c r="M455"/>
  <c r="L455"/>
  <c r="K455"/>
  <c r="J455"/>
  <c r="I455"/>
  <c r="H455"/>
  <c r="G455"/>
  <c r="F455"/>
  <c r="E455"/>
  <c r="D455"/>
  <c r="C455"/>
  <c r="B455"/>
  <c r="O454"/>
  <c r="N454"/>
  <c r="M454"/>
  <c r="L454"/>
  <c r="K454"/>
  <c r="J454"/>
  <c r="I454"/>
  <c r="H454"/>
  <c r="G454"/>
  <c r="F454"/>
  <c r="E454"/>
  <c r="D454"/>
  <c r="C454"/>
  <c r="B454"/>
  <c r="O453"/>
  <c r="N453"/>
  <c r="M453"/>
  <c r="L453"/>
  <c r="K453"/>
  <c r="J453"/>
  <c r="I453"/>
  <c r="H453"/>
  <c r="G453"/>
  <c r="F453"/>
  <c r="E453"/>
  <c r="D453"/>
  <c r="C453"/>
  <c r="B453"/>
  <c r="O452"/>
  <c r="N452"/>
  <c r="M452"/>
  <c r="L452"/>
  <c r="K452"/>
  <c r="J452"/>
  <c r="I452"/>
  <c r="H452"/>
  <c r="G452"/>
  <c r="F452"/>
  <c r="E452"/>
  <c r="D452"/>
  <c r="C452"/>
  <c r="B452"/>
  <c r="O451"/>
  <c r="N451"/>
  <c r="M451"/>
  <c r="L451"/>
  <c r="K451"/>
  <c r="J451"/>
  <c r="I451"/>
  <c r="H451"/>
  <c r="G451"/>
  <c r="F451"/>
  <c r="E451"/>
  <c r="D451"/>
  <c r="C451"/>
  <c r="B451"/>
  <c r="O450"/>
  <c r="N450"/>
  <c r="M450"/>
  <c r="L450"/>
  <c r="K450"/>
  <c r="J450"/>
  <c r="I450"/>
  <c r="H450"/>
  <c r="G450"/>
  <c r="F450"/>
  <c r="E450"/>
  <c r="D450"/>
  <c r="C450"/>
  <c r="B450"/>
  <c r="O449"/>
  <c r="N449"/>
  <c r="M449"/>
  <c r="L449"/>
  <c r="K449"/>
  <c r="J449"/>
  <c r="I449"/>
  <c r="H449"/>
  <c r="G449"/>
  <c r="F449"/>
  <c r="E449"/>
  <c r="D449"/>
  <c r="C449"/>
  <c r="B449"/>
  <c r="O448"/>
  <c r="N448"/>
  <c r="M448"/>
  <c r="L448"/>
  <c r="K448"/>
  <c r="J448"/>
  <c r="I448"/>
  <c r="H448"/>
  <c r="G448"/>
  <c r="F448"/>
  <c r="E448"/>
  <c r="D448"/>
  <c r="C448"/>
  <c r="B448"/>
  <c r="O447"/>
  <c r="N447"/>
  <c r="M447"/>
  <c r="L447"/>
  <c r="K447"/>
  <c r="J447"/>
  <c r="I447"/>
  <c r="H447"/>
  <c r="G447"/>
  <c r="F447"/>
  <c r="E447"/>
  <c r="D447"/>
  <c r="C447"/>
  <c r="B447"/>
  <c r="O446"/>
  <c r="N446"/>
  <c r="M446"/>
  <c r="L446"/>
  <c r="K446"/>
  <c r="J446"/>
  <c r="I446"/>
  <c r="H446"/>
  <c r="G446"/>
  <c r="F446"/>
  <c r="E446"/>
  <c r="D446"/>
  <c r="C446"/>
  <c r="B446"/>
  <c r="O445"/>
  <c r="N445"/>
  <c r="M445"/>
  <c r="L445"/>
  <c r="K445"/>
  <c r="J445"/>
  <c r="I445"/>
  <c r="H445"/>
  <c r="G445"/>
  <c r="F445"/>
  <c r="E445"/>
  <c r="D445"/>
  <c r="C445"/>
  <c r="B445"/>
  <c r="O444"/>
  <c r="N444"/>
  <c r="M444"/>
  <c r="L444"/>
  <c r="K444"/>
  <c r="J444"/>
  <c r="I444"/>
  <c r="H444"/>
  <c r="G444"/>
  <c r="F444"/>
  <c r="E444"/>
  <c r="D444"/>
  <c r="C444"/>
  <c r="B444"/>
  <c r="O443"/>
  <c r="N443"/>
  <c r="M443"/>
  <c r="L443"/>
  <c r="K443"/>
  <c r="J443"/>
  <c r="I443"/>
  <c r="H443"/>
  <c r="G443"/>
  <c r="F443"/>
  <c r="E443"/>
  <c r="D443"/>
  <c r="C443"/>
  <c r="B443"/>
  <c r="O442"/>
  <c r="N442"/>
  <c r="M442"/>
  <c r="L442"/>
  <c r="K442"/>
  <c r="J442"/>
  <c r="I442"/>
  <c r="H442"/>
  <c r="G442"/>
  <c r="F442"/>
  <c r="E442"/>
  <c r="D442"/>
  <c r="C442"/>
  <c r="B442"/>
  <c r="O441"/>
  <c r="N441"/>
  <c r="M441"/>
  <c r="L441"/>
  <c r="K441"/>
  <c r="J441"/>
  <c r="I441"/>
  <c r="H441"/>
  <c r="G441"/>
  <c r="F441"/>
  <c r="E441"/>
  <c r="D441"/>
  <c r="C441"/>
  <c r="B441"/>
  <c r="O440"/>
  <c r="N440"/>
  <c r="M440"/>
  <c r="L440"/>
  <c r="K440"/>
  <c r="J440"/>
  <c r="I440"/>
  <c r="H440"/>
  <c r="G440"/>
  <c r="F440"/>
  <c r="E440"/>
  <c r="D440"/>
  <c r="C440"/>
  <c r="B440"/>
  <c r="O439"/>
  <c r="N439"/>
  <c r="M439"/>
  <c r="L439"/>
  <c r="K439"/>
  <c r="J439"/>
  <c r="I439"/>
  <c r="H439"/>
  <c r="G439"/>
  <c r="F439"/>
  <c r="E439"/>
  <c r="D439"/>
  <c r="C439"/>
  <c r="B439"/>
  <c r="O438"/>
  <c r="N438"/>
  <c r="M438"/>
  <c r="L438"/>
  <c r="K438"/>
  <c r="J438"/>
  <c r="I438"/>
  <c r="H438"/>
  <c r="G438"/>
  <c r="F438"/>
  <c r="E438"/>
  <c r="D438"/>
  <c r="C438"/>
  <c r="B438"/>
  <c r="O437"/>
  <c r="N437"/>
  <c r="M437"/>
  <c r="L437"/>
  <c r="K437"/>
  <c r="J437"/>
  <c r="I437"/>
  <c r="H437"/>
  <c r="G437"/>
  <c r="F437"/>
  <c r="E437"/>
  <c r="D437"/>
  <c r="C437"/>
  <c r="B437"/>
  <c r="O436"/>
  <c r="N436"/>
  <c r="M436"/>
  <c r="L436"/>
  <c r="K436"/>
  <c r="J436"/>
  <c r="I436"/>
  <c r="H436"/>
  <c r="G436"/>
  <c r="F436"/>
  <c r="E436"/>
  <c r="D436"/>
  <c r="C436"/>
  <c r="B436"/>
  <c r="O435"/>
  <c r="N435"/>
  <c r="M435"/>
  <c r="L435"/>
  <c r="K435"/>
  <c r="J435"/>
  <c r="I435"/>
  <c r="H435"/>
  <c r="G435"/>
  <c r="F435"/>
  <c r="E435"/>
  <c r="D435"/>
  <c r="C435"/>
  <c r="B435"/>
  <c r="O434"/>
  <c r="N434"/>
  <c r="M434"/>
  <c r="L434"/>
  <c r="K434"/>
  <c r="J434"/>
  <c r="I434"/>
  <c r="H434"/>
  <c r="G434"/>
  <c r="F434"/>
  <c r="E434"/>
  <c r="D434"/>
  <c r="C434"/>
  <c r="B434"/>
  <c r="O433"/>
  <c r="N433"/>
  <c r="M433"/>
  <c r="L433"/>
  <c r="K433"/>
  <c r="J433"/>
  <c r="I433"/>
  <c r="H433"/>
  <c r="G433"/>
  <c r="F433"/>
  <c r="E433"/>
  <c r="D433"/>
  <c r="C433"/>
  <c r="B433"/>
  <c r="O432"/>
  <c r="N432"/>
  <c r="M432"/>
  <c r="L432"/>
  <c r="K432"/>
  <c r="J432"/>
  <c r="I432"/>
  <c r="H432"/>
  <c r="G432"/>
  <c r="F432"/>
  <c r="E432"/>
  <c r="D432"/>
  <c r="C432"/>
  <c r="B432"/>
  <c r="O431"/>
  <c r="N431"/>
  <c r="M431"/>
  <c r="L431"/>
  <c r="K431"/>
  <c r="J431"/>
  <c r="I431"/>
  <c r="H431"/>
  <c r="G431"/>
  <c r="F431"/>
  <c r="E431"/>
  <c r="D431"/>
  <c r="C431"/>
  <c r="B431"/>
  <c r="O430"/>
  <c r="N430"/>
  <c r="M430"/>
  <c r="L430"/>
  <c r="K430"/>
  <c r="J430"/>
  <c r="I430"/>
  <c r="H430"/>
  <c r="G430"/>
  <c r="F430"/>
  <c r="E430"/>
  <c r="D430"/>
  <c r="C430"/>
  <c r="B430"/>
  <c r="O429"/>
  <c r="N429"/>
  <c r="M429"/>
  <c r="L429"/>
  <c r="K429"/>
  <c r="J429"/>
  <c r="I429"/>
  <c r="H429"/>
  <c r="G429"/>
  <c r="F429"/>
  <c r="E429"/>
  <c r="D429"/>
  <c r="C429"/>
  <c r="B429"/>
  <c r="O428"/>
  <c r="N428"/>
  <c r="M428"/>
  <c r="L428"/>
  <c r="K428"/>
  <c r="J428"/>
  <c r="I428"/>
  <c r="H428"/>
  <c r="G428"/>
  <c r="F428"/>
  <c r="E428"/>
  <c r="D428"/>
  <c r="C428"/>
  <c r="B428"/>
  <c r="O427"/>
  <c r="N427"/>
  <c r="M427"/>
  <c r="L427"/>
  <c r="K427"/>
  <c r="J427"/>
  <c r="I427"/>
  <c r="H427"/>
  <c r="G427"/>
  <c r="F427"/>
  <c r="E427"/>
  <c r="D427"/>
  <c r="C427"/>
  <c r="B427"/>
  <c r="O426"/>
  <c r="N426"/>
  <c r="M426"/>
  <c r="L426"/>
  <c r="K426"/>
  <c r="J426"/>
  <c r="I426"/>
  <c r="H426"/>
  <c r="G426"/>
  <c r="F426"/>
  <c r="E426"/>
  <c r="D426"/>
  <c r="C426"/>
  <c r="B426"/>
  <c r="O425"/>
  <c r="N425"/>
  <c r="M425"/>
  <c r="L425"/>
  <c r="K425"/>
  <c r="J425"/>
  <c r="I425"/>
  <c r="H425"/>
  <c r="G425"/>
  <c r="F425"/>
  <c r="E425"/>
  <c r="D425"/>
  <c r="C425"/>
  <c r="B425"/>
  <c r="O424"/>
  <c r="N424"/>
  <c r="M424"/>
  <c r="L424"/>
  <c r="K424"/>
  <c r="J424"/>
  <c r="I424"/>
  <c r="H424"/>
  <c r="G424"/>
  <c r="F424"/>
  <c r="E424"/>
  <c r="D424"/>
  <c r="C424"/>
  <c r="B424"/>
  <c r="O423"/>
  <c r="N423"/>
  <c r="M423"/>
  <c r="L423"/>
  <c r="K423"/>
  <c r="J423"/>
  <c r="I423"/>
  <c r="H423"/>
  <c r="G423"/>
  <c r="F423"/>
  <c r="E423"/>
  <c r="D423"/>
  <c r="C423"/>
  <c r="B423"/>
  <c r="O422"/>
  <c r="N422"/>
  <c r="M422"/>
  <c r="L422"/>
  <c r="K422"/>
  <c r="J422"/>
  <c r="I422"/>
  <c r="H422"/>
  <c r="G422"/>
  <c r="F422"/>
  <c r="E422"/>
  <c r="D422"/>
  <c r="C422"/>
  <c r="B422"/>
  <c r="O421"/>
  <c r="N421"/>
  <c r="M421"/>
  <c r="L421"/>
  <c r="K421"/>
  <c r="J421"/>
  <c r="I421"/>
  <c r="H421"/>
  <c r="G421"/>
  <c r="F421"/>
  <c r="E421"/>
  <c r="D421"/>
  <c r="C421"/>
  <c r="B421"/>
  <c r="O420"/>
  <c r="N420"/>
  <c r="M420"/>
  <c r="L420"/>
  <c r="K420"/>
  <c r="J420"/>
  <c r="I420"/>
  <c r="H420"/>
  <c r="G420"/>
  <c r="F420"/>
  <c r="E420"/>
  <c r="D420"/>
  <c r="C420"/>
  <c r="B420"/>
  <c r="O419"/>
  <c r="N419"/>
  <c r="M419"/>
  <c r="L419"/>
  <c r="K419"/>
  <c r="J419"/>
  <c r="I419"/>
  <c r="H419"/>
  <c r="G419"/>
  <c r="F419"/>
  <c r="E419"/>
  <c r="D419"/>
  <c r="C419"/>
  <c r="B419"/>
  <c r="O418"/>
  <c r="N418"/>
  <c r="M418"/>
  <c r="L418"/>
  <c r="K418"/>
  <c r="J418"/>
  <c r="I418"/>
  <c r="H418"/>
  <c r="G418"/>
  <c r="F418"/>
  <c r="E418"/>
  <c r="D418"/>
  <c r="C418"/>
  <c r="B418"/>
  <c r="O417"/>
  <c r="N417"/>
  <c r="M417"/>
  <c r="L417"/>
  <c r="K417"/>
  <c r="J417"/>
  <c r="I417"/>
  <c r="H417"/>
  <c r="G417"/>
  <c r="F417"/>
  <c r="E417"/>
  <c r="D417"/>
  <c r="C417"/>
  <c r="B417"/>
  <c r="O416"/>
  <c r="N416"/>
  <c r="M416"/>
  <c r="L416"/>
  <c r="K416"/>
  <c r="J416"/>
  <c r="I416"/>
  <c r="H416"/>
  <c r="G416"/>
  <c r="F416"/>
  <c r="E416"/>
  <c r="D416"/>
  <c r="C416"/>
  <c r="B416"/>
  <c r="O415"/>
  <c r="N415"/>
  <c r="M415"/>
  <c r="L415"/>
  <c r="K415"/>
  <c r="J415"/>
  <c r="I415"/>
  <c r="H415"/>
  <c r="G415"/>
  <c r="F415"/>
  <c r="E415"/>
  <c r="D415"/>
  <c r="C415"/>
  <c r="B415"/>
  <c r="O414"/>
  <c r="N414"/>
  <c r="M414"/>
  <c r="L414"/>
  <c r="K414"/>
  <c r="J414"/>
  <c r="I414"/>
  <c r="H414"/>
  <c r="G414"/>
  <c r="F414"/>
  <c r="E414"/>
  <c r="D414"/>
  <c r="C414"/>
  <c r="B414"/>
  <c r="O413"/>
  <c r="N413"/>
  <c r="M413"/>
  <c r="L413"/>
  <c r="K413"/>
  <c r="J413"/>
  <c r="I413"/>
  <c r="H413"/>
  <c r="G413"/>
  <c r="F413"/>
  <c r="E413"/>
  <c r="D413"/>
  <c r="C413"/>
  <c r="B413"/>
  <c r="O412"/>
  <c r="N412"/>
  <c r="M412"/>
  <c r="L412"/>
  <c r="K412"/>
  <c r="J412"/>
  <c r="I412"/>
  <c r="H412"/>
  <c r="G412"/>
  <c r="F412"/>
  <c r="E412"/>
  <c r="D412"/>
  <c r="C412"/>
  <c r="B412"/>
  <c r="O411"/>
  <c r="N411"/>
  <c r="M411"/>
  <c r="L411"/>
  <c r="K411"/>
  <c r="J411"/>
  <c r="I411"/>
  <c r="H411"/>
  <c r="G411"/>
  <c r="F411"/>
  <c r="E411"/>
  <c r="D411"/>
  <c r="C411"/>
  <c r="B411"/>
  <c r="O410"/>
  <c r="N410"/>
  <c r="M410"/>
  <c r="L410"/>
  <c r="K410"/>
  <c r="J410"/>
  <c r="I410"/>
  <c r="H410"/>
  <c r="G410"/>
  <c r="F410"/>
  <c r="E410"/>
  <c r="D410"/>
  <c r="C410"/>
  <c r="B410"/>
  <c r="O409"/>
  <c r="N409"/>
  <c r="M409"/>
  <c r="L409"/>
  <c r="K409"/>
  <c r="J409"/>
  <c r="I409"/>
  <c r="H409"/>
  <c r="G409"/>
  <c r="F409"/>
  <c r="E409"/>
  <c r="D409"/>
  <c r="C409"/>
  <c r="B409"/>
  <c r="O408"/>
  <c r="N408"/>
  <c r="M408"/>
  <c r="L408"/>
  <c r="K408"/>
  <c r="J408"/>
  <c r="I408"/>
  <c r="H408"/>
  <c r="G408"/>
  <c r="F408"/>
  <c r="E408"/>
  <c r="D408"/>
  <c r="C408"/>
  <c r="B408"/>
  <c r="O407"/>
  <c r="N407"/>
  <c r="M407"/>
  <c r="L407"/>
  <c r="K407"/>
  <c r="J407"/>
  <c r="I407"/>
  <c r="H407"/>
  <c r="G407"/>
  <c r="F407"/>
  <c r="E407"/>
  <c r="D407"/>
  <c r="C407"/>
  <c r="B407"/>
  <c r="O406"/>
  <c r="N406"/>
  <c r="M406"/>
  <c r="L406"/>
  <c r="K406"/>
  <c r="J406"/>
  <c r="I406"/>
  <c r="H406"/>
  <c r="G406"/>
  <c r="F406"/>
  <c r="E406"/>
  <c r="D406"/>
  <c r="C406"/>
  <c r="B406"/>
  <c r="O405"/>
  <c r="N405"/>
  <c r="M405"/>
  <c r="L405"/>
  <c r="K405"/>
  <c r="J405"/>
  <c r="I405"/>
  <c r="H405"/>
  <c r="G405"/>
  <c r="F405"/>
  <c r="E405"/>
  <c r="D405"/>
  <c r="C405"/>
  <c r="B405"/>
  <c r="O404"/>
  <c r="N404"/>
  <c r="M404"/>
  <c r="L404"/>
  <c r="K404"/>
  <c r="J404"/>
  <c r="I404"/>
  <c r="H404"/>
  <c r="G404"/>
  <c r="F404"/>
  <c r="E404"/>
  <c r="D404"/>
  <c r="C404"/>
  <c r="B404"/>
  <c r="O403"/>
  <c r="N403"/>
  <c r="M403"/>
  <c r="L403"/>
  <c r="K403"/>
  <c r="J403"/>
  <c r="I403"/>
  <c r="H403"/>
  <c r="G403"/>
  <c r="F403"/>
  <c r="E403"/>
  <c r="D403"/>
  <c r="C403"/>
  <c r="B403"/>
  <c r="O402"/>
  <c r="N402"/>
  <c r="M402"/>
  <c r="L402"/>
  <c r="K402"/>
  <c r="J402"/>
  <c r="I402"/>
  <c r="H402"/>
  <c r="G402"/>
  <c r="F402"/>
  <c r="E402"/>
  <c r="D402"/>
  <c r="C402"/>
  <c r="B402"/>
  <c r="O401"/>
  <c r="N401"/>
  <c r="M401"/>
  <c r="L401"/>
  <c r="K401"/>
  <c r="J401"/>
  <c r="I401"/>
  <c r="H401"/>
  <c r="G401"/>
  <c r="F401"/>
  <c r="E401"/>
  <c r="D401"/>
  <c r="C401"/>
  <c r="B401"/>
  <c r="O400"/>
  <c r="N400"/>
  <c r="M400"/>
  <c r="L400"/>
  <c r="K400"/>
  <c r="J400"/>
  <c r="I400"/>
  <c r="H400"/>
  <c r="G400"/>
  <c r="F400"/>
  <c r="E400"/>
  <c r="D400"/>
  <c r="C400"/>
  <c r="B400"/>
  <c r="O399"/>
  <c r="N399"/>
  <c r="M399"/>
  <c r="L399"/>
  <c r="K399"/>
  <c r="J399"/>
  <c r="I399"/>
  <c r="H399"/>
  <c r="G399"/>
  <c r="F399"/>
  <c r="E399"/>
  <c r="D399"/>
  <c r="C399"/>
  <c r="B399"/>
  <c r="O398"/>
  <c r="N398"/>
  <c r="M398"/>
  <c r="L398"/>
  <c r="K398"/>
  <c r="J398"/>
  <c r="I398"/>
  <c r="H398"/>
  <c r="G398"/>
  <c r="F398"/>
  <c r="E398"/>
  <c r="D398"/>
  <c r="C398"/>
  <c r="B398"/>
  <c r="O397"/>
  <c r="N397"/>
  <c r="M397"/>
  <c r="L397"/>
  <c r="K397"/>
  <c r="J397"/>
  <c r="I397"/>
  <c r="H397"/>
  <c r="G397"/>
  <c r="F397"/>
  <c r="E397"/>
  <c r="D397"/>
  <c r="C397"/>
  <c r="B397"/>
  <c r="O396"/>
  <c r="N396"/>
  <c r="M396"/>
  <c r="L396"/>
  <c r="K396"/>
  <c r="J396"/>
  <c r="I396"/>
  <c r="H396"/>
  <c r="G396"/>
  <c r="F396"/>
  <c r="E396"/>
  <c r="D396"/>
  <c r="C396"/>
  <c r="B396"/>
  <c r="O395"/>
  <c r="N395"/>
  <c r="M395"/>
  <c r="L395"/>
  <c r="K395"/>
  <c r="J395"/>
  <c r="I395"/>
  <c r="H395"/>
  <c r="G395"/>
  <c r="F395"/>
  <c r="E395"/>
  <c r="D395"/>
  <c r="C395"/>
  <c r="B395"/>
  <c r="O394"/>
  <c r="N394"/>
  <c r="M394"/>
  <c r="L394"/>
  <c r="K394"/>
  <c r="J394"/>
  <c r="I394"/>
  <c r="H394"/>
  <c r="G394"/>
  <c r="F394"/>
  <c r="E394"/>
  <c r="D394"/>
  <c r="C394"/>
  <c r="B394"/>
  <c r="O393"/>
  <c r="N393"/>
  <c r="M393"/>
  <c r="L393"/>
  <c r="K393"/>
  <c r="J393"/>
  <c r="I393"/>
  <c r="H393"/>
  <c r="G393"/>
  <c r="F393"/>
  <c r="E393"/>
  <c r="D393"/>
  <c r="C393"/>
  <c r="B393"/>
  <c r="O392"/>
  <c r="N392"/>
  <c r="M392"/>
  <c r="L392"/>
  <c r="K392"/>
  <c r="J392"/>
  <c r="I392"/>
  <c r="H392"/>
  <c r="G392"/>
  <c r="F392"/>
  <c r="E392"/>
  <c r="D392"/>
  <c r="C392"/>
  <c r="B392"/>
  <c r="O391"/>
  <c r="N391"/>
  <c r="M391"/>
  <c r="L391"/>
  <c r="K391"/>
  <c r="J391"/>
  <c r="I391"/>
  <c r="H391"/>
  <c r="G391"/>
  <c r="F391"/>
  <c r="E391"/>
  <c r="D391"/>
  <c r="C391"/>
  <c r="B391"/>
  <c r="O390"/>
  <c r="N390"/>
  <c r="M390"/>
  <c r="L390"/>
  <c r="K390"/>
  <c r="J390"/>
  <c r="I390"/>
  <c r="H390"/>
  <c r="G390"/>
  <c r="F390"/>
  <c r="E390"/>
  <c r="D390"/>
  <c r="C390"/>
  <c r="B390"/>
  <c r="O389"/>
  <c r="N389"/>
  <c r="M389"/>
  <c r="L389"/>
  <c r="K389"/>
  <c r="J389"/>
  <c r="I389"/>
  <c r="H389"/>
  <c r="G389"/>
  <c r="F389"/>
  <c r="E389"/>
  <c r="D389"/>
  <c r="C389"/>
  <c r="B389"/>
  <c r="O388"/>
  <c r="N388"/>
  <c r="M388"/>
  <c r="L388"/>
  <c r="K388"/>
  <c r="J388"/>
  <c r="I388"/>
  <c r="H388"/>
  <c r="G388"/>
  <c r="F388"/>
  <c r="E388"/>
  <c r="D388"/>
  <c r="C388"/>
  <c r="B388"/>
  <c r="O387"/>
  <c r="N387"/>
  <c r="M387"/>
  <c r="L387"/>
  <c r="K387"/>
  <c r="J387"/>
  <c r="I387"/>
  <c r="H387"/>
  <c r="G387"/>
  <c r="F387"/>
  <c r="E387"/>
  <c r="D387"/>
  <c r="C387"/>
  <c r="B387"/>
  <c r="O386"/>
  <c r="N386"/>
  <c r="M386"/>
  <c r="L386"/>
  <c r="K386"/>
  <c r="J386"/>
  <c r="I386"/>
  <c r="H386"/>
  <c r="G386"/>
  <c r="F386"/>
  <c r="E386"/>
  <c r="D386"/>
  <c r="C386"/>
  <c r="B386"/>
  <c r="O385"/>
  <c r="N385"/>
  <c r="M385"/>
  <c r="L385"/>
  <c r="K385"/>
  <c r="J385"/>
  <c r="I385"/>
  <c r="H385"/>
  <c r="G385"/>
  <c r="F385"/>
  <c r="E385"/>
  <c r="D385"/>
  <c r="C385"/>
  <c r="B385"/>
  <c r="O384"/>
  <c r="N384"/>
  <c r="M384"/>
  <c r="L384"/>
  <c r="K384"/>
  <c r="J384"/>
  <c r="I384"/>
  <c r="H384"/>
  <c r="G384"/>
  <c r="F384"/>
  <c r="E384"/>
  <c r="D384"/>
  <c r="C384"/>
  <c r="B384"/>
  <c r="O383"/>
  <c r="N383"/>
  <c r="M383"/>
  <c r="L383"/>
  <c r="K383"/>
  <c r="J383"/>
  <c r="I383"/>
  <c r="H383"/>
  <c r="G383"/>
  <c r="F383"/>
  <c r="E383"/>
  <c r="D383"/>
  <c r="C383"/>
  <c r="B383"/>
  <c r="O382"/>
  <c r="N382"/>
  <c r="M382"/>
  <c r="L382"/>
  <c r="K382"/>
  <c r="J382"/>
  <c r="I382"/>
  <c r="H382"/>
  <c r="G382"/>
  <c r="F382"/>
  <c r="E382"/>
  <c r="D382"/>
  <c r="C382"/>
  <c r="B382"/>
  <c r="O381"/>
  <c r="N381"/>
  <c r="M381"/>
  <c r="L381"/>
  <c r="K381"/>
  <c r="J381"/>
  <c r="I381"/>
  <c r="H381"/>
  <c r="G381"/>
  <c r="F381"/>
  <c r="E381"/>
  <c r="D381"/>
  <c r="C381"/>
  <c r="B381"/>
  <c r="O380"/>
  <c r="N380"/>
  <c r="M380"/>
  <c r="L380"/>
  <c r="K380"/>
  <c r="J380"/>
  <c r="I380"/>
  <c r="H380"/>
  <c r="G380"/>
  <c r="F380"/>
  <c r="E380"/>
  <c r="D380"/>
  <c r="C380"/>
  <c r="B380"/>
  <c r="O379"/>
  <c r="N379"/>
  <c r="M379"/>
  <c r="L379"/>
  <c r="K379"/>
  <c r="J379"/>
  <c r="I379"/>
  <c r="H379"/>
  <c r="G379"/>
  <c r="F379"/>
  <c r="E379"/>
  <c r="D379"/>
  <c r="C379"/>
  <c r="B379"/>
  <c r="O378"/>
  <c r="N378"/>
  <c r="M378"/>
  <c r="L378"/>
  <c r="K378"/>
  <c r="J378"/>
  <c r="I378"/>
  <c r="H378"/>
  <c r="G378"/>
  <c r="F378"/>
  <c r="E378"/>
  <c r="D378"/>
  <c r="C378"/>
  <c r="B378"/>
  <c r="O377"/>
  <c r="N377"/>
  <c r="M377"/>
  <c r="L377"/>
  <c r="K377"/>
  <c r="J377"/>
  <c r="I377"/>
  <c r="H377"/>
  <c r="G377"/>
  <c r="F377"/>
  <c r="E377"/>
  <c r="D377"/>
  <c r="C377"/>
  <c r="B377"/>
  <c r="O376"/>
  <c r="N376"/>
  <c r="M376"/>
  <c r="L376"/>
  <c r="K376"/>
  <c r="J376"/>
  <c r="I376"/>
  <c r="H376"/>
  <c r="G376"/>
  <c r="F376"/>
  <c r="E376"/>
  <c r="D376"/>
  <c r="C376"/>
  <c r="B376"/>
  <c r="O375"/>
  <c r="N375"/>
  <c r="M375"/>
  <c r="L375"/>
  <c r="K375"/>
  <c r="J375"/>
  <c r="I375"/>
  <c r="H375"/>
  <c r="G375"/>
  <c r="F375"/>
  <c r="E375"/>
  <c r="D375"/>
  <c r="C375"/>
  <c r="B375"/>
  <c r="O374"/>
  <c r="N374"/>
  <c r="M374"/>
  <c r="L374"/>
  <c r="K374"/>
  <c r="J374"/>
  <c r="I374"/>
  <c r="H374"/>
  <c r="G374"/>
  <c r="F374"/>
  <c r="E374"/>
  <c r="D374"/>
  <c r="C374"/>
  <c r="B374"/>
  <c r="O373"/>
  <c r="N373"/>
  <c r="M373"/>
  <c r="L373"/>
  <c r="K373"/>
  <c r="J373"/>
  <c r="I373"/>
  <c r="H373"/>
  <c r="G373"/>
  <c r="F373"/>
  <c r="E373"/>
  <c r="D373"/>
  <c r="C373"/>
  <c r="B373"/>
  <c r="O372"/>
  <c r="N372"/>
  <c r="M372"/>
  <c r="L372"/>
  <c r="K372"/>
  <c r="J372"/>
  <c r="I372"/>
  <c r="H372"/>
  <c r="G372"/>
  <c r="F372"/>
  <c r="E372"/>
  <c r="D372"/>
  <c r="C372"/>
  <c r="B372"/>
  <c r="O371"/>
  <c r="N371"/>
  <c r="M371"/>
  <c r="L371"/>
  <c r="K371"/>
  <c r="J371"/>
  <c r="I371"/>
  <c r="H371"/>
  <c r="G371"/>
  <c r="F371"/>
  <c r="E371"/>
  <c r="D371"/>
  <c r="C371"/>
  <c r="B371"/>
  <c r="O370"/>
  <c r="N370"/>
  <c r="M370"/>
  <c r="L370"/>
  <c r="K370"/>
  <c r="J370"/>
  <c r="I370"/>
  <c r="H370"/>
  <c r="G370"/>
  <c r="F370"/>
  <c r="E370"/>
  <c r="D370"/>
  <c r="C370"/>
  <c r="B370"/>
  <c r="O369"/>
  <c r="N369"/>
  <c r="M369"/>
  <c r="L369"/>
  <c r="K369"/>
  <c r="J369"/>
  <c r="I369"/>
  <c r="H369"/>
  <c r="G369"/>
  <c r="F369"/>
  <c r="E369"/>
  <c r="D369"/>
  <c r="C369"/>
  <c r="B369"/>
  <c r="O368"/>
  <c r="N368"/>
  <c r="M368"/>
  <c r="L368"/>
  <c r="K368"/>
  <c r="J368"/>
  <c r="I368"/>
  <c r="H368"/>
  <c r="G368"/>
  <c r="F368"/>
  <c r="E368"/>
  <c r="D368"/>
  <c r="C368"/>
  <c r="B368"/>
  <c r="O367"/>
  <c r="N367"/>
  <c r="M367"/>
  <c r="L367"/>
  <c r="K367"/>
  <c r="J367"/>
  <c r="I367"/>
  <c r="H367"/>
  <c r="G367"/>
  <c r="F367"/>
  <c r="E367"/>
  <c r="D367"/>
  <c r="C367"/>
  <c r="B367"/>
  <c r="O366"/>
  <c r="N366"/>
  <c r="M366"/>
  <c r="L366"/>
  <c r="K366"/>
  <c r="J366"/>
  <c r="I366"/>
  <c r="H366"/>
  <c r="G366"/>
  <c r="F366"/>
  <c r="E366"/>
  <c r="D366"/>
  <c r="C366"/>
  <c r="B366"/>
  <c r="O365"/>
  <c r="N365"/>
  <c r="M365"/>
  <c r="L365"/>
  <c r="K365"/>
  <c r="J365"/>
  <c r="I365"/>
  <c r="H365"/>
  <c r="G365"/>
  <c r="F365"/>
  <c r="E365"/>
  <c r="D365"/>
  <c r="C365"/>
  <c r="B365"/>
  <c r="O364"/>
  <c r="N364"/>
  <c r="M364"/>
  <c r="L364"/>
  <c r="K364"/>
  <c r="J364"/>
  <c r="I364"/>
  <c r="H364"/>
  <c r="G364"/>
  <c r="F364"/>
  <c r="E364"/>
  <c r="D364"/>
  <c r="C364"/>
  <c r="B364"/>
  <c r="O363"/>
  <c r="N363"/>
  <c r="M363"/>
  <c r="L363"/>
  <c r="K363"/>
  <c r="J363"/>
  <c r="I363"/>
  <c r="H363"/>
  <c r="G363"/>
  <c r="F363"/>
  <c r="E363"/>
  <c r="D363"/>
  <c r="C363"/>
  <c r="B363"/>
  <c r="O362"/>
  <c r="N362"/>
  <c r="M362"/>
  <c r="L362"/>
  <c r="K362"/>
  <c r="J362"/>
  <c r="I362"/>
  <c r="H362"/>
  <c r="G362"/>
  <c r="F362"/>
  <c r="E362"/>
  <c r="D362"/>
  <c r="C362"/>
  <c r="B362"/>
  <c r="O361"/>
  <c r="N361"/>
  <c r="M361"/>
  <c r="L361"/>
  <c r="K361"/>
  <c r="J361"/>
  <c r="I361"/>
  <c r="H361"/>
  <c r="G361"/>
  <c r="F361"/>
  <c r="E361"/>
  <c r="D361"/>
  <c r="C361"/>
  <c r="B361"/>
  <c r="O360"/>
  <c r="N360"/>
  <c r="M360"/>
  <c r="L360"/>
  <c r="K360"/>
  <c r="J360"/>
  <c r="I360"/>
  <c r="H360"/>
  <c r="G360"/>
  <c r="F360"/>
  <c r="E360"/>
  <c r="D360"/>
  <c r="C360"/>
  <c r="B360"/>
  <c r="O359"/>
  <c r="N359"/>
  <c r="M359"/>
  <c r="L359"/>
  <c r="K359"/>
  <c r="J359"/>
  <c r="I359"/>
  <c r="H359"/>
  <c r="G359"/>
  <c r="F359"/>
  <c r="E359"/>
  <c r="D359"/>
  <c r="C359"/>
  <c r="B359"/>
  <c r="O358"/>
  <c r="N358"/>
  <c r="M358"/>
  <c r="L358"/>
  <c r="K358"/>
  <c r="J358"/>
  <c r="I358"/>
  <c r="H358"/>
  <c r="G358"/>
  <c r="F358"/>
  <c r="E358"/>
  <c r="D358"/>
  <c r="C358"/>
  <c r="B358"/>
  <c r="O357"/>
  <c r="N357"/>
  <c r="M357"/>
  <c r="L357"/>
  <c r="K357"/>
  <c r="J357"/>
  <c r="I357"/>
  <c r="H357"/>
  <c r="G357"/>
  <c r="F357"/>
  <c r="E357"/>
  <c r="D357"/>
  <c r="C357"/>
  <c r="B357"/>
  <c r="O356"/>
  <c r="N356"/>
  <c r="M356"/>
  <c r="L356"/>
  <c r="K356"/>
  <c r="J356"/>
  <c r="I356"/>
  <c r="H356"/>
  <c r="G356"/>
  <c r="F356"/>
  <c r="E356"/>
  <c r="D356"/>
  <c r="C356"/>
  <c r="B356"/>
  <c r="O355"/>
  <c r="N355"/>
  <c r="M355"/>
  <c r="L355"/>
  <c r="K355"/>
  <c r="J355"/>
  <c r="I355"/>
  <c r="H355"/>
  <c r="G355"/>
  <c r="F355"/>
  <c r="E355"/>
  <c r="D355"/>
  <c r="C355"/>
  <c r="B355"/>
  <c r="O354"/>
  <c r="N354"/>
  <c r="M354"/>
  <c r="L354"/>
  <c r="K354"/>
  <c r="J354"/>
  <c r="I354"/>
  <c r="H354"/>
  <c r="G354"/>
  <c r="F354"/>
  <c r="E354"/>
  <c r="D354"/>
  <c r="C354"/>
  <c r="B354"/>
  <c r="O353"/>
  <c r="N353"/>
  <c r="M353"/>
  <c r="L353"/>
  <c r="K353"/>
  <c r="J353"/>
  <c r="I353"/>
  <c r="H353"/>
  <c r="G353"/>
  <c r="F353"/>
  <c r="E353"/>
  <c r="D353"/>
  <c r="C353"/>
  <c r="B353"/>
  <c r="O352"/>
  <c r="N352"/>
  <c r="M352"/>
  <c r="L352"/>
  <c r="K352"/>
  <c r="J352"/>
  <c r="I352"/>
  <c r="H352"/>
  <c r="G352"/>
  <c r="F352"/>
  <c r="E352"/>
  <c r="D352"/>
  <c r="C352"/>
  <c r="B352"/>
  <c r="O351"/>
  <c r="N351"/>
  <c r="M351"/>
  <c r="L351"/>
  <c r="K351"/>
  <c r="J351"/>
  <c r="I351"/>
  <c r="H351"/>
  <c r="G351"/>
  <c r="F351"/>
  <c r="E351"/>
  <c r="D351"/>
  <c r="C351"/>
  <c r="B351"/>
  <c r="O350"/>
  <c r="N350"/>
  <c r="M350"/>
  <c r="L350"/>
  <c r="K350"/>
  <c r="J350"/>
  <c r="I350"/>
  <c r="H350"/>
  <c r="G350"/>
  <c r="F350"/>
  <c r="E350"/>
  <c r="D350"/>
  <c r="C350"/>
  <c r="B350"/>
  <c r="O349"/>
  <c r="N349"/>
  <c r="M349"/>
  <c r="L349"/>
  <c r="K349"/>
  <c r="J349"/>
  <c r="I349"/>
  <c r="H349"/>
  <c r="G349"/>
  <c r="F349"/>
  <c r="E349"/>
  <c r="D349"/>
  <c r="C349"/>
  <c r="B349"/>
  <c r="O348"/>
  <c r="N348"/>
  <c r="M348"/>
  <c r="L348"/>
  <c r="K348"/>
  <c r="J348"/>
  <c r="I348"/>
  <c r="H348"/>
  <c r="G348"/>
  <c r="F348"/>
  <c r="E348"/>
  <c r="D348"/>
  <c r="C348"/>
  <c r="B348"/>
  <c r="O347"/>
  <c r="N347"/>
  <c r="M347"/>
  <c r="L347"/>
  <c r="K347"/>
  <c r="J347"/>
  <c r="I347"/>
  <c r="H347"/>
  <c r="G347"/>
  <c r="F347"/>
  <c r="E347"/>
  <c r="D347"/>
  <c r="C347"/>
  <c r="B347"/>
  <c r="O346"/>
  <c r="N346"/>
  <c r="M346"/>
  <c r="L346"/>
  <c r="K346"/>
  <c r="J346"/>
  <c r="I346"/>
  <c r="H346"/>
  <c r="G346"/>
  <c r="F346"/>
  <c r="E346"/>
  <c r="D346"/>
  <c r="C346"/>
  <c r="B346"/>
  <c r="O345"/>
  <c r="N345"/>
  <c r="M345"/>
  <c r="L345"/>
  <c r="K345"/>
  <c r="J345"/>
  <c r="I345"/>
  <c r="H345"/>
  <c r="G345"/>
  <c r="F345"/>
  <c r="E345"/>
  <c r="D345"/>
  <c r="C345"/>
  <c r="B345"/>
  <c r="O344"/>
  <c r="N344"/>
  <c r="M344"/>
  <c r="L344"/>
  <c r="K344"/>
  <c r="J344"/>
  <c r="I344"/>
  <c r="H344"/>
  <c r="G344"/>
  <c r="F344"/>
  <c r="E344"/>
  <c r="D344"/>
  <c r="C344"/>
  <c r="B344"/>
  <c r="O343"/>
  <c r="N343"/>
  <c r="M343"/>
  <c r="L343"/>
  <c r="K343"/>
  <c r="J343"/>
  <c r="I343"/>
  <c r="H343"/>
  <c r="G343"/>
  <c r="F343"/>
  <c r="E343"/>
  <c r="D343"/>
  <c r="C343"/>
  <c r="B343"/>
  <c r="O342"/>
  <c r="N342"/>
  <c r="M342"/>
  <c r="L342"/>
  <c r="K342"/>
  <c r="J342"/>
  <c r="I342"/>
  <c r="H342"/>
  <c r="G342"/>
  <c r="F342"/>
  <c r="E342"/>
  <c r="D342"/>
  <c r="C342"/>
  <c r="B342"/>
  <c r="O341"/>
  <c r="N341"/>
  <c r="M341"/>
  <c r="L341"/>
  <c r="K341"/>
  <c r="J341"/>
  <c r="I341"/>
  <c r="H341"/>
  <c r="G341"/>
  <c r="F341"/>
  <c r="E341"/>
  <c r="D341"/>
  <c r="C341"/>
  <c r="B341"/>
  <c r="O340"/>
  <c r="N340"/>
  <c r="M340"/>
  <c r="L340"/>
  <c r="K340"/>
  <c r="J340"/>
  <c r="I340"/>
  <c r="H340"/>
  <c r="G340"/>
  <c r="F340"/>
  <c r="E340"/>
  <c r="D340"/>
  <c r="C340"/>
  <c r="B340"/>
  <c r="O339"/>
  <c r="N339"/>
  <c r="M339"/>
  <c r="L339"/>
  <c r="K339"/>
  <c r="J339"/>
  <c r="I339"/>
  <c r="H339"/>
  <c r="G339"/>
  <c r="F339"/>
  <c r="E339"/>
  <c r="D339"/>
  <c r="C339"/>
  <c r="B339"/>
  <c r="O338"/>
  <c r="N338"/>
  <c r="M338"/>
  <c r="L338"/>
  <c r="K338"/>
  <c r="J338"/>
  <c r="I338"/>
  <c r="H338"/>
  <c r="G338"/>
  <c r="F338"/>
  <c r="E338"/>
  <c r="D338"/>
  <c r="C338"/>
  <c r="B338"/>
  <c r="O337"/>
  <c r="N337"/>
  <c r="M337"/>
  <c r="L337"/>
  <c r="K337"/>
  <c r="J337"/>
  <c r="I337"/>
  <c r="H337"/>
  <c r="G337"/>
  <c r="F337"/>
  <c r="E337"/>
  <c r="D337"/>
  <c r="C337"/>
  <c r="B337"/>
  <c r="O336"/>
  <c r="N336"/>
  <c r="M336"/>
  <c r="L336"/>
  <c r="K336"/>
  <c r="J336"/>
  <c r="I336"/>
  <c r="H336"/>
  <c r="G336"/>
  <c r="F336"/>
  <c r="E336"/>
  <c r="D336"/>
  <c r="C336"/>
  <c r="B336"/>
  <c r="O335"/>
  <c r="N335"/>
  <c r="M335"/>
  <c r="L335"/>
  <c r="K335"/>
  <c r="J335"/>
  <c r="I335"/>
  <c r="H335"/>
  <c r="G335"/>
  <c r="F335"/>
  <c r="E335"/>
  <c r="D335"/>
  <c r="C335"/>
  <c r="B335"/>
  <c r="O334"/>
  <c r="N334"/>
  <c r="M334"/>
  <c r="L334"/>
  <c r="K334"/>
  <c r="J334"/>
  <c r="I334"/>
  <c r="H334"/>
  <c r="G334"/>
  <c r="F334"/>
  <c r="E334"/>
  <c r="D334"/>
  <c r="C334"/>
  <c r="B334"/>
  <c r="O333"/>
  <c r="N333"/>
  <c r="M333"/>
  <c r="L333"/>
  <c r="K333"/>
  <c r="J333"/>
  <c r="I333"/>
  <c r="H333"/>
  <c r="G333"/>
  <c r="F333"/>
  <c r="E333"/>
  <c r="D333"/>
  <c r="C333"/>
  <c r="B333"/>
  <c r="O332"/>
  <c r="N332"/>
  <c r="M332"/>
  <c r="L332"/>
  <c r="K332"/>
  <c r="J332"/>
  <c r="I332"/>
  <c r="H332"/>
  <c r="G332"/>
  <c r="F332"/>
  <c r="E332"/>
  <c r="D332"/>
  <c r="C332"/>
  <c r="B332"/>
  <c r="O331"/>
  <c r="N331"/>
  <c r="M331"/>
  <c r="L331"/>
  <c r="K331"/>
  <c r="J331"/>
  <c r="I331"/>
  <c r="H331"/>
  <c r="G331"/>
  <c r="F331"/>
  <c r="E331"/>
  <c r="D331"/>
  <c r="C331"/>
  <c r="B331"/>
  <c r="O330"/>
  <c r="N330"/>
  <c r="M330"/>
  <c r="L330"/>
  <c r="K330"/>
  <c r="J330"/>
  <c r="I330"/>
  <c r="H330"/>
  <c r="G330"/>
  <c r="F330"/>
  <c r="E330"/>
  <c r="D330"/>
  <c r="C330"/>
  <c r="B330"/>
  <c r="O329"/>
  <c r="N329"/>
  <c r="M329"/>
  <c r="L329"/>
  <c r="K329"/>
  <c r="J329"/>
  <c r="I329"/>
  <c r="H329"/>
  <c r="G329"/>
  <c r="F329"/>
  <c r="E329"/>
  <c r="D329"/>
  <c r="C329"/>
  <c r="B329"/>
  <c r="O328"/>
  <c r="N328"/>
  <c r="M328"/>
  <c r="L328"/>
  <c r="K328"/>
  <c r="J328"/>
  <c r="I328"/>
  <c r="H328"/>
  <c r="G328"/>
  <c r="F328"/>
  <c r="E328"/>
  <c r="D328"/>
  <c r="C328"/>
  <c r="B328"/>
  <c r="O327"/>
  <c r="N327"/>
  <c r="M327"/>
  <c r="L327"/>
  <c r="K327"/>
  <c r="J327"/>
  <c r="I327"/>
  <c r="H327"/>
  <c r="G327"/>
  <c r="F327"/>
  <c r="E327"/>
  <c r="D327"/>
  <c r="C327"/>
  <c r="B327"/>
  <c r="O326"/>
  <c r="N326"/>
  <c r="M326"/>
  <c r="L326"/>
  <c r="K326"/>
  <c r="J326"/>
  <c r="I326"/>
  <c r="H326"/>
  <c r="G326"/>
  <c r="F326"/>
  <c r="E326"/>
  <c r="D326"/>
  <c r="C326"/>
  <c r="B326"/>
  <c r="O325"/>
  <c r="N325"/>
  <c r="M325"/>
  <c r="L325"/>
  <c r="K325"/>
  <c r="J325"/>
  <c r="I325"/>
  <c r="H325"/>
  <c r="G325"/>
  <c r="F325"/>
  <c r="E325"/>
  <c r="D325"/>
  <c r="C325"/>
  <c r="B325"/>
  <c r="O324"/>
  <c r="N324"/>
  <c r="M324"/>
  <c r="L324"/>
  <c r="K324"/>
  <c r="J324"/>
  <c r="I324"/>
  <c r="H324"/>
  <c r="G324"/>
  <c r="F324"/>
  <c r="E324"/>
  <c r="D324"/>
  <c r="C324"/>
  <c r="B324"/>
  <c r="O323"/>
  <c r="N323"/>
  <c r="M323"/>
  <c r="L323"/>
  <c r="K323"/>
  <c r="J323"/>
  <c r="I323"/>
  <c r="H323"/>
  <c r="G323"/>
  <c r="F323"/>
  <c r="E323"/>
  <c r="D323"/>
  <c r="C323"/>
  <c r="B323"/>
  <c r="O322"/>
  <c r="N322"/>
  <c r="M322"/>
  <c r="L322"/>
  <c r="K322"/>
  <c r="J322"/>
  <c r="I322"/>
  <c r="H322"/>
  <c r="G322"/>
  <c r="F322"/>
  <c r="E322"/>
  <c r="D322"/>
  <c r="C322"/>
  <c r="B322"/>
  <c r="O321"/>
  <c r="N321"/>
  <c r="M321"/>
  <c r="L321"/>
  <c r="K321"/>
  <c r="J321"/>
  <c r="I321"/>
  <c r="H321"/>
  <c r="G321"/>
  <c r="F321"/>
  <c r="E321"/>
  <c r="D321"/>
  <c r="C321"/>
  <c r="B321"/>
  <c r="O320"/>
  <c r="N320"/>
  <c r="M320"/>
  <c r="L320"/>
  <c r="K320"/>
  <c r="J320"/>
  <c r="I320"/>
  <c r="H320"/>
  <c r="G320"/>
  <c r="F320"/>
  <c r="E320"/>
  <c r="D320"/>
  <c r="C320"/>
  <c r="B320"/>
  <c r="O319"/>
  <c r="N319"/>
  <c r="M319"/>
  <c r="L319"/>
  <c r="K319"/>
  <c r="J319"/>
  <c r="I319"/>
  <c r="H319"/>
  <c r="G319"/>
  <c r="F319"/>
  <c r="E319"/>
  <c r="D319"/>
  <c r="C319"/>
  <c r="B319"/>
  <c r="O318"/>
  <c r="N318"/>
  <c r="M318"/>
  <c r="L318"/>
  <c r="K318"/>
  <c r="J318"/>
  <c r="I318"/>
  <c r="H318"/>
  <c r="G318"/>
  <c r="F318"/>
  <c r="E318"/>
  <c r="D318"/>
  <c r="C318"/>
  <c r="B318"/>
  <c r="O317"/>
  <c r="N317"/>
  <c r="M317"/>
  <c r="L317"/>
  <c r="K317"/>
  <c r="J317"/>
  <c r="I317"/>
  <c r="H317"/>
  <c r="G317"/>
  <c r="F317"/>
  <c r="E317"/>
  <c r="D317"/>
  <c r="C317"/>
  <c r="B317"/>
  <c r="O316"/>
  <c r="N316"/>
  <c r="M316"/>
  <c r="L316"/>
  <c r="K316"/>
  <c r="J316"/>
  <c r="I316"/>
  <c r="H316"/>
  <c r="G316"/>
  <c r="F316"/>
  <c r="E316"/>
  <c r="D316"/>
  <c r="C316"/>
  <c r="B316"/>
  <c r="O315"/>
  <c r="N315"/>
  <c r="M315"/>
  <c r="L315"/>
  <c r="K315"/>
  <c r="J315"/>
  <c r="I315"/>
  <c r="H315"/>
  <c r="G315"/>
  <c r="F315"/>
  <c r="E315"/>
  <c r="D315"/>
  <c r="C315"/>
  <c r="B315"/>
  <c r="O314"/>
  <c r="N314"/>
  <c r="M314"/>
  <c r="L314"/>
  <c r="K314"/>
  <c r="J314"/>
  <c r="I314"/>
  <c r="H314"/>
  <c r="G314"/>
  <c r="F314"/>
  <c r="E314"/>
  <c r="D314"/>
  <c r="C314"/>
  <c r="B314"/>
  <c r="O313"/>
  <c r="N313"/>
  <c r="M313"/>
  <c r="L313"/>
  <c r="K313"/>
  <c r="J313"/>
  <c r="I313"/>
  <c r="H313"/>
  <c r="G313"/>
  <c r="F313"/>
  <c r="E313"/>
  <c r="D313"/>
  <c r="C313"/>
  <c r="B313"/>
  <c r="O312"/>
  <c r="N312"/>
  <c r="M312"/>
  <c r="L312"/>
  <c r="K312"/>
  <c r="J312"/>
  <c r="I312"/>
  <c r="H312"/>
  <c r="G312"/>
  <c r="F312"/>
  <c r="E312"/>
  <c r="D312"/>
  <c r="C312"/>
  <c r="B312"/>
  <c r="O311"/>
  <c r="N311"/>
  <c r="M311"/>
  <c r="L311"/>
  <c r="K311"/>
  <c r="J311"/>
  <c r="I311"/>
  <c r="H311"/>
  <c r="G311"/>
  <c r="F311"/>
  <c r="E311"/>
  <c r="D311"/>
  <c r="C311"/>
  <c r="B311"/>
  <c r="O310"/>
  <c r="N310"/>
  <c r="M310"/>
  <c r="L310"/>
  <c r="K310"/>
  <c r="J310"/>
  <c r="I310"/>
  <c r="H310"/>
  <c r="G310"/>
  <c r="F310"/>
  <c r="E310"/>
  <c r="D310"/>
  <c r="C310"/>
  <c r="B310"/>
  <c r="O309"/>
  <c r="N309"/>
  <c r="M309"/>
  <c r="L309"/>
  <c r="K309"/>
  <c r="J309"/>
  <c r="I309"/>
  <c r="H309"/>
  <c r="G309"/>
  <c r="F309"/>
  <c r="E309"/>
  <c r="D309"/>
  <c r="C309"/>
  <c r="B309"/>
  <c r="O308"/>
  <c r="N308"/>
  <c r="M308"/>
  <c r="L308"/>
  <c r="K308"/>
  <c r="J308"/>
  <c r="I308"/>
  <c r="H308"/>
  <c r="G308"/>
  <c r="F308"/>
  <c r="E308"/>
  <c r="D308"/>
  <c r="C308"/>
  <c r="B308"/>
  <c r="O307"/>
  <c r="N307"/>
  <c r="M307"/>
  <c r="L307"/>
  <c r="K307"/>
  <c r="J307"/>
  <c r="I307"/>
  <c r="H307"/>
  <c r="G307"/>
  <c r="F307"/>
  <c r="E307"/>
  <c r="D307"/>
  <c r="C307"/>
  <c r="B307"/>
  <c r="O306"/>
  <c r="N306"/>
  <c r="M306"/>
  <c r="L306"/>
  <c r="K306"/>
  <c r="J306"/>
  <c r="I306"/>
  <c r="H306"/>
  <c r="G306"/>
  <c r="F306"/>
  <c r="E306"/>
  <c r="D306"/>
  <c r="C306"/>
  <c r="B306"/>
  <c r="O305"/>
  <c r="N305"/>
  <c r="M305"/>
  <c r="L305"/>
  <c r="K305"/>
  <c r="J305"/>
  <c r="I305"/>
  <c r="H305"/>
  <c r="G305"/>
  <c r="F305"/>
  <c r="E305"/>
  <c r="D305"/>
  <c r="C305"/>
  <c r="B305"/>
  <c r="O304"/>
  <c r="N304"/>
  <c r="M304"/>
  <c r="L304"/>
  <c r="K304"/>
  <c r="J304"/>
  <c r="I304"/>
  <c r="H304"/>
  <c r="G304"/>
  <c r="F304"/>
  <c r="E304"/>
  <c r="D304"/>
  <c r="C304"/>
  <c r="B304"/>
  <c r="O303"/>
  <c r="N303"/>
  <c r="M303"/>
  <c r="L303"/>
  <c r="K303"/>
  <c r="J303"/>
  <c r="I303"/>
  <c r="H303"/>
  <c r="G303"/>
  <c r="F303"/>
  <c r="E303"/>
  <c r="D303"/>
  <c r="C303"/>
  <c r="B303"/>
  <c r="O302"/>
  <c r="N302"/>
  <c r="M302"/>
  <c r="L302"/>
  <c r="K302"/>
  <c r="J302"/>
  <c r="I302"/>
  <c r="H302"/>
  <c r="G302"/>
  <c r="F302"/>
  <c r="E302"/>
  <c r="D302"/>
  <c r="C302"/>
  <c r="B302"/>
  <c r="O301"/>
  <c r="N301"/>
  <c r="M301"/>
  <c r="L301"/>
  <c r="K301"/>
  <c r="J301"/>
  <c r="I301"/>
  <c r="H301"/>
  <c r="G301"/>
  <c r="F301"/>
  <c r="E301"/>
  <c r="D301"/>
  <c r="C301"/>
  <c r="B301"/>
  <c r="O300"/>
  <c r="N300"/>
  <c r="M300"/>
  <c r="L300"/>
  <c r="K300"/>
  <c r="J300"/>
  <c r="I300"/>
  <c r="H300"/>
  <c r="G300"/>
  <c r="F300"/>
  <c r="E300"/>
  <c r="D300"/>
  <c r="C300"/>
  <c r="B300"/>
  <c r="O299"/>
  <c r="N299"/>
  <c r="M299"/>
  <c r="L299"/>
  <c r="K299"/>
  <c r="J299"/>
  <c r="I299"/>
  <c r="H299"/>
  <c r="G299"/>
  <c r="F299"/>
  <c r="E299"/>
  <c r="D299"/>
  <c r="C299"/>
  <c r="B299"/>
  <c r="O298"/>
  <c r="N298"/>
  <c r="M298"/>
  <c r="L298"/>
  <c r="K298"/>
  <c r="J298"/>
  <c r="I298"/>
  <c r="H298"/>
  <c r="G298"/>
  <c r="F298"/>
  <c r="E298"/>
  <c r="D298"/>
  <c r="C298"/>
  <c r="B298"/>
  <c r="O297"/>
  <c r="N297"/>
  <c r="M297"/>
  <c r="L297"/>
  <c r="K297"/>
  <c r="J297"/>
  <c r="I297"/>
  <c r="H297"/>
  <c r="G297"/>
  <c r="F297"/>
  <c r="E297"/>
  <c r="D297"/>
  <c r="C297"/>
  <c r="B297"/>
  <c r="O296"/>
  <c r="N296"/>
  <c r="M296"/>
  <c r="L296"/>
  <c r="K296"/>
  <c r="J296"/>
  <c r="I296"/>
  <c r="H296"/>
  <c r="G296"/>
  <c r="F296"/>
  <c r="E296"/>
  <c r="D296"/>
  <c r="C296"/>
  <c r="B296"/>
  <c r="O295"/>
  <c r="N295"/>
  <c r="M295"/>
  <c r="L295"/>
  <c r="K295"/>
  <c r="J295"/>
  <c r="I295"/>
  <c r="H295"/>
  <c r="G295"/>
  <c r="F295"/>
  <c r="E295"/>
  <c r="D295"/>
  <c r="C295"/>
  <c r="B295"/>
  <c r="O294"/>
  <c r="N294"/>
  <c r="M294"/>
  <c r="L294"/>
  <c r="K294"/>
  <c r="J294"/>
  <c r="I294"/>
  <c r="H294"/>
  <c r="G294"/>
  <c r="F294"/>
  <c r="E294"/>
  <c r="D294"/>
  <c r="C294"/>
  <c r="B294"/>
  <c r="O293"/>
  <c r="N293"/>
  <c r="M293"/>
  <c r="L293"/>
  <c r="K293"/>
  <c r="J293"/>
  <c r="I293"/>
  <c r="H293"/>
  <c r="G293"/>
  <c r="F293"/>
  <c r="E293"/>
  <c r="D293"/>
  <c r="C293"/>
  <c r="B293"/>
  <c r="O292"/>
  <c r="N292"/>
  <c r="M292"/>
  <c r="L292"/>
  <c r="K292"/>
  <c r="J292"/>
  <c r="I292"/>
  <c r="H292"/>
  <c r="G292"/>
  <c r="F292"/>
  <c r="E292"/>
  <c r="D292"/>
  <c r="C292"/>
  <c r="B292"/>
  <c r="O291"/>
  <c r="N291"/>
  <c r="M291"/>
  <c r="L291"/>
  <c r="K291"/>
  <c r="J291"/>
  <c r="I291"/>
  <c r="H291"/>
  <c r="G291"/>
  <c r="F291"/>
  <c r="E291"/>
  <c r="D291"/>
  <c r="C291"/>
  <c r="B291"/>
  <c r="O290"/>
  <c r="N290"/>
  <c r="M290"/>
  <c r="L290"/>
  <c r="K290"/>
  <c r="J290"/>
  <c r="I290"/>
  <c r="H290"/>
  <c r="G290"/>
  <c r="F290"/>
  <c r="E290"/>
  <c r="D290"/>
  <c r="C290"/>
  <c r="B290"/>
  <c r="O289"/>
  <c r="N289"/>
  <c r="M289"/>
  <c r="L289"/>
  <c r="K289"/>
  <c r="J289"/>
  <c r="I289"/>
  <c r="H289"/>
  <c r="G289"/>
  <c r="F289"/>
  <c r="E289"/>
  <c r="D289"/>
  <c r="C289"/>
  <c r="B289"/>
  <c r="O288"/>
  <c r="N288"/>
  <c r="M288"/>
  <c r="L288"/>
  <c r="K288"/>
  <c r="J288"/>
  <c r="I288"/>
  <c r="H288"/>
  <c r="G288"/>
  <c r="F288"/>
  <c r="E288"/>
  <c r="D288"/>
  <c r="C288"/>
  <c r="B288"/>
  <c r="O287"/>
  <c r="N287"/>
  <c r="M287"/>
  <c r="L287"/>
  <c r="K287"/>
  <c r="J287"/>
  <c r="I287"/>
  <c r="H287"/>
  <c r="G287"/>
  <c r="F287"/>
  <c r="E287"/>
  <c r="D287"/>
  <c r="C287"/>
  <c r="B287"/>
  <c r="O286"/>
  <c r="N286"/>
  <c r="M286"/>
  <c r="L286"/>
  <c r="K286"/>
  <c r="J286"/>
  <c r="I286"/>
  <c r="H286"/>
  <c r="G286"/>
  <c r="F286"/>
  <c r="E286"/>
  <c r="D286"/>
  <c r="C286"/>
  <c r="B286"/>
  <c r="O285"/>
  <c r="N285"/>
  <c r="M285"/>
  <c r="L285"/>
  <c r="K285"/>
  <c r="J285"/>
  <c r="I285"/>
  <c r="H285"/>
  <c r="G285"/>
  <c r="F285"/>
  <c r="E285"/>
  <c r="D285"/>
  <c r="C285"/>
  <c r="B285"/>
  <c r="O284"/>
  <c r="N284"/>
  <c r="M284"/>
  <c r="L284"/>
  <c r="K284"/>
  <c r="J284"/>
  <c r="I284"/>
  <c r="H284"/>
  <c r="G284"/>
  <c r="F284"/>
  <c r="E284"/>
  <c r="D284"/>
  <c r="C284"/>
  <c r="B284"/>
  <c r="O283"/>
  <c r="N283"/>
  <c r="M283"/>
  <c r="L283"/>
  <c r="K283"/>
  <c r="J283"/>
  <c r="I283"/>
  <c r="H283"/>
  <c r="G283"/>
  <c r="F283"/>
  <c r="E283"/>
  <c r="D283"/>
  <c r="C283"/>
  <c r="B283"/>
  <c r="O282"/>
  <c r="N282"/>
  <c r="M282"/>
  <c r="L282"/>
  <c r="K282"/>
  <c r="J282"/>
  <c r="I282"/>
  <c r="H282"/>
  <c r="G282"/>
  <c r="F282"/>
  <c r="E282"/>
  <c r="D282"/>
  <c r="C282"/>
  <c r="B282"/>
  <c r="O281"/>
  <c r="N281"/>
  <c r="M281"/>
  <c r="L281"/>
  <c r="K281"/>
  <c r="J281"/>
  <c r="I281"/>
  <c r="H281"/>
  <c r="G281"/>
  <c r="F281"/>
  <c r="E281"/>
  <c r="D281"/>
  <c r="C281"/>
  <c r="B281"/>
  <c r="O280"/>
  <c r="N280"/>
  <c r="M280"/>
  <c r="L280"/>
  <c r="K280"/>
  <c r="J280"/>
  <c r="I280"/>
  <c r="H280"/>
  <c r="G280"/>
  <c r="F280"/>
  <c r="E280"/>
  <c r="D280"/>
  <c r="C280"/>
  <c r="B280"/>
  <c r="O279"/>
  <c r="N279"/>
  <c r="M279"/>
  <c r="L279"/>
  <c r="K279"/>
  <c r="J279"/>
  <c r="I279"/>
  <c r="H279"/>
  <c r="G279"/>
  <c r="F279"/>
  <c r="E279"/>
  <c r="D279"/>
  <c r="C279"/>
  <c r="B279"/>
  <c r="O278"/>
  <c r="N278"/>
  <c r="M278"/>
  <c r="L278"/>
  <c r="K278"/>
  <c r="J278"/>
  <c r="I278"/>
  <c r="H278"/>
  <c r="G278"/>
  <c r="F278"/>
  <c r="E278"/>
  <c r="D278"/>
  <c r="C278"/>
  <c r="B278"/>
  <c r="O277"/>
  <c r="N277"/>
  <c r="M277"/>
  <c r="L277"/>
  <c r="K277"/>
  <c r="J277"/>
  <c r="I277"/>
  <c r="H277"/>
  <c r="G277"/>
  <c r="F277"/>
  <c r="E277"/>
  <c r="D277"/>
  <c r="C277"/>
  <c r="B277"/>
  <c r="O276"/>
  <c r="N276"/>
  <c r="M276"/>
  <c r="L276"/>
  <c r="K276"/>
  <c r="J276"/>
  <c r="I276"/>
  <c r="H276"/>
  <c r="G276"/>
  <c r="F276"/>
  <c r="E276"/>
  <c r="D276"/>
  <c r="C276"/>
  <c r="B276"/>
  <c r="O275"/>
  <c r="N275"/>
  <c r="M275"/>
  <c r="L275"/>
  <c r="K275"/>
  <c r="J275"/>
  <c r="I275"/>
  <c r="H275"/>
  <c r="G275"/>
  <c r="F275"/>
  <c r="E275"/>
  <c r="D275"/>
  <c r="C275"/>
  <c r="B275"/>
  <c r="O274"/>
  <c r="N274"/>
  <c r="M274"/>
  <c r="L274"/>
  <c r="K274"/>
  <c r="J274"/>
  <c r="I274"/>
  <c r="H274"/>
  <c r="G274"/>
  <c r="F274"/>
  <c r="E274"/>
  <c r="D274"/>
  <c r="C274"/>
  <c r="B274"/>
  <c r="O273"/>
  <c r="N273"/>
  <c r="M273"/>
  <c r="L273"/>
  <c r="K273"/>
  <c r="J273"/>
  <c r="I273"/>
  <c r="H273"/>
  <c r="G273"/>
  <c r="F273"/>
  <c r="E273"/>
  <c r="D273"/>
  <c r="C273"/>
  <c r="B273"/>
  <c r="O272"/>
  <c r="N272"/>
  <c r="M272"/>
  <c r="L272"/>
  <c r="K272"/>
  <c r="J272"/>
  <c r="I272"/>
  <c r="H272"/>
  <c r="G272"/>
  <c r="F272"/>
  <c r="E272"/>
  <c r="D272"/>
  <c r="C272"/>
  <c r="B272"/>
  <c r="O271"/>
  <c r="N271"/>
  <c r="M271"/>
  <c r="L271"/>
  <c r="K271"/>
  <c r="J271"/>
  <c r="I271"/>
  <c r="H271"/>
  <c r="G271"/>
  <c r="F271"/>
  <c r="E271"/>
  <c r="D271"/>
  <c r="C271"/>
  <c r="B271"/>
  <c r="O270"/>
  <c r="N270"/>
  <c r="M270"/>
  <c r="L270"/>
  <c r="K270"/>
  <c r="J270"/>
  <c r="I270"/>
  <c r="H270"/>
  <c r="G270"/>
  <c r="F270"/>
  <c r="E270"/>
  <c r="D270"/>
  <c r="C270"/>
  <c r="B270"/>
  <c r="O269"/>
  <c r="N269"/>
  <c r="M269"/>
  <c r="L269"/>
  <c r="K269"/>
  <c r="J269"/>
  <c r="I269"/>
  <c r="H269"/>
  <c r="G269"/>
  <c r="F269"/>
  <c r="E269"/>
  <c r="D269"/>
  <c r="C269"/>
  <c r="B269"/>
  <c r="O268"/>
  <c r="N268"/>
  <c r="M268"/>
  <c r="L268"/>
  <c r="K268"/>
  <c r="J268"/>
  <c r="I268"/>
  <c r="H268"/>
  <c r="G268"/>
  <c r="F268"/>
  <c r="E268"/>
  <c r="D268"/>
  <c r="C268"/>
  <c r="B268"/>
  <c r="O267"/>
  <c r="N267"/>
  <c r="M267"/>
  <c r="L267"/>
  <c r="K267"/>
  <c r="J267"/>
  <c r="I267"/>
  <c r="H267"/>
  <c r="G267"/>
  <c r="F267"/>
  <c r="E267"/>
  <c r="D267"/>
  <c r="C267"/>
  <c r="B267"/>
  <c r="O266"/>
  <c r="N266"/>
  <c r="M266"/>
  <c r="L266"/>
  <c r="K266"/>
  <c r="J266"/>
  <c r="I266"/>
  <c r="H266"/>
  <c r="G266"/>
  <c r="F266"/>
  <c r="E266"/>
  <c r="D266"/>
  <c r="C266"/>
  <c r="B266"/>
  <c r="O265"/>
  <c r="N265"/>
  <c r="M265"/>
  <c r="L265"/>
  <c r="K265"/>
  <c r="J265"/>
  <c r="I265"/>
  <c r="H265"/>
  <c r="G265"/>
  <c r="F265"/>
  <c r="E265"/>
  <c r="D265"/>
  <c r="C265"/>
  <c r="B265"/>
  <c r="O264"/>
  <c r="N264"/>
  <c r="M264"/>
  <c r="L264"/>
  <c r="K264"/>
  <c r="J264"/>
  <c r="I264"/>
  <c r="H264"/>
  <c r="G264"/>
  <c r="F264"/>
  <c r="E264"/>
  <c r="D264"/>
  <c r="C264"/>
  <c r="B264"/>
  <c r="O263"/>
  <c r="N263"/>
  <c r="M263"/>
  <c r="L263"/>
  <c r="K263"/>
  <c r="J263"/>
  <c r="I263"/>
  <c r="H263"/>
  <c r="G263"/>
  <c r="F263"/>
  <c r="E263"/>
  <c r="D263"/>
  <c r="C263"/>
  <c r="B263"/>
  <c r="O262"/>
  <c r="N262"/>
  <c r="M262"/>
  <c r="L262"/>
  <c r="K262"/>
  <c r="J262"/>
  <c r="I262"/>
  <c r="H262"/>
  <c r="G262"/>
  <c r="F262"/>
  <c r="E262"/>
  <c r="D262"/>
  <c r="C262"/>
  <c r="B262"/>
  <c r="O261"/>
  <c r="N261"/>
  <c r="M261"/>
  <c r="L261"/>
  <c r="K261"/>
  <c r="J261"/>
  <c r="I261"/>
  <c r="H261"/>
  <c r="G261"/>
  <c r="F261"/>
  <c r="E261"/>
  <c r="D261"/>
  <c r="C261"/>
  <c r="B261"/>
  <c r="O260"/>
  <c r="N260"/>
  <c r="M260"/>
  <c r="L260"/>
  <c r="K260"/>
  <c r="J260"/>
  <c r="I260"/>
  <c r="H260"/>
  <c r="G260"/>
  <c r="F260"/>
  <c r="E260"/>
  <c r="D260"/>
  <c r="C260"/>
  <c r="B260"/>
  <c r="O259"/>
  <c r="N259"/>
  <c r="M259"/>
  <c r="L259"/>
  <c r="K259"/>
  <c r="J259"/>
  <c r="I259"/>
  <c r="H259"/>
  <c r="G259"/>
  <c r="F259"/>
  <c r="E259"/>
  <c r="D259"/>
  <c r="C259"/>
  <c r="B259"/>
  <c r="O258"/>
  <c r="N258"/>
  <c r="M258"/>
  <c r="L258"/>
  <c r="K258"/>
  <c r="J258"/>
  <c r="I258"/>
  <c r="H258"/>
  <c r="G258"/>
  <c r="F258"/>
  <c r="E258"/>
  <c r="D258"/>
  <c r="C258"/>
  <c r="B258"/>
  <c r="O257"/>
  <c r="N257"/>
  <c r="M257"/>
  <c r="L257"/>
  <c r="K257"/>
  <c r="J257"/>
  <c r="I257"/>
  <c r="H257"/>
  <c r="G257"/>
  <c r="F257"/>
  <c r="E257"/>
  <c r="D257"/>
  <c r="C257"/>
  <c r="B257"/>
  <c r="O256"/>
  <c r="N256"/>
  <c r="M256"/>
  <c r="L256"/>
  <c r="K256"/>
  <c r="J256"/>
  <c r="I256"/>
  <c r="H256"/>
  <c r="G256"/>
  <c r="F256"/>
  <c r="E256"/>
  <c r="D256"/>
  <c r="C256"/>
  <c r="B256"/>
  <c r="O255"/>
  <c r="N255"/>
  <c r="M255"/>
  <c r="L255"/>
  <c r="K255"/>
  <c r="J255"/>
  <c r="I255"/>
  <c r="H255"/>
  <c r="G255"/>
  <c r="F255"/>
  <c r="E255"/>
  <c r="D255"/>
  <c r="C255"/>
  <c r="B255"/>
  <c r="O254"/>
  <c r="N254"/>
  <c r="M254"/>
  <c r="L254"/>
  <c r="K254"/>
  <c r="J254"/>
  <c r="I254"/>
  <c r="H254"/>
  <c r="G254"/>
  <c r="F254"/>
  <c r="E254"/>
  <c r="D254"/>
  <c r="C254"/>
  <c r="B254"/>
  <c r="O253"/>
  <c r="N253"/>
  <c r="M253"/>
  <c r="L253"/>
  <c r="K253"/>
  <c r="J253"/>
  <c r="I253"/>
  <c r="H253"/>
  <c r="G253"/>
  <c r="F253"/>
  <c r="E253"/>
  <c r="D253"/>
  <c r="C253"/>
  <c r="B253"/>
  <c r="O252"/>
  <c r="N252"/>
  <c r="M252"/>
  <c r="L252"/>
  <c r="K252"/>
  <c r="J252"/>
  <c r="I252"/>
  <c r="H252"/>
  <c r="G252"/>
  <c r="F252"/>
  <c r="E252"/>
  <c r="D252"/>
  <c r="C252"/>
  <c r="B252"/>
  <c r="O251"/>
  <c r="N251"/>
  <c r="M251"/>
  <c r="L251"/>
  <c r="K251"/>
  <c r="J251"/>
  <c r="I251"/>
  <c r="H251"/>
  <c r="G251"/>
  <c r="F251"/>
  <c r="E251"/>
  <c r="D251"/>
  <c r="C251"/>
  <c r="B251"/>
  <c r="O250"/>
  <c r="N250"/>
  <c r="M250"/>
  <c r="L250"/>
  <c r="K250"/>
  <c r="J250"/>
  <c r="I250"/>
  <c r="H250"/>
  <c r="G250"/>
  <c r="F250"/>
  <c r="E250"/>
  <c r="D250"/>
  <c r="C250"/>
  <c r="B250"/>
  <c r="O249"/>
  <c r="N249"/>
  <c r="M249"/>
  <c r="L249"/>
  <c r="K249"/>
  <c r="J249"/>
  <c r="I249"/>
  <c r="H249"/>
  <c r="G249"/>
  <c r="F249"/>
  <c r="E249"/>
  <c r="D249"/>
  <c r="C249"/>
  <c r="B249"/>
  <c r="O248"/>
  <c r="N248"/>
  <c r="M248"/>
  <c r="L248"/>
  <c r="K248"/>
  <c r="J248"/>
  <c r="I248"/>
  <c r="H248"/>
  <c r="G248"/>
  <c r="F248"/>
  <c r="E248"/>
  <c r="D248"/>
  <c r="C248"/>
  <c r="B248"/>
  <c r="O247"/>
  <c r="N247"/>
  <c r="M247"/>
  <c r="L247"/>
  <c r="K247"/>
  <c r="J247"/>
  <c r="I247"/>
  <c r="H247"/>
  <c r="G247"/>
  <c r="F247"/>
  <c r="E247"/>
  <c r="D247"/>
  <c r="C247"/>
  <c r="B247"/>
  <c r="O246"/>
  <c r="N246"/>
  <c r="M246"/>
  <c r="L246"/>
  <c r="K246"/>
  <c r="J246"/>
  <c r="I246"/>
  <c r="H246"/>
  <c r="G246"/>
  <c r="F246"/>
  <c r="E246"/>
  <c r="D246"/>
  <c r="C246"/>
  <c r="B246"/>
  <c r="O245"/>
  <c r="N245"/>
  <c r="M245"/>
  <c r="L245"/>
  <c r="K245"/>
  <c r="J245"/>
  <c r="I245"/>
  <c r="H245"/>
  <c r="G245"/>
  <c r="F245"/>
  <c r="E245"/>
  <c r="D245"/>
  <c r="C245"/>
  <c r="B245"/>
  <c r="O244"/>
  <c r="N244"/>
  <c r="M244"/>
  <c r="L244"/>
  <c r="K244"/>
  <c r="J244"/>
  <c r="I244"/>
  <c r="H244"/>
  <c r="G244"/>
  <c r="F244"/>
  <c r="E244"/>
  <c r="D244"/>
  <c r="C244"/>
  <c r="B244"/>
  <c r="O243"/>
  <c r="N243"/>
  <c r="M243"/>
  <c r="L243"/>
  <c r="K243"/>
  <c r="J243"/>
  <c r="I243"/>
  <c r="H243"/>
  <c r="G243"/>
  <c r="F243"/>
  <c r="E243"/>
  <c r="D243"/>
  <c r="C243"/>
  <c r="B243"/>
  <c r="O242"/>
  <c r="N242"/>
  <c r="M242"/>
  <c r="L242"/>
  <c r="K242"/>
  <c r="J242"/>
  <c r="I242"/>
  <c r="H242"/>
  <c r="G242"/>
  <c r="F242"/>
  <c r="E242"/>
  <c r="D242"/>
  <c r="C242"/>
  <c r="B242"/>
  <c r="O241"/>
  <c r="N241"/>
  <c r="M241"/>
  <c r="L241"/>
  <c r="K241"/>
  <c r="J241"/>
  <c r="I241"/>
  <c r="H241"/>
  <c r="G241"/>
  <c r="F241"/>
  <c r="E241"/>
  <c r="D241"/>
  <c r="C241"/>
  <c r="B241"/>
  <c r="O240"/>
  <c r="N240"/>
  <c r="M240"/>
  <c r="L240"/>
  <c r="K240"/>
  <c r="J240"/>
  <c r="I240"/>
  <c r="H240"/>
  <c r="G240"/>
  <c r="F240"/>
  <c r="E240"/>
  <c r="D240"/>
  <c r="C240"/>
  <c r="B240"/>
  <c r="O239"/>
  <c r="N239"/>
  <c r="M239"/>
  <c r="L239"/>
  <c r="K239"/>
  <c r="J239"/>
  <c r="I239"/>
  <c r="H239"/>
  <c r="G239"/>
  <c r="F239"/>
  <c r="E239"/>
  <c r="D239"/>
  <c r="C239"/>
  <c r="B239"/>
  <c r="O238"/>
  <c r="N238"/>
  <c r="M238"/>
  <c r="L238"/>
  <c r="K238"/>
  <c r="J238"/>
  <c r="I238"/>
  <c r="H238"/>
  <c r="G238"/>
  <c r="F238"/>
  <c r="E238"/>
  <c r="D238"/>
  <c r="C238"/>
  <c r="B238"/>
  <c r="O237"/>
  <c r="N237"/>
  <c r="M237"/>
  <c r="L237"/>
  <c r="K237"/>
  <c r="J237"/>
  <c r="I237"/>
  <c r="H237"/>
  <c r="G237"/>
  <c r="F237"/>
  <c r="E237"/>
  <c r="D237"/>
  <c r="C237"/>
  <c r="B237"/>
  <c r="O236"/>
  <c r="N236"/>
  <c r="M236"/>
  <c r="L236"/>
  <c r="K236"/>
  <c r="J236"/>
  <c r="I236"/>
  <c r="H236"/>
  <c r="G236"/>
  <c r="F236"/>
  <c r="E236"/>
  <c r="D236"/>
  <c r="C236"/>
  <c r="B236"/>
  <c r="O235"/>
  <c r="N235"/>
  <c r="M235"/>
  <c r="L235"/>
  <c r="K235"/>
  <c r="J235"/>
  <c r="I235"/>
  <c r="H235"/>
  <c r="G235"/>
  <c r="F235"/>
  <c r="E235"/>
  <c r="D235"/>
  <c r="C235"/>
  <c r="B235"/>
  <c r="O234"/>
  <c r="N234"/>
  <c r="M234"/>
  <c r="L234"/>
  <c r="K234"/>
  <c r="J234"/>
  <c r="I234"/>
  <c r="H234"/>
  <c r="G234"/>
  <c r="F234"/>
  <c r="E234"/>
  <c r="D234"/>
  <c r="C234"/>
  <c r="B234"/>
  <c r="O233"/>
  <c r="N233"/>
  <c r="M233"/>
  <c r="L233"/>
  <c r="K233"/>
  <c r="J233"/>
  <c r="I233"/>
  <c r="H233"/>
  <c r="G233"/>
  <c r="F233"/>
  <c r="E233"/>
  <c r="D233"/>
  <c r="C233"/>
  <c r="B233"/>
  <c r="O232"/>
  <c r="N232"/>
  <c r="M232"/>
  <c r="L232"/>
  <c r="K232"/>
  <c r="J232"/>
  <c r="I232"/>
  <c r="H232"/>
  <c r="G232"/>
  <c r="F232"/>
  <c r="E232"/>
  <c r="D232"/>
  <c r="C232"/>
  <c r="B232"/>
  <c r="O231"/>
  <c r="N231"/>
  <c r="M231"/>
  <c r="L231"/>
  <c r="K231"/>
  <c r="J231"/>
  <c r="I231"/>
  <c r="H231"/>
  <c r="G231"/>
  <c r="F231"/>
  <c r="E231"/>
  <c r="D231"/>
  <c r="C231"/>
  <c r="B231"/>
  <c r="O230"/>
  <c r="N230"/>
  <c r="M230"/>
  <c r="L230"/>
  <c r="K230"/>
  <c r="J230"/>
  <c r="I230"/>
  <c r="H230"/>
  <c r="G230"/>
  <c r="F230"/>
  <c r="E230"/>
  <c r="D230"/>
  <c r="C230"/>
  <c r="B230"/>
  <c r="O229"/>
  <c r="N229"/>
  <c r="M229"/>
  <c r="L229"/>
  <c r="K229"/>
  <c r="J229"/>
  <c r="I229"/>
  <c r="H229"/>
  <c r="G229"/>
  <c r="F229"/>
  <c r="E229"/>
  <c r="D229"/>
  <c r="C229"/>
  <c r="B229"/>
  <c r="O228"/>
  <c r="N228"/>
  <c r="M228"/>
  <c r="L228"/>
  <c r="K228"/>
  <c r="J228"/>
  <c r="I228"/>
  <c r="H228"/>
  <c r="G228"/>
  <c r="F228"/>
  <c r="E228"/>
  <c r="D228"/>
  <c r="C228"/>
  <c r="B228"/>
  <c r="O227"/>
  <c r="N227"/>
  <c r="M227"/>
  <c r="L227"/>
  <c r="K227"/>
  <c r="J227"/>
  <c r="I227"/>
  <c r="H227"/>
  <c r="G227"/>
  <c r="F227"/>
  <c r="E227"/>
  <c r="D227"/>
  <c r="C227"/>
  <c r="B227"/>
  <c r="O226"/>
  <c r="N226"/>
  <c r="M226"/>
  <c r="L226"/>
  <c r="K226"/>
  <c r="J226"/>
  <c r="I226"/>
  <c r="H226"/>
  <c r="G226"/>
  <c r="F226"/>
  <c r="E226"/>
  <c r="D226"/>
  <c r="C226"/>
  <c r="B226"/>
  <c r="O225"/>
  <c r="N225"/>
  <c r="M225"/>
  <c r="L225"/>
  <c r="K225"/>
  <c r="J225"/>
  <c r="I225"/>
  <c r="H225"/>
  <c r="G225"/>
  <c r="F225"/>
  <c r="E225"/>
  <c r="D225"/>
  <c r="C225"/>
  <c r="B225"/>
  <c r="O224"/>
  <c r="N224"/>
  <c r="M224"/>
  <c r="L224"/>
  <c r="K224"/>
  <c r="J224"/>
  <c r="I224"/>
  <c r="H224"/>
  <c r="G224"/>
  <c r="F224"/>
  <c r="E224"/>
  <c r="D224"/>
  <c r="C224"/>
  <c r="B224"/>
  <c r="O223"/>
  <c r="N223"/>
  <c r="M223"/>
  <c r="L223"/>
  <c r="K223"/>
  <c r="J223"/>
  <c r="I223"/>
  <c r="H223"/>
  <c r="G223"/>
  <c r="F223"/>
  <c r="E223"/>
  <c r="D223"/>
  <c r="C223"/>
  <c r="B223"/>
  <c r="O222"/>
  <c r="N222"/>
  <c r="M222"/>
  <c r="L222"/>
  <c r="K222"/>
  <c r="J222"/>
  <c r="I222"/>
  <c r="H222"/>
  <c r="G222"/>
  <c r="F222"/>
  <c r="E222"/>
  <c r="D222"/>
  <c r="C222"/>
  <c r="B222"/>
  <c r="O221"/>
  <c r="N221"/>
  <c r="M221"/>
  <c r="L221"/>
  <c r="K221"/>
  <c r="J221"/>
  <c r="I221"/>
  <c r="H221"/>
  <c r="G221"/>
  <c r="F221"/>
  <c r="E221"/>
  <c r="D221"/>
  <c r="C221"/>
  <c r="B221"/>
  <c r="O220"/>
  <c r="N220"/>
  <c r="M220"/>
  <c r="L220"/>
  <c r="K220"/>
  <c r="J220"/>
  <c r="I220"/>
  <c r="H220"/>
  <c r="G220"/>
  <c r="F220"/>
  <c r="E220"/>
  <c r="D220"/>
  <c r="C220"/>
  <c r="B220"/>
  <c r="O219"/>
  <c r="N219"/>
  <c r="M219"/>
  <c r="L219"/>
  <c r="K219"/>
  <c r="J219"/>
  <c r="I219"/>
  <c r="H219"/>
  <c r="G219"/>
  <c r="F219"/>
  <c r="E219"/>
  <c r="D219"/>
  <c r="C219"/>
  <c r="B219"/>
  <c r="O218"/>
  <c r="N218"/>
  <c r="M218"/>
  <c r="L218"/>
  <c r="K218"/>
  <c r="J218"/>
  <c r="I218"/>
  <c r="H218"/>
  <c r="G218"/>
  <c r="F218"/>
  <c r="E218"/>
  <c r="D218"/>
  <c r="C218"/>
  <c r="B218"/>
  <c r="O217"/>
  <c r="N217"/>
  <c r="M217"/>
  <c r="L217"/>
  <c r="K217"/>
  <c r="J217"/>
  <c r="I217"/>
  <c r="H217"/>
  <c r="G217"/>
  <c r="F217"/>
  <c r="E217"/>
  <c r="D217"/>
  <c r="C217"/>
  <c r="B217"/>
  <c r="O216"/>
  <c r="N216"/>
  <c r="M216"/>
  <c r="L216"/>
  <c r="K216"/>
  <c r="J216"/>
  <c r="I216"/>
  <c r="H216"/>
  <c r="G216"/>
  <c r="F216"/>
  <c r="E216"/>
  <c r="D216"/>
  <c r="C216"/>
  <c r="B216"/>
  <c r="O215"/>
  <c r="N215"/>
  <c r="M215"/>
  <c r="L215"/>
  <c r="K215"/>
  <c r="J215"/>
  <c r="I215"/>
  <c r="H215"/>
  <c r="G215"/>
  <c r="F215"/>
  <c r="E215"/>
  <c r="D215"/>
  <c r="C215"/>
  <c r="B215"/>
  <c r="O214"/>
  <c r="N214"/>
  <c r="M214"/>
  <c r="L214"/>
  <c r="K214"/>
  <c r="J214"/>
  <c r="I214"/>
  <c r="H214"/>
  <c r="G214"/>
  <c r="F214"/>
  <c r="E214"/>
  <c r="D214"/>
  <c r="C214"/>
  <c r="B214"/>
  <c r="O213"/>
  <c r="N213"/>
  <c r="M213"/>
  <c r="L213"/>
  <c r="K213"/>
  <c r="J213"/>
  <c r="I213"/>
  <c r="H213"/>
  <c r="G213"/>
  <c r="F213"/>
  <c r="E213"/>
  <c r="D213"/>
  <c r="C213"/>
  <c r="B213"/>
  <c r="O212"/>
  <c r="N212"/>
  <c r="M212"/>
  <c r="L212"/>
  <c r="K212"/>
  <c r="J212"/>
  <c r="I212"/>
  <c r="H212"/>
  <c r="G212"/>
  <c r="F212"/>
  <c r="E212"/>
  <c r="D212"/>
  <c r="C212"/>
  <c r="B212"/>
  <c r="O211"/>
  <c r="N211"/>
  <c r="M211"/>
  <c r="L211"/>
  <c r="K211"/>
  <c r="J211"/>
  <c r="I211"/>
  <c r="H211"/>
  <c r="G211"/>
  <c r="F211"/>
  <c r="E211"/>
  <c r="D211"/>
  <c r="C211"/>
  <c r="B211"/>
  <c r="O210"/>
  <c r="N210"/>
  <c r="M210"/>
  <c r="L210"/>
  <c r="K210"/>
  <c r="J210"/>
  <c r="I210"/>
  <c r="H210"/>
  <c r="G210"/>
  <c r="F210"/>
  <c r="E210"/>
  <c r="D210"/>
  <c r="C210"/>
  <c r="B210"/>
  <c r="O209"/>
  <c r="N209"/>
  <c r="M209"/>
  <c r="L209"/>
  <c r="K209"/>
  <c r="J209"/>
  <c r="I209"/>
  <c r="H209"/>
  <c r="G209"/>
  <c r="F209"/>
  <c r="E209"/>
  <c r="D209"/>
  <c r="C209"/>
  <c r="B209"/>
  <c r="O208"/>
  <c r="N208"/>
  <c r="M208"/>
  <c r="L208"/>
  <c r="K208"/>
  <c r="J208"/>
  <c r="I208"/>
  <c r="H208"/>
  <c r="G208"/>
  <c r="F208"/>
  <c r="E208"/>
  <c r="D208"/>
  <c r="C208"/>
  <c r="B208"/>
  <c r="O207"/>
  <c r="N207"/>
  <c r="M207"/>
  <c r="L207"/>
  <c r="K207"/>
  <c r="J207"/>
  <c r="I207"/>
  <c r="H207"/>
  <c r="G207"/>
  <c r="F207"/>
  <c r="E207"/>
  <c r="D207"/>
  <c r="C207"/>
  <c r="B207"/>
  <c r="O206"/>
  <c r="N206"/>
  <c r="M206"/>
  <c r="L206"/>
  <c r="K206"/>
  <c r="J206"/>
  <c r="I206"/>
  <c r="H206"/>
  <c r="G206"/>
  <c r="F206"/>
  <c r="E206"/>
  <c r="D206"/>
  <c r="C206"/>
  <c r="B206"/>
  <c r="O205"/>
  <c r="N205"/>
  <c r="M205"/>
  <c r="L205"/>
  <c r="K205"/>
  <c r="J205"/>
  <c r="I205"/>
  <c r="H205"/>
  <c r="G205"/>
  <c r="F205"/>
  <c r="E205"/>
  <c r="D205"/>
  <c r="C205"/>
  <c r="B205"/>
  <c r="O204"/>
  <c r="N204"/>
  <c r="M204"/>
  <c r="L204"/>
  <c r="K204"/>
  <c r="J204"/>
  <c r="I204"/>
  <c r="H204"/>
  <c r="G204"/>
  <c r="F204"/>
  <c r="E204"/>
  <c r="D204"/>
  <c r="C204"/>
  <c r="B204"/>
  <c r="O203"/>
  <c r="N203"/>
  <c r="M203"/>
  <c r="L203"/>
  <c r="K203"/>
  <c r="J203"/>
  <c r="I203"/>
  <c r="H203"/>
  <c r="G203"/>
  <c r="F203"/>
  <c r="E203"/>
  <c r="D203"/>
  <c r="C203"/>
  <c r="B203"/>
  <c r="O202"/>
  <c r="N202"/>
  <c r="M202"/>
  <c r="L202"/>
  <c r="K202"/>
  <c r="J202"/>
  <c r="I202"/>
  <c r="H202"/>
  <c r="G202"/>
  <c r="F202"/>
  <c r="E202"/>
  <c r="D202"/>
  <c r="C202"/>
  <c r="B202"/>
  <c r="O201"/>
  <c r="N201"/>
  <c r="M201"/>
  <c r="L201"/>
  <c r="K201"/>
  <c r="J201"/>
  <c r="I201"/>
  <c r="H201"/>
  <c r="G201"/>
  <c r="F201"/>
  <c r="E201"/>
  <c r="D201"/>
  <c r="C201"/>
  <c r="B201"/>
  <c r="O200"/>
  <c r="N200"/>
  <c r="M200"/>
  <c r="L200"/>
  <c r="K200"/>
  <c r="J200"/>
  <c r="I200"/>
  <c r="H200"/>
  <c r="G200"/>
  <c r="F200"/>
  <c r="E200"/>
  <c r="D200"/>
  <c r="C200"/>
  <c r="B200"/>
  <c r="O199"/>
  <c r="N199"/>
  <c r="M199"/>
  <c r="L199"/>
  <c r="K199"/>
  <c r="J199"/>
  <c r="I199"/>
  <c r="H199"/>
  <c r="G199"/>
  <c r="F199"/>
  <c r="E199"/>
  <c r="D199"/>
  <c r="C199"/>
  <c r="B199"/>
  <c r="O198"/>
  <c r="N198"/>
  <c r="M198"/>
  <c r="L198"/>
  <c r="K198"/>
  <c r="J198"/>
  <c r="I198"/>
  <c r="H198"/>
  <c r="G198"/>
  <c r="F198"/>
  <c r="E198"/>
  <c r="D198"/>
  <c r="C198"/>
  <c r="B198"/>
  <c r="O197"/>
  <c r="N197"/>
  <c r="M197"/>
  <c r="L197"/>
  <c r="K197"/>
  <c r="J197"/>
  <c r="I197"/>
  <c r="H197"/>
  <c r="G197"/>
  <c r="F197"/>
  <c r="E197"/>
  <c r="D197"/>
  <c r="C197"/>
  <c r="B197"/>
  <c r="O196"/>
  <c r="N196"/>
  <c r="M196"/>
  <c r="L196"/>
  <c r="K196"/>
  <c r="J196"/>
  <c r="I196"/>
  <c r="H196"/>
  <c r="G196"/>
  <c r="F196"/>
  <c r="E196"/>
  <c r="D196"/>
  <c r="C196"/>
  <c r="B196"/>
  <c r="O195"/>
  <c r="N195"/>
  <c r="M195"/>
  <c r="L195"/>
  <c r="K195"/>
  <c r="J195"/>
  <c r="I195"/>
  <c r="H195"/>
  <c r="G195"/>
  <c r="F195"/>
  <c r="E195"/>
  <c r="D195"/>
  <c r="C195"/>
  <c r="B195"/>
  <c r="O194"/>
  <c r="N194"/>
  <c r="M194"/>
  <c r="L194"/>
  <c r="K194"/>
  <c r="J194"/>
  <c r="I194"/>
  <c r="H194"/>
  <c r="G194"/>
  <c r="F194"/>
  <c r="E194"/>
  <c r="D194"/>
  <c r="C194"/>
  <c r="B194"/>
  <c r="O193"/>
  <c r="N193"/>
  <c r="M193"/>
  <c r="L193"/>
  <c r="K193"/>
  <c r="J193"/>
  <c r="I193"/>
  <c r="H193"/>
  <c r="G193"/>
  <c r="F193"/>
  <c r="E193"/>
  <c r="D193"/>
  <c r="C193"/>
  <c r="B193"/>
  <c r="O192"/>
  <c r="N192"/>
  <c r="M192"/>
  <c r="L192"/>
  <c r="K192"/>
  <c r="J192"/>
  <c r="I192"/>
  <c r="H192"/>
  <c r="G192"/>
  <c r="F192"/>
  <c r="E192"/>
  <c r="D192"/>
  <c r="C192"/>
  <c r="B192"/>
  <c r="O191"/>
  <c r="N191"/>
  <c r="M191"/>
  <c r="L191"/>
  <c r="K191"/>
  <c r="J191"/>
  <c r="I191"/>
  <c r="H191"/>
  <c r="G191"/>
  <c r="F191"/>
  <c r="E191"/>
  <c r="D191"/>
  <c r="C191"/>
  <c r="B191"/>
  <c r="O190"/>
  <c r="N190"/>
  <c r="M190"/>
  <c r="L190"/>
  <c r="K190"/>
  <c r="J190"/>
  <c r="I190"/>
  <c r="H190"/>
  <c r="G190"/>
  <c r="F190"/>
  <c r="E190"/>
  <c r="D190"/>
  <c r="C190"/>
  <c r="B190"/>
  <c r="O189"/>
  <c r="N189"/>
  <c r="M189"/>
  <c r="L189"/>
  <c r="K189"/>
  <c r="J189"/>
  <c r="I189"/>
  <c r="H189"/>
  <c r="G189"/>
  <c r="F189"/>
  <c r="E189"/>
  <c r="D189"/>
  <c r="C189"/>
  <c r="B189"/>
  <c r="O188"/>
  <c r="N188"/>
  <c r="M188"/>
  <c r="L188"/>
  <c r="K188"/>
  <c r="J188"/>
  <c r="I188"/>
  <c r="H188"/>
  <c r="G188"/>
  <c r="F188"/>
  <c r="E188"/>
  <c r="D188"/>
  <c r="C188"/>
  <c r="B188"/>
  <c r="O187"/>
  <c r="N187"/>
  <c r="M187"/>
  <c r="L187"/>
  <c r="K187"/>
  <c r="J187"/>
  <c r="I187"/>
  <c r="H187"/>
  <c r="G187"/>
  <c r="F187"/>
  <c r="E187"/>
  <c r="D187"/>
  <c r="C187"/>
  <c r="B187"/>
  <c r="O186"/>
  <c r="N186"/>
  <c r="M186"/>
  <c r="L186"/>
  <c r="K186"/>
  <c r="J186"/>
  <c r="I186"/>
  <c r="H186"/>
  <c r="G186"/>
  <c r="F186"/>
  <c r="E186"/>
  <c r="D186"/>
  <c r="C186"/>
  <c r="B186"/>
  <c r="O185"/>
  <c r="N185"/>
  <c r="M185"/>
  <c r="L185"/>
  <c r="K185"/>
  <c r="J185"/>
  <c r="I185"/>
  <c r="H185"/>
  <c r="G185"/>
  <c r="F185"/>
  <c r="E185"/>
  <c r="D185"/>
  <c r="C185"/>
  <c r="B185"/>
  <c r="O184"/>
  <c r="N184"/>
  <c r="M184"/>
  <c r="L184"/>
  <c r="K184"/>
  <c r="J184"/>
  <c r="I184"/>
  <c r="H184"/>
  <c r="G184"/>
  <c r="F184"/>
  <c r="E184"/>
  <c r="D184"/>
  <c r="C184"/>
  <c r="B184"/>
  <c r="O183"/>
  <c r="N183"/>
  <c r="M183"/>
  <c r="L183"/>
  <c r="K183"/>
  <c r="J183"/>
  <c r="I183"/>
  <c r="H183"/>
  <c r="G183"/>
  <c r="F183"/>
  <c r="E183"/>
  <c r="D183"/>
  <c r="C183"/>
  <c r="B183"/>
  <c r="O182"/>
  <c r="N182"/>
  <c r="M182"/>
  <c r="L182"/>
  <c r="K182"/>
  <c r="J182"/>
  <c r="I182"/>
  <c r="H182"/>
  <c r="G182"/>
  <c r="F182"/>
  <c r="E182"/>
  <c r="D182"/>
  <c r="C182"/>
  <c r="B182"/>
  <c r="O181"/>
  <c r="N181"/>
  <c r="M181"/>
  <c r="L181"/>
  <c r="K181"/>
  <c r="J181"/>
  <c r="I181"/>
  <c r="H181"/>
  <c r="G181"/>
  <c r="F181"/>
  <c r="E181"/>
  <c r="D181"/>
  <c r="C181"/>
  <c r="B181"/>
  <c r="O180"/>
  <c r="N180"/>
  <c r="M180"/>
  <c r="L180"/>
  <c r="K180"/>
  <c r="J180"/>
  <c r="I180"/>
  <c r="H180"/>
  <c r="G180"/>
  <c r="F180"/>
  <c r="E180"/>
  <c r="D180"/>
  <c r="C180"/>
  <c r="B180"/>
  <c r="O179"/>
  <c r="N179"/>
  <c r="M179"/>
  <c r="L179"/>
  <c r="K179"/>
  <c r="J179"/>
  <c r="I179"/>
  <c r="H179"/>
  <c r="G179"/>
  <c r="F179"/>
  <c r="E179"/>
  <c r="D179"/>
  <c r="C179"/>
  <c r="B179"/>
  <c r="O178"/>
  <c r="N178"/>
  <c r="M178"/>
  <c r="L178"/>
  <c r="K178"/>
  <c r="J178"/>
  <c r="I178"/>
  <c r="H178"/>
  <c r="G178"/>
  <c r="F178"/>
  <c r="E178"/>
  <c r="D178"/>
  <c r="C178"/>
  <c r="B178"/>
  <c r="O177"/>
  <c r="N177"/>
  <c r="M177"/>
  <c r="L177"/>
  <c r="K177"/>
  <c r="J177"/>
  <c r="I177"/>
  <c r="H177"/>
  <c r="G177"/>
  <c r="F177"/>
  <c r="E177"/>
  <c r="D177"/>
  <c r="C177"/>
  <c r="B177"/>
  <c r="O176"/>
  <c r="N176"/>
  <c r="M176"/>
  <c r="L176"/>
  <c r="K176"/>
  <c r="J176"/>
  <c r="I176"/>
  <c r="H176"/>
  <c r="G176"/>
  <c r="F176"/>
  <c r="E176"/>
  <c r="D176"/>
  <c r="C176"/>
  <c r="B176"/>
  <c r="O175"/>
  <c r="N175"/>
  <c r="M175"/>
  <c r="L175"/>
  <c r="K175"/>
  <c r="J175"/>
  <c r="I175"/>
  <c r="H175"/>
  <c r="G175"/>
  <c r="F175"/>
  <c r="E175"/>
  <c r="D175"/>
  <c r="C175"/>
  <c r="B175"/>
  <c r="O174"/>
  <c r="N174"/>
  <c r="M174"/>
  <c r="L174"/>
  <c r="K174"/>
  <c r="J174"/>
  <c r="I174"/>
  <c r="H174"/>
  <c r="G174"/>
  <c r="F174"/>
  <c r="E174"/>
  <c r="D174"/>
  <c r="C174"/>
  <c r="B174"/>
  <c r="O173"/>
  <c r="N173"/>
  <c r="M173"/>
  <c r="L173"/>
  <c r="K173"/>
  <c r="J173"/>
  <c r="I173"/>
  <c r="H173"/>
  <c r="G173"/>
  <c r="F173"/>
  <c r="E173"/>
  <c r="D173"/>
  <c r="C173"/>
  <c r="B173"/>
  <c r="O172"/>
  <c r="N172"/>
  <c r="M172"/>
  <c r="L172"/>
  <c r="K172"/>
  <c r="J172"/>
  <c r="I172"/>
  <c r="H172"/>
  <c r="G172"/>
  <c r="F172"/>
  <c r="E172"/>
  <c r="D172"/>
  <c r="C172"/>
  <c r="B172"/>
  <c r="O171"/>
  <c r="N171"/>
  <c r="M171"/>
  <c r="L171"/>
  <c r="K171"/>
  <c r="J171"/>
  <c r="I171"/>
  <c r="H171"/>
  <c r="G171"/>
  <c r="F171"/>
  <c r="E171"/>
  <c r="D171"/>
  <c r="C171"/>
  <c r="B171"/>
  <c r="O170"/>
  <c r="N170"/>
  <c r="M170"/>
  <c r="L170"/>
  <c r="K170"/>
  <c r="J170"/>
  <c r="I170"/>
  <c r="H170"/>
  <c r="G170"/>
  <c r="F170"/>
  <c r="E170"/>
  <c r="D170"/>
  <c r="C170"/>
  <c r="B170"/>
  <c r="O169"/>
  <c r="N169"/>
  <c r="M169"/>
  <c r="L169"/>
  <c r="K169"/>
  <c r="J169"/>
  <c r="I169"/>
  <c r="H169"/>
  <c r="G169"/>
  <c r="F169"/>
  <c r="E169"/>
  <c r="D169"/>
  <c r="C169"/>
  <c r="B169"/>
  <c r="O168"/>
  <c r="N168"/>
  <c r="M168"/>
  <c r="L168"/>
  <c r="K168"/>
  <c r="J168"/>
  <c r="I168"/>
  <c r="H168"/>
  <c r="G168"/>
  <c r="F168"/>
  <c r="E168"/>
  <c r="D168"/>
  <c r="C168"/>
  <c r="B168"/>
  <c r="O167"/>
  <c r="N167"/>
  <c r="M167"/>
  <c r="L167"/>
  <c r="K167"/>
  <c r="J167"/>
  <c r="I167"/>
  <c r="H167"/>
  <c r="G167"/>
  <c r="F167"/>
  <c r="E167"/>
  <c r="D167"/>
  <c r="C167"/>
  <c r="B167"/>
  <c r="O166"/>
  <c r="N166"/>
  <c r="M166"/>
  <c r="L166"/>
  <c r="K166"/>
  <c r="J166"/>
  <c r="I166"/>
  <c r="H166"/>
  <c r="G166"/>
  <c r="F166"/>
  <c r="E166"/>
  <c r="D166"/>
  <c r="C166"/>
  <c r="B166"/>
  <c r="O165"/>
  <c r="N165"/>
  <c r="M165"/>
  <c r="L165"/>
  <c r="K165"/>
  <c r="J165"/>
  <c r="I165"/>
  <c r="H165"/>
  <c r="G165"/>
  <c r="F165"/>
  <c r="E165"/>
  <c r="D165"/>
  <c r="C165"/>
  <c r="B165"/>
  <c r="O164"/>
  <c r="N164"/>
  <c r="M164"/>
  <c r="L164"/>
  <c r="K164"/>
  <c r="J164"/>
  <c r="I164"/>
  <c r="H164"/>
  <c r="G164"/>
  <c r="F164"/>
  <c r="E164"/>
  <c r="D164"/>
  <c r="C164"/>
  <c r="B164"/>
  <c r="O163"/>
  <c r="N163"/>
  <c r="M163"/>
  <c r="L163"/>
  <c r="K163"/>
  <c r="J163"/>
  <c r="I163"/>
  <c r="H163"/>
  <c r="G163"/>
  <c r="F163"/>
  <c r="E163"/>
  <c r="D163"/>
  <c r="C163"/>
  <c r="B163"/>
  <c r="O162"/>
  <c r="N162"/>
  <c r="M162"/>
  <c r="L162"/>
  <c r="K162"/>
  <c r="J162"/>
  <c r="I162"/>
  <c r="H162"/>
  <c r="G162"/>
  <c r="F162"/>
  <c r="E162"/>
  <c r="D162"/>
  <c r="C162"/>
  <c r="B162"/>
  <c r="O161"/>
  <c r="N161"/>
  <c r="M161"/>
  <c r="L161"/>
  <c r="K161"/>
  <c r="J161"/>
  <c r="I161"/>
  <c r="H161"/>
  <c r="G161"/>
  <c r="F161"/>
  <c r="E161"/>
  <c r="D161"/>
  <c r="C161"/>
  <c r="B161"/>
  <c r="O160"/>
  <c r="N160"/>
  <c r="M160"/>
  <c r="L160"/>
  <c r="K160"/>
  <c r="J160"/>
  <c r="I160"/>
  <c r="H160"/>
  <c r="G160"/>
  <c r="F160"/>
  <c r="E160"/>
  <c r="D160"/>
  <c r="C160"/>
  <c r="B160"/>
  <c r="O159"/>
  <c r="N159"/>
  <c r="M159"/>
  <c r="L159"/>
  <c r="K159"/>
  <c r="J159"/>
  <c r="I159"/>
  <c r="H159"/>
  <c r="G159"/>
  <c r="F159"/>
  <c r="E159"/>
  <c r="D159"/>
  <c r="C159"/>
  <c r="B159"/>
  <c r="O158"/>
  <c r="N158"/>
  <c r="M158"/>
  <c r="L158"/>
  <c r="K158"/>
  <c r="J158"/>
  <c r="I158"/>
  <c r="H158"/>
  <c r="G158"/>
  <c r="F158"/>
  <c r="E158"/>
  <c r="D158"/>
  <c r="C158"/>
  <c r="B158"/>
  <c r="O157"/>
  <c r="N157"/>
  <c r="M157"/>
  <c r="L157"/>
  <c r="K157"/>
  <c r="J157"/>
  <c r="I157"/>
  <c r="H157"/>
  <c r="G157"/>
  <c r="F157"/>
  <c r="E157"/>
  <c r="D157"/>
  <c r="C157"/>
  <c r="B157"/>
  <c r="O156"/>
  <c r="N156"/>
  <c r="M156"/>
  <c r="L156"/>
  <c r="K156"/>
  <c r="J156"/>
  <c r="I156"/>
  <c r="H156"/>
  <c r="G156"/>
  <c r="F156"/>
  <c r="E156"/>
  <c r="D156"/>
  <c r="C156"/>
  <c r="B156"/>
  <c r="O155"/>
  <c r="N155"/>
  <c r="M155"/>
  <c r="L155"/>
  <c r="K155"/>
  <c r="J155"/>
  <c r="I155"/>
  <c r="H155"/>
  <c r="G155"/>
  <c r="F155"/>
  <c r="E155"/>
  <c r="D155"/>
  <c r="C155"/>
  <c r="B155"/>
  <c r="O154"/>
  <c r="N154"/>
  <c r="M154"/>
  <c r="L154"/>
  <c r="K154"/>
  <c r="J154"/>
  <c r="I154"/>
  <c r="H154"/>
  <c r="G154"/>
  <c r="F154"/>
  <c r="E154"/>
  <c r="D154"/>
  <c r="C154"/>
  <c r="B154"/>
  <c r="O153"/>
  <c r="N153"/>
  <c r="M153"/>
  <c r="L153"/>
  <c r="K153"/>
  <c r="J153"/>
  <c r="I153"/>
  <c r="H153"/>
  <c r="G153"/>
  <c r="F153"/>
  <c r="E153"/>
  <c r="D153"/>
  <c r="C153"/>
  <c r="B153"/>
  <c r="O152"/>
  <c r="N152"/>
  <c r="M152"/>
  <c r="L152"/>
  <c r="K152"/>
  <c r="J152"/>
  <c r="I152"/>
  <c r="H152"/>
  <c r="G152"/>
  <c r="F152"/>
  <c r="E152"/>
  <c r="D152"/>
  <c r="C152"/>
  <c r="B152"/>
  <c r="O151"/>
  <c r="N151"/>
  <c r="M151"/>
  <c r="L151"/>
  <c r="K151"/>
  <c r="J151"/>
  <c r="I151"/>
  <c r="H151"/>
  <c r="G151"/>
  <c r="F151"/>
  <c r="E151"/>
  <c r="D151"/>
  <c r="C151"/>
  <c r="B151"/>
  <c r="O150"/>
  <c r="N150"/>
  <c r="M150"/>
  <c r="L150"/>
  <c r="K150"/>
  <c r="J150"/>
  <c r="I150"/>
  <c r="H150"/>
  <c r="G150"/>
  <c r="F150"/>
  <c r="E150"/>
  <c r="D150"/>
  <c r="C150"/>
  <c r="B150"/>
  <c r="O149"/>
  <c r="N149"/>
  <c r="M149"/>
  <c r="L149"/>
  <c r="K149"/>
  <c r="J149"/>
  <c r="I149"/>
  <c r="H149"/>
  <c r="G149"/>
  <c r="F149"/>
  <c r="E149"/>
  <c r="D149"/>
  <c r="C149"/>
  <c r="B149"/>
  <c r="O148"/>
  <c r="N148"/>
  <c r="M148"/>
  <c r="L148"/>
  <c r="K148"/>
  <c r="J148"/>
  <c r="I148"/>
  <c r="H148"/>
  <c r="G148"/>
  <c r="F148"/>
  <c r="E148"/>
  <c r="D148"/>
  <c r="C148"/>
  <c r="B148"/>
  <c r="O147"/>
  <c r="N147"/>
  <c r="M147"/>
  <c r="L147"/>
  <c r="K147"/>
  <c r="J147"/>
  <c r="I147"/>
  <c r="H147"/>
  <c r="G147"/>
  <c r="F147"/>
  <c r="E147"/>
  <c r="D147"/>
  <c r="C147"/>
  <c r="B147"/>
  <c r="O146"/>
  <c r="N146"/>
  <c r="M146"/>
  <c r="L146"/>
  <c r="K146"/>
  <c r="J146"/>
  <c r="I146"/>
  <c r="H146"/>
  <c r="G146"/>
  <c r="F146"/>
  <c r="E146"/>
  <c r="D146"/>
  <c r="C146"/>
  <c r="B146"/>
  <c r="O145"/>
  <c r="N145"/>
  <c r="M145"/>
  <c r="L145"/>
  <c r="K145"/>
  <c r="J145"/>
  <c r="I145"/>
  <c r="H145"/>
  <c r="G145"/>
  <c r="F145"/>
  <c r="E145"/>
  <c r="D145"/>
  <c r="C145"/>
  <c r="B145"/>
  <c r="O144"/>
  <c r="N144"/>
  <c r="M144"/>
  <c r="L144"/>
  <c r="K144"/>
  <c r="J144"/>
  <c r="I144"/>
  <c r="H144"/>
  <c r="G144"/>
  <c r="F144"/>
  <c r="E144"/>
  <c r="D144"/>
  <c r="C144"/>
  <c r="B144"/>
  <c r="O143"/>
  <c r="N143"/>
  <c r="M143"/>
  <c r="L143"/>
  <c r="K143"/>
  <c r="J143"/>
  <c r="I143"/>
  <c r="H143"/>
  <c r="G143"/>
  <c r="F143"/>
  <c r="E143"/>
  <c r="D143"/>
  <c r="C143"/>
  <c r="B143"/>
  <c r="O142"/>
  <c r="N142"/>
  <c r="M142"/>
  <c r="L142"/>
  <c r="K142"/>
  <c r="J142"/>
  <c r="I142"/>
  <c r="H142"/>
  <c r="G142"/>
  <c r="F142"/>
  <c r="E142"/>
  <c r="D142"/>
  <c r="C142"/>
  <c r="B142"/>
  <c r="O141"/>
  <c r="N141"/>
  <c r="M141"/>
  <c r="L141"/>
  <c r="K141"/>
  <c r="J141"/>
  <c r="I141"/>
  <c r="H141"/>
  <c r="G141"/>
  <c r="F141"/>
  <c r="E141"/>
  <c r="D141"/>
  <c r="C141"/>
  <c r="B141"/>
  <c r="O140"/>
  <c r="N140"/>
  <c r="M140"/>
  <c r="L140"/>
  <c r="K140"/>
  <c r="J140"/>
  <c r="I140"/>
  <c r="H140"/>
  <c r="G140"/>
  <c r="F140"/>
  <c r="E140"/>
  <c r="D140"/>
  <c r="C140"/>
  <c r="B140"/>
  <c r="O139"/>
  <c r="N139"/>
  <c r="M139"/>
  <c r="L139"/>
  <c r="K139"/>
  <c r="J139"/>
  <c r="I139"/>
  <c r="H139"/>
  <c r="G139"/>
  <c r="F139"/>
  <c r="E139"/>
  <c r="D139"/>
  <c r="C139"/>
  <c r="B139"/>
  <c r="O138"/>
  <c r="N138"/>
  <c r="M138"/>
  <c r="L138"/>
  <c r="K138"/>
  <c r="J138"/>
  <c r="I138"/>
  <c r="H138"/>
  <c r="G138"/>
  <c r="F138"/>
  <c r="E138"/>
  <c r="D138"/>
  <c r="C138"/>
  <c r="B138"/>
  <c r="O137"/>
  <c r="N137"/>
  <c r="M137"/>
  <c r="L137"/>
  <c r="K137"/>
  <c r="J137"/>
  <c r="I137"/>
  <c r="H137"/>
  <c r="G137"/>
  <c r="F137"/>
  <c r="E137"/>
  <c r="D137"/>
  <c r="C137"/>
  <c r="B137"/>
  <c r="O136"/>
  <c r="N136"/>
  <c r="M136"/>
  <c r="L136"/>
  <c r="K136"/>
  <c r="J136"/>
  <c r="I136"/>
  <c r="H136"/>
  <c r="G136"/>
  <c r="F136"/>
  <c r="E136"/>
  <c r="D136"/>
  <c r="C136"/>
  <c r="B136"/>
  <c r="O135"/>
  <c r="N135"/>
  <c r="M135"/>
  <c r="L135"/>
  <c r="K135"/>
  <c r="J135"/>
  <c r="I135"/>
  <c r="H135"/>
  <c r="G135"/>
  <c r="F135"/>
  <c r="E135"/>
  <c r="D135"/>
  <c r="C135"/>
  <c r="B135"/>
  <c r="O134"/>
  <c r="N134"/>
  <c r="M134"/>
  <c r="L134"/>
  <c r="K134"/>
  <c r="J134"/>
  <c r="I134"/>
  <c r="H134"/>
  <c r="G134"/>
  <c r="F134"/>
  <c r="E134"/>
  <c r="D134"/>
  <c r="C134"/>
  <c r="B134"/>
  <c r="O133"/>
  <c r="N133"/>
  <c r="M133"/>
  <c r="L133"/>
  <c r="K133"/>
  <c r="J133"/>
  <c r="I133"/>
  <c r="H133"/>
  <c r="G133"/>
  <c r="F133"/>
  <c r="E133"/>
  <c r="D133"/>
  <c r="C133"/>
  <c r="B133"/>
  <c r="O132"/>
  <c r="N132"/>
  <c r="M132"/>
  <c r="L132"/>
  <c r="K132"/>
  <c r="J132"/>
  <c r="I132"/>
  <c r="H132"/>
  <c r="G132"/>
  <c r="F132"/>
  <c r="E132"/>
  <c r="D132"/>
  <c r="C132"/>
  <c r="B132"/>
  <c r="O131"/>
  <c r="N131"/>
  <c r="M131"/>
  <c r="L131"/>
  <c r="K131"/>
  <c r="J131"/>
  <c r="I131"/>
  <c r="H131"/>
  <c r="G131"/>
  <c r="F131"/>
  <c r="E131"/>
  <c r="D131"/>
  <c r="C131"/>
  <c r="B131"/>
  <c r="O130"/>
  <c r="N130"/>
  <c r="M130"/>
  <c r="L130"/>
  <c r="K130"/>
  <c r="J130"/>
  <c r="I130"/>
  <c r="H130"/>
  <c r="G130"/>
  <c r="F130"/>
  <c r="E130"/>
  <c r="D130"/>
  <c r="C130"/>
  <c r="B130"/>
  <c r="O129"/>
  <c r="N129"/>
  <c r="M129"/>
  <c r="L129"/>
  <c r="K129"/>
  <c r="J129"/>
  <c r="I129"/>
  <c r="H129"/>
  <c r="G129"/>
  <c r="F129"/>
  <c r="E129"/>
  <c r="D129"/>
  <c r="C129"/>
  <c r="B129"/>
  <c r="O128"/>
  <c r="N128"/>
  <c r="M128"/>
  <c r="L128"/>
  <c r="K128"/>
  <c r="J128"/>
  <c r="I128"/>
  <c r="H128"/>
  <c r="G128"/>
  <c r="F128"/>
  <c r="E128"/>
  <c r="D128"/>
  <c r="C128"/>
  <c r="B128"/>
  <c r="O127"/>
  <c r="N127"/>
  <c r="M127"/>
  <c r="L127"/>
  <c r="K127"/>
  <c r="J127"/>
  <c r="I127"/>
  <c r="H127"/>
  <c r="G127"/>
  <c r="F127"/>
  <c r="E127"/>
  <c r="D127"/>
  <c r="C127"/>
  <c r="B127"/>
  <c r="O126"/>
  <c r="N126"/>
  <c r="M126"/>
  <c r="L126"/>
  <c r="K126"/>
  <c r="J126"/>
  <c r="I126"/>
  <c r="H126"/>
  <c r="G126"/>
  <c r="F126"/>
  <c r="E126"/>
  <c r="D126"/>
  <c r="C126"/>
  <c r="B126"/>
  <c r="O125"/>
  <c r="N125"/>
  <c r="M125"/>
  <c r="L125"/>
  <c r="K125"/>
  <c r="J125"/>
  <c r="I125"/>
  <c r="H125"/>
  <c r="G125"/>
  <c r="F125"/>
  <c r="E125"/>
  <c r="D125"/>
  <c r="C125"/>
  <c r="B125"/>
  <c r="O124"/>
  <c r="N124"/>
  <c r="M124"/>
  <c r="L124"/>
  <c r="K124"/>
  <c r="J124"/>
  <c r="I124"/>
  <c r="H124"/>
  <c r="G124"/>
  <c r="F124"/>
  <c r="E124"/>
  <c r="D124"/>
  <c r="C124"/>
  <c r="B124"/>
  <c r="O123"/>
  <c r="N123"/>
  <c r="M123"/>
  <c r="L123"/>
  <c r="K123"/>
  <c r="J123"/>
  <c r="I123"/>
  <c r="H123"/>
  <c r="G123"/>
  <c r="F123"/>
  <c r="E123"/>
  <c r="D123"/>
  <c r="C123"/>
  <c r="B123"/>
  <c r="O122"/>
  <c r="N122"/>
  <c r="M122"/>
  <c r="L122"/>
  <c r="K122"/>
  <c r="J122"/>
  <c r="I122"/>
  <c r="H122"/>
  <c r="G122"/>
  <c r="F122"/>
  <c r="E122"/>
  <c r="D122"/>
  <c r="C122"/>
  <c r="B122"/>
  <c r="O121"/>
  <c r="N121"/>
  <c r="M121"/>
  <c r="L121"/>
  <c r="K121"/>
  <c r="J121"/>
  <c r="I121"/>
  <c r="H121"/>
  <c r="G121"/>
  <c r="F121"/>
  <c r="E121"/>
  <c r="D121"/>
  <c r="C121"/>
  <c r="B121"/>
  <c r="O120"/>
  <c r="N120"/>
  <c r="M120"/>
  <c r="L120"/>
  <c r="K120"/>
  <c r="J120"/>
  <c r="I120"/>
  <c r="H120"/>
  <c r="G120"/>
  <c r="F120"/>
  <c r="E120"/>
  <c r="D120"/>
  <c r="C120"/>
  <c r="B120"/>
  <c r="O119"/>
  <c r="N119"/>
  <c r="M119"/>
  <c r="L119"/>
  <c r="K119"/>
  <c r="J119"/>
  <c r="I119"/>
  <c r="H119"/>
  <c r="G119"/>
  <c r="F119"/>
  <c r="E119"/>
  <c r="D119"/>
  <c r="C119"/>
  <c r="B119"/>
  <c r="O118"/>
  <c r="N118"/>
  <c r="M118"/>
  <c r="L118"/>
  <c r="K118"/>
  <c r="J118"/>
  <c r="I118"/>
  <c r="H118"/>
  <c r="G118"/>
  <c r="F118"/>
  <c r="E118"/>
  <c r="D118"/>
  <c r="C118"/>
  <c r="B118"/>
  <c r="O117"/>
  <c r="N117"/>
  <c r="M117"/>
  <c r="L117"/>
  <c r="K117"/>
  <c r="J117"/>
  <c r="I117"/>
  <c r="H117"/>
  <c r="G117"/>
  <c r="F117"/>
  <c r="E117"/>
  <c r="D117"/>
  <c r="C117"/>
  <c r="B117"/>
  <c r="O116"/>
  <c r="N116"/>
  <c r="M116"/>
  <c r="L116"/>
  <c r="K116"/>
  <c r="J116"/>
  <c r="I116"/>
  <c r="H116"/>
  <c r="G116"/>
  <c r="F116"/>
  <c r="E116"/>
  <c r="D116"/>
  <c r="C116"/>
  <c r="B116"/>
  <c r="O115"/>
  <c r="N115"/>
  <c r="M115"/>
  <c r="L115"/>
  <c r="K115"/>
  <c r="J115"/>
  <c r="I115"/>
  <c r="H115"/>
  <c r="G115"/>
  <c r="F115"/>
  <c r="E115"/>
  <c r="D115"/>
  <c r="C115"/>
  <c r="B115"/>
  <c r="O114"/>
  <c r="N114"/>
  <c r="M114"/>
  <c r="L114"/>
  <c r="K114"/>
  <c r="J114"/>
  <c r="I114"/>
  <c r="H114"/>
  <c r="G114"/>
  <c r="F114"/>
  <c r="E114"/>
  <c r="D114"/>
  <c r="C114"/>
  <c r="B114"/>
  <c r="O113"/>
  <c r="N113"/>
  <c r="M113"/>
  <c r="L113"/>
  <c r="K113"/>
  <c r="J113"/>
  <c r="I113"/>
  <c r="H113"/>
  <c r="G113"/>
  <c r="F113"/>
  <c r="E113"/>
  <c r="D113"/>
  <c r="C113"/>
  <c r="B113"/>
  <c r="O112"/>
  <c r="N112"/>
  <c r="M112"/>
  <c r="L112"/>
  <c r="K112"/>
  <c r="J112"/>
  <c r="I112"/>
  <c r="H112"/>
  <c r="G112"/>
  <c r="F112"/>
  <c r="E112"/>
  <c r="D112"/>
  <c r="C112"/>
  <c r="B112"/>
  <c r="O111"/>
  <c r="N111"/>
  <c r="M111"/>
  <c r="L111"/>
  <c r="K111"/>
  <c r="J111"/>
  <c r="I111"/>
  <c r="H111"/>
  <c r="G111"/>
  <c r="F111"/>
  <c r="E111"/>
  <c r="D111"/>
  <c r="C111"/>
  <c r="B111"/>
  <c r="O110"/>
  <c r="N110"/>
  <c r="M110"/>
  <c r="L110"/>
  <c r="K110"/>
  <c r="J110"/>
  <c r="I110"/>
  <c r="H110"/>
  <c r="G110"/>
  <c r="F110"/>
  <c r="E110"/>
  <c r="D110"/>
  <c r="C110"/>
  <c r="B110"/>
  <c r="O109"/>
  <c r="N109"/>
  <c r="M109"/>
  <c r="L109"/>
  <c r="K109"/>
  <c r="J109"/>
  <c r="I109"/>
  <c r="H109"/>
  <c r="G109"/>
  <c r="F109"/>
  <c r="E109"/>
  <c r="D109"/>
  <c r="C109"/>
  <c r="B109"/>
  <c r="O108"/>
  <c r="N108"/>
  <c r="M108"/>
  <c r="L108"/>
  <c r="K108"/>
  <c r="J108"/>
  <c r="I108"/>
  <c r="H108"/>
  <c r="G108"/>
  <c r="F108"/>
  <c r="E108"/>
  <c r="D108"/>
  <c r="C108"/>
  <c r="B108"/>
  <c r="O107"/>
  <c r="N107"/>
  <c r="M107"/>
  <c r="L107"/>
  <c r="K107"/>
  <c r="J107"/>
  <c r="I107"/>
  <c r="H107"/>
  <c r="G107"/>
  <c r="F107"/>
  <c r="E107"/>
  <c r="D107"/>
  <c r="C107"/>
  <c r="B107"/>
  <c r="O106"/>
  <c r="N106"/>
  <c r="M106"/>
  <c r="L106"/>
  <c r="K106"/>
  <c r="J106"/>
  <c r="I106"/>
  <c r="H106"/>
  <c r="G106"/>
  <c r="F106"/>
  <c r="E106"/>
  <c r="D106"/>
  <c r="C106"/>
  <c r="B106"/>
  <c r="O105"/>
  <c r="N105"/>
  <c r="M105"/>
  <c r="L105"/>
  <c r="K105"/>
  <c r="J105"/>
  <c r="I105"/>
  <c r="H105"/>
  <c r="G105"/>
  <c r="F105"/>
  <c r="E105"/>
  <c r="D105"/>
  <c r="C105"/>
  <c r="B105"/>
  <c r="O104"/>
  <c r="N104"/>
  <c r="M104"/>
  <c r="L104"/>
  <c r="K104"/>
  <c r="J104"/>
  <c r="I104"/>
  <c r="H104"/>
  <c r="G104"/>
  <c r="F104"/>
  <c r="E104"/>
  <c r="D104"/>
  <c r="C104"/>
  <c r="B104"/>
  <c r="O103"/>
  <c r="N103"/>
  <c r="M103"/>
  <c r="L103"/>
  <c r="K103"/>
  <c r="J103"/>
  <c r="I103"/>
  <c r="H103"/>
  <c r="G103"/>
  <c r="F103"/>
  <c r="E103"/>
  <c r="D103"/>
  <c r="C103"/>
  <c r="B103"/>
  <c r="O102"/>
  <c r="N102"/>
  <c r="M102"/>
  <c r="L102"/>
  <c r="K102"/>
  <c r="J102"/>
  <c r="I102"/>
  <c r="H102"/>
  <c r="G102"/>
  <c r="F102"/>
  <c r="E102"/>
  <c r="D102"/>
  <c r="C102"/>
  <c r="B102"/>
  <c r="O101"/>
  <c r="N101"/>
  <c r="M101"/>
  <c r="L101"/>
  <c r="K101"/>
  <c r="J101"/>
  <c r="I101"/>
  <c r="H101"/>
  <c r="G101"/>
  <c r="F101"/>
  <c r="E101"/>
  <c r="D101"/>
  <c r="C101"/>
  <c r="B101"/>
  <c r="O100"/>
  <c r="N100"/>
  <c r="M100"/>
  <c r="L100"/>
  <c r="K100"/>
  <c r="J100"/>
  <c r="I100"/>
  <c r="H100"/>
  <c r="G100"/>
  <c r="F100"/>
  <c r="E100"/>
  <c r="D100"/>
  <c r="C100"/>
  <c r="B100"/>
  <c r="O99"/>
  <c r="N99"/>
  <c r="M99"/>
  <c r="L99"/>
  <c r="K99"/>
  <c r="J99"/>
  <c r="I99"/>
  <c r="H99"/>
  <c r="G99"/>
  <c r="F99"/>
  <c r="E99"/>
  <c r="D99"/>
  <c r="C99"/>
  <c r="B99"/>
  <c r="O98"/>
  <c r="N98"/>
  <c r="M98"/>
  <c r="L98"/>
  <c r="K98"/>
  <c r="J98"/>
  <c r="I98"/>
  <c r="H98"/>
  <c r="G98"/>
  <c r="F98"/>
  <c r="E98"/>
  <c r="D98"/>
  <c r="C98"/>
  <c r="B98"/>
  <c r="O97"/>
  <c r="N97"/>
  <c r="M97"/>
  <c r="L97"/>
  <c r="K97"/>
  <c r="J97"/>
  <c r="I97"/>
  <c r="H97"/>
  <c r="G97"/>
  <c r="F97"/>
  <c r="E97"/>
  <c r="D97"/>
  <c r="C97"/>
  <c r="B97"/>
  <c r="O96"/>
  <c r="N96"/>
  <c r="M96"/>
  <c r="L96"/>
  <c r="K96"/>
  <c r="J96"/>
  <c r="I96"/>
  <c r="H96"/>
  <c r="G96"/>
  <c r="F96"/>
  <c r="E96"/>
  <c r="D96"/>
  <c r="C96"/>
  <c r="B96"/>
  <c r="O95"/>
  <c r="N95"/>
  <c r="M95"/>
  <c r="L95"/>
  <c r="K95"/>
  <c r="J95"/>
  <c r="I95"/>
  <c r="H95"/>
  <c r="G95"/>
  <c r="F95"/>
  <c r="E95"/>
  <c r="D95"/>
  <c r="C95"/>
  <c r="B95"/>
  <c r="O94"/>
  <c r="N94"/>
  <c r="M94"/>
  <c r="L94"/>
  <c r="K94"/>
  <c r="J94"/>
  <c r="I94"/>
  <c r="H94"/>
  <c r="G94"/>
  <c r="F94"/>
  <c r="E94"/>
  <c r="D94"/>
  <c r="C94"/>
  <c r="B94"/>
  <c r="O93"/>
  <c r="N93"/>
  <c r="M93"/>
  <c r="L93"/>
  <c r="K93"/>
  <c r="J93"/>
  <c r="I93"/>
  <c r="H93"/>
  <c r="G93"/>
  <c r="F93"/>
  <c r="E93"/>
  <c r="D93"/>
  <c r="C93"/>
  <c r="B93"/>
  <c r="O92"/>
  <c r="N92"/>
  <c r="M92"/>
  <c r="L92"/>
  <c r="K92"/>
  <c r="J92"/>
  <c r="I92"/>
  <c r="H92"/>
  <c r="G92"/>
  <c r="F92"/>
  <c r="E92"/>
  <c r="D92"/>
  <c r="C92"/>
  <c r="B92"/>
  <c r="O91"/>
  <c r="N91"/>
  <c r="M91"/>
  <c r="L91"/>
  <c r="K91"/>
  <c r="J91"/>
  <c r="I91"/>
  <c r="H91"/>
  <c r="G91"/>
  <c r="F91"/>
  <c r="E91"/>
  <c r="D91"/>
  <c r="C91"/>
  <c r="B91"/>
  <c r="O90"/>
  <c r="N90"/>
  <c r="M90"/>
  <c r="L90"/>
  <c r="K90"/>
  <c r="J90"/>
  <c r="I90"/>
  <c r="H90"/>
  <c r="G90"/>
  <c r="F90"/>
  <c r="E90"/>
  <c r="D90"/>
  <c r="C90"/>
  <c r="B90"/>
  <c r="O89"/>
  <c r="N89"/>
  <c r="M89"/>
  <c r="L89"/>
  <c r="K89"/>
  <c r="J89"/>
  <c r="I89"/>
  <c r="H89"/>
  <c r="G89"/>
  <c r="F89"/>
  <c r="E89"/>
  <c r="D89"/>
  <c r="C89"/>
  <c r="B89"/>
  <c r="O88"/>
  <c r="N88"/>
  <c r="M88"/>
  <c r="L88"/>
  <c r="K88"/>
  <c r="J88"/>
  <c r="I88"/>
  <c r="H88"/>
  <c r="G88"/>
  <c r="F88"/>
  <c r="E88"/>
  <c r="D88"/>
  <c r="C88"/>
  <c r="B88"/>
  <c r="O87"/>
  <c r="N87"/>
  <c r="M87"/>
  <c r="L87"/>
  <c r="K87"/>
  <c r="J87"/>
  <c r="I87"/>
  <c r="H87"/>
  <c r="G87"/>
  <c r="F87"/>
  <c r="E87"/>
  <c r="D87"/>
  <c r="C87"/>
  <c r="B87"/>
  <c r="O86"/>
  <c r="N86"/>
  <c r="M86"/>
  <c r="L86"/>
  <c r="K86"/>
  <c r="J86"/>
  <c r="I86"/>
  <c r="H86"/>
  <c r="G86"/>
  <c r="F86"/>
  <c r="E86"/>
  <c r="D86"/>
  <c r="C86"/>
  <c r="B86"/>
  <c r="O85"/>
  <c r="N85"/>
  <c r="M85"/>
  <c r="L85"/>
  <c r="K85"/>
  <c r="J85"/>
  <c r="I85"/>
  <c r="H85"/>
  <c r="G85"/>
  <c r="F85"/>
  <c r="E85"/>
  <c r="D85"/>
  <c r="C85"/>
  <c r="B85"/>
  <c r="O84"/>
  <c r="N84"/>
  <c r="M84"/>
  <c r="L84"/>
  <c r="K84"/>
  <c r="J84"/>
  <c r="I84"/>
  <c r="H84"/>
  <c r="G84"/>
  <c r="F84"/>
  <c r="E84"/>
  <c r="D84"/>
  <c r="C84"/>
  <c r="B84"/>
  <c r="O83"/>
  <c r="N83"/>
  <c r="M83"/>
  <c r="L83"/>
  <c r="K83"/>
  <c r="J83"/>
  <c r="I83"/>
  <c r="H83"/>
  <c r="G83"/>
  <c r="F83"/>
  <c r="E83"/>
  <c r="D83"/>
  <c r="C83"/>
  <c r="B83"/>
  <c r="O82"/>
  <c r="N82"/>
  <c r="M82"/>
  <c r="L82"/>
  <c r="K82"/>
  <c r="J82"/>
  <c r="I82"/>
  <c r="H82"/>
  <c r="G82"/>
  <c r="F82"/>
  <c r="E82"/>
  <c r="D82"/>
  <c r="C82"/>
  <c r="B82"/>
  <c r="O81"/>
  <c r="N81"/>
  <c r="M81"/>
  <c r="L81"/>
  <c r="K81"/>
  <c r="J81"/>
  <c r="I81"/>
  <c r="H81"/>
  <c r="G81"/>
  <c r="F81"/>
  <c r="E81"/>
  <c r="D81"/>
  <c r="C81"/>
  <c r="B81"/>
  <c r="O80"/>
  <c r="N80"/>
  <c r="M80"/>
  <c r="L80"/>
  <c r="K80"/>
  <c r="J80"/>
  <c r="I80"/>
  <c r="H80"/>
  <c r="G80"/>
  <c r="F80"/>
  <c r="E80"/>
  <c r="D80"/>
  <c r="C80"/>
  <c r="B80"/>
  <c r="O79"/>
  <c r="N79"/>
  <c r="M79"/>
  <c r="L79"/>
  <c r="K79"/>
  <c r="J79"/>
  <c r="I79"/>
  <c r="H79"/>
  <c r="G79"/>
  <c r="F79"/>
  <c r="E79"/>
  <c r="D79"/>
  <c r="C79"/>
  <c r="B79"/>
  <c r="O78"/>
  <c r="N78"/>
  <c r="M78"/>
  <c r="L78"/>
  <c r="K78"/>
  <c r="J78"/>
  <c r="I78"/>
  <c r="H78"/>
  <c r="G78"/>
  <c r="F78"/>
  <c r="E78"/>
  <c r="D78"/>
  <c r="C78"/>
  <c r="B78"/>
  <c r="O77"/>
  <c r="N77"/>
  <c r="M77"/>
  <c r="L77"/>
  <c r="K77"/>
  <c r="J77"/>
  <c r="I77"/>
  <c r="H77"/>
  <c r="G77"/>
  <c r="F77"/>
  <c r="E77"/>
  <c r="D77"/>
  <c r="C77"/>
  <c r="B77"/>
  <c r="O76"/>
  <c r="N76"/>
  <c r="M76"/>
  <c r="L76"/>
  <c r="K76"/>
  <c r="J76"/>
  <c r="I76"/>
  <c r="H76"/>
  <c r="G76"/>
  <c r="F76"/>
  <c r="E76"/>
  <c r="D76"/>
  <c r="C76"/>
  <c r="B76"/>
  <c r="O75"/>
  <c r="N75"/>
  <c r="M75"/>
  <c r="L75"/>
  <c r="K75"/>
  <c r="J75"/>
  <c r="I75"/>
  <c r="H75"/>
  <c r="G75"/>
  <c r="F75"/>
  <c r="E75"/>
  <c r="D75"/>
  <c r="C75"/>
  <c r="B75"/>
  <c r="O74"/>
  <c r="N74"/>
  <c r="M74"/>
  <c r="L74"/>
  <c r="K74"/>
  <c r="J74"/>
  <c r="I74"/>
  <c r="H74"/>
  <c r="G74"/>
  <c r="F74"/>
  <c r="E74"/>
  <c r="D74"/>
  <c r="C74"/>
  <c r="B74"/>
  <c r="O73"/>
  <c r="N73"/>
  <c r="M73"/>
  <c r="L73"/>
  <c r="K73"/>
  <c r="J73"/>
  <c r="I73"/>
  <c r="H73"/>
  <c r="G73"/>
  <c r="F73"/>
  <c r="E73"/>
  <c r="D73"/>
  <c r="C73"/>
  <c r="B73"/>
  <c r="O72"/>
  <c r="N72"/>
  <c r="M72"/>
  <c r="L72"/>
  <c r="K72"/>
  <c r="J72"/>
  <c r="I72"/>
  <c r="H72"/>
  <c r="G72"/>
  <c r="F72"/>
  <c r="E72"/>
  <c r="D72"/>
  <c r="C72"/>
  <c r="B72"/>
  <c r="O71"/>
  <c r="N71"/>
  <c r="M71"/>
  <c r="L71"/>
  <c r="K71"/>
  <c r="J71"/>
  <c r="I71"/>
  <c r="H71"/>
  <c r="G71"/>
  <c r="F71"/>
  <c r="E71"/>
  <c r="D71"/>
  <c r="C71"/>
  <c r="B71"/>
  <c r="O70"/>
  <c r="N70"/>
  <c r="M70"/>
  <c r="L70"/>
  <c r="K70"/>
  <c r="J70"/>
  <c r="I70"/>
  <c r="H70"/>
  <c r="G70"/>
  <c r="F70"/>
  <c r="E70"/>
  <c r="D70"/>
  <c r="C70"/>
  <c r="B70"/>
  <c r="O69"/>
  <c r="N69"/>
  <c r="M69"/>
  <c r="L69"/>
  <c r="K69"/>
  <c r="J69"/>
  <c r="I69"/>
  <c r="H69"/>
  <c r="G69"/>
  <c r="F69"/>
  <c r="E69"/>
  <c r="D69"/>
  <c r="C69"/>
  <c r="B69"/>
  <c r="O68"/>
  <c r="N68"/>
  <c r="M68"/>
  <c r="L68"/>
  <c r="K68"/>
  <c r="J68"/>
  <c r="I68"/>
  <c r="H68"/>
  <c r="G68"/>
  <c r="F68"/>
  <c r="E68"/>
  <c r="D68"/>
  <c r="C68"/>
  <c r="B68"/>
  <c r="O67"/>
  <c r="N67"/>
  <c r="M67"/>
  <c r="L67"/>
  <c r="K67"/>
  <c r="J67"/>
  <c r="I67"/>
  <c r="H67"/>
  <c r="G67"/>
  <c r="F67"/>
  <c r="E67"/>
  <c r="D67"/>
  <c r="C67"/>
  <c r="B67"/>
  <c r="O66"/>
  <c r="N66"/>
  <c r="M66"/>
  <c r="L66"/>
  <c r="K66"/>
  <c r="J66"/>
  <c r="I66"/>
  <c r="H66"/>
  <c r="G66"/>
  <c r="F66"/>
  <c r="E66"/>
  <c r="D66"/>
  <c r="C66"/>
  <c r="B66"/>
  <c r="O65"/>
  <c r="N65"/>
  <c r="M65"/>
  <c r="L65"/>
  <c r="K65"/>
  <c r="J65"/>
  <c r="I65"/>
  <c r="H65"/>
  <c r="G65"/>
  <c r="F65"/>
  <c r="E65"/>
  <c r="D65"/>
  <c r="C65"/>
  <c r="B65"/>
  <c r="O64"/>
  <c r="N64"/>
  <c r="M64"/>
  <c r="L64"/>
  <c r="K64"/>
  <c r="J64"/>
  <c r="I64"/>
  <c r="H64"/>
  <c r="G64"/>
  <c r="F64"/>
  <c r="E64"/>
  <c r="D64"/>
  <c r="C64"/>
  <c r="B64"/>
  <c r="O63"/>
  <c r="N63"/>
  <c r="M63"/>
  <c r="L63"/>
  <c r="K63"/>
  <c r="J63"/>
  <c r="I63"/>
  <c r="H63"/>
  <c r="G63"/>
  <c r="F63"/>
  <c r="E63"/>
  <c r="D63"/>
  <c r="C63"/>
  <c r="B63"/>
  <c r="O62"/>
  <c r="N62"/>
  <c r="M62"/>
  <c r="L62"/>
  <c r="K62"/>
  <c r="J62"/>
  <c r="I62"/>
  <c r="H62"/>
  <c r="G62"/>
  <c r="F62"/>
  <c r="E62"/>
  <c r="D62"/>
  <c r="C62"/>
  <c r="B62"/>
  <c r="O61"/>
  <c r="N61"/>
  <c r="M61"/>
  <c r="L61"/>
  <c r="K61"/>
  <c r="J61"/>
  <c r="I61"/>
  <c r="H61"/>
  <c r="G61"/>
  <c r="F61"/>
  <c r="E61"/>
  <c r="D61"/>
  <c r="C61"/>
  <c r="B61"/>
  <c r="O60"/>
  <c r="N60"/>
  <c r="M60"/>
  <c r="L60"/>
  <c r="K60"/>
  <c r="J60"/>
  <c r="I60"/>
  <c r="H60"/>
  <c r="G60"/>
  <c r="F60"/>
  <c r="E60"/>
  <c r="D60"/>
  <c r="C60"/>
  <c r="B60"/>
  <c r="O59"/>
  <c r="N59"/>
  <c r="M59"/>
  <c r="L59"/>
  <c r="K59"/>
  <c r="J59"/>
  <c r="I59"/>
  <c r="H59"/>
  <c r="G59"/>
  <c r="F59"/>
  <c r="E59"/>
  <c r="D59"/>
  <c r="C59"/>
  <c r="B59"/>
  <c r="O58"/>
  <c r="N58"/>
  <c r="M58"/>
  <c r="L58"/>
  <c r="K58"/>
  <c r="J58"/>
  <c r="I58"/>
  <c r="H58"/>
  <c r="G58"/>
  <c r="F58"/>
  <c r="E58"/>
  <c r="D58"/>
  <c r="C58"/>
  <c r="B58"/>
  <c r="O57"/>
  <c r="N57"/>
  <c r="M57"/>
  <c r="L57"/>
  <c r="K57"/>
  <c r="J57"/>
  <c r="I57"/>
  <c r="H57"/>
  <c r="G57"/>
  <c r="F57"/>
  <c r="E57"/>
  <c r="D57"/>
  <c r="C57"/>
  <c r="B57"/>
  <c r="O56"/>
  <c r="N56"/>
  <c r="M56"/>
  <c r="L56"/>
  <c r="K56"/>
  <c r="J56"/>
  <c r="I56"/>
  <c r="H56"/>
  <c r="G56"/>
  <c r="F56"/>
  <c r="E56"/>
  <c r="D56"/>
  <c r="C56"/>
  <c r="B56"/>
  <c r="O55"/>
  <c r="N55"/>
  <c r="M55"/>
  <c r="L55"/>
  <c r="K55"/>
  <c r="J55"/>
  <c r="I55"/>
  <c r="H55"/>
  <c r="G55"/>
  <c r="F55"/>
  <c r="E55"/>
  <c r="D55"/>
  <c r="C55"/>
  <c r="B55"/>
  <c r="O54"/>
  <c r="N54"/>
  <c r="M54"/>
  <c r="L54"/>
  <c r="K54"/>
  <c r="J54"/>
  <c r="I54"/>
  <c r="H54"/>
  <c r="G54"/>
  <c r="F54"/>
  <c r="E54"/>
  <c r="D54"/>
  <c r="C54"/>
  <c r="B54"/>
  <c r="O53"/>
  <c r="N53"/>
  <c r="M53"/>
  <c r="L53"/>
  <c r="K53"/>
  <c r="J53"/>
  <c r="I53"/>
  <c r="H53"/>
  <c r="G53"/>
  <c r="F53"/>
  <c r="E53"/>
  <c r="D53"/>
  <c r="C53"/>
  <c r="B53"/>
  <c r="O52"/>
  <c r="N52"/>
  <c r="M52"/>
  <c r="L52"/>
  <c r="K52"/>
  <c r="J52"/>
  <c r="I52"/>
  <c r="H52"/>
  <c r="G52"/>
  <c r="F52"/>
  <c r="E52"/>
  <c r="D52"/>
  <c r="C52"/>
  <c r="B52"/>
  <c r="O51"/>
  <c r="N51"/>
  <c r="M51"/>
  <c r="L51"/>
  <c r="K51"/>
  <c r="J51"/>
  <c r="I51"/>
  <c r="H51"/>
  <c r="G51"/>
  <c r="F51"/>
  <c r="E51"/>
  <c r="D51"/>
  <c r="C51"/>
  <c r="B51"/>
  <c r="O50"/>
  <c r="N50"/>
  <c r="M50"/>
  <c r="L50"/>
  <c r="K50"/>
  <c r="J50"/>
  <c r="I50"/>
  <c r="H50"/>
  <c r="G50"/>
  <c r="F50"/>
  <c r="E50"/>
  <c r="D50"/>
  <c r="C50"/>
  <c r="B50"/>
  <c r="O49"/>
  <c r="N49"/>
  <c r="M49"/>
  <c r="L49"/>
  <c r="K49"/>
  <c r="J49"/>
  <c r="I49"/>
  <c r="H49"/>
  <c r="G49"/>
  <c r="F49"/>
  <c r="E49"/>
  <c r="D49"/>
  <c r="C49"/>
  <c r="B49"/>
  <c r="O48"/>
  <c r="N48"/>
  <c r="M48"/>
  <c r="L48"/>
  <c r="K48"/>
  <c r="J48"/>
  <c r="I48"/>
  <c r="H48"/>
  <c r="G48"/>
  <c r="F48"/>
  <c r="E48"/>
  <c r="D48"/>
  <c r="C48"/>
  <c r="B48"/>
  <c r="O47"/>
  <c r="N47"/>
  <c r="M47"/>
  <c r="L47"/>
  <c r="K47"/>
  <c r="J47"/>
  <c r="I47"/>
  <c r="H47"/>
  <c r="G47"/>
  <c r="F47"/>
  <c r="E47"/>
  <c r="D47"/>
  <c r="C47"/>
  <c r="B47"/>
  <c r="O46"/>
  <c r="N46"/>
  <c r="M46"/>
  <c r="L46"/>
  <c r="K46"/>
  <c r="J46"/>
  <c r="I46"/>
  <c r="H46"/>
  <c r="G46"/>
  <c r="F46"/>
  <c r="E46"/>
  <c r="D46"/>
  <c r="C46"/>
  <c r="B46"/>
  <c r="O45"/>
  <c r="N45"/>
  <c r="M45"/>
  <c r="L45"/>
  <c r="K45"/>
  <c r="J45"/>
  <c r="I45"/>
  <c r="H45"/>
  <c r="G45"/>
  <c r="F45"/>
  <c r="E45"/>
  <c r="D45"/>
  <c r="C45"/>
  <c r="B45"/>
  <c r="O44"/>
  <c r="N44"/>
  <c r="M44"/>
  <c r="L44"/>
  <c r="K44"/>
  <c r="J44"/>
  <c r="I44"/>
  <c r="H44"/>
  <c r="G44"/>
  <c r="F44"/>
  <c r="E44"/>
  <c r="D44"/>
  <c r="C44"/>
  <c r="B44"/>
  <c r="O43"/>
  <c r="N43"/>
  <c r="M43"/>
  <c r="L43"/>
  <c r="K43"/>
  <c r="J43"/>
  <c r="I43"/>
  <c r="H43"/>
  <c r="G43"/>
  <c r="F43"/>
  <c r="E43"/>
  <c r="D43"/>
  <c r="C43"/>
  <c r="B43"/>
  <c r="O42"/>
  <c r="N42"/>
  <c r="M42"/>
  <c r="L42"/>
  <c r="K42"/>
  <c r="J42"/>
  <c r="I42"/>
  <c r="H42"/>
  <c r="G42"/>
  <c r="F42"/>
  <c r="E42"/>
  <c r="D42"/>
  <c r="C42"/>
  <c r="B42"/>
  <c r="O41"/>
  <c r="N41"/>
  <c r="M41"/>
  <c r="L41"/>
  <c r="K41"/>
  <c r="J41"/>
  <c r="I41"/>
  <c r="H41"/>
  <c r="G41"/>
  <c r="F41"/>
  <c r="E41"/>
  <c r="D41"/>
  <c r="C41"/>
  <c r="B41"/>
  <c r="O40"/>
  <c r="N40"/>
  <c r="M40"/>
  <c r="L40"/>
  <c r="K40"/>
  <c r="J40"/>
  <c r="I40"/>
  <c r="H40"/>
  <c r="G40"/>
  <c r="F40"/>
  <c r="E40"/>
  <c r="D40"/>
  <c r="C40"/>
  <c r="B40"/>
  <c r="O39"/>
  <c r="N39"/>
  <c r="M39"/>
  <c r="L39"/>
  <c r="K39"/>
  <c r="J39"/>
  <c r="I39"/>
  <c r="H39"/>
  <c r="G39"/>
  <c r="F39"/>
  <c r="E39"/>
  <c r="D39"/>
  <c r="C39"/>
  <c r="B39"/>
  <c r="O38"/>
  <c r="N38"/>
  <c r="M38"/>
  <c r="L38"/>
  <c r="K38"/>
  <c r="J38"/>
  <c r="I38"/>
  <c r="H38"/>
  <c r="G38"/>
  <c r="F38"/>
  <c r="E38"/>
  <c r="D38"/>
  <c r="C38"/>
  <c r="B38"/>
  <c r="O37"/>
  <c r="N37"/>
  <c r="M37"/>
  <c r="L37"/>
  <c r="K37"/>
  <c r="J37"/>
  <c r="I37"/>
  <c r="H37"/>
  <c r="G37"/>
  <c r="F37"/>
  <c r="E37"/>
  <c r="D37"/>
  <c r="C37"/>
  <c r="B37"/>
  <c r="O36"/>
  <c r="N36"/>
  <c r="M36"/>
  <c r="L36"/>
  <c r="K36"/>
  <c r="J36"/>
  <c r="I36"/>
  <c r="H36"/>
  <c r="G36"/>
  <c r="F36"/>
  <c r="E36"/>
  <c r="D36"/>
  <c r="C36"/>
  <c r="B36"/>
  <c r="O35"/>
  <c r="N35"/>
  <c r="M35"/>
  <c r="L35"/>
  <c r="K35"/>
  <c r="J35"/>
  <c r="I35"/>
  <c r="H35"/>
  <c r="G35"/>
  <c r="F35"/>
  <c r="E35"/>
  <c r="D35"/>
  <c r="C35"/>
  <c r="B35"/>
  <c r="O34"/>
  <c r="N34"/>
  <c r="M34"/>
  <c r="L34"/>
  <c r="K34"/>
  <c r="J34"/>
  <c r="I34"/>
  <c r="H34"/>
  <c r="G34"/>
  <c r="F34"/>
  <c r="E34"/>
  <c r="D34"/>
  <c r="C34"/>
  <c r="B34"/>
  <c r="O33"/>
  <c r="N33"/>
  <c r="M33"/>
  <c r="L33"/>
  <c r="K33"/>
  <c r="J33"/>
  <c r="I33"/>
  <c r="H33"/>
  <c r="G33"/>
  <c r="F33"/>
  <c r="E33"/>
  <c r="D33"/>
  <c r="C33"/>
  <c r="B33"/>
  <c r="O32"/>
  <c r="N32"/>
  <c r="M32"/>
  <c r="L32"/>
  <c r="K32"/>
  <c r="J32"/>
  <c r="I32"/>
  <c r="H32"/>
  <c r="G32"/>
  <c r="F32"/>
  <c r="E32"/>
  <c r="D32"/>
  <c r="C32"/>
  <c r="B32"/>
  <c r="O31"/>
  <c r="N31"/>
  <c r="M31"/>
  <c r="L31"/>
  <c r="K31"/>
  <c r="J31"/>
  <c r="I31"/>
  <c r="H31"/>
  <c r="G31"/>
  <c r="F31"/>
  <c r="E31"/>
  <c r="D31"/>
  <c r="C31"/>
  <c r="B31"/>
  <c r="O30"/>
  <c r="N30"/>
  <c r="M30"/>
  <c r="L30"/>
  <c r="K30"/>
  <c r="J30"/>
  <c r="I30"/>
  <c r="H30"/>
  <c r="G30"/>
  <c r="F30"/>
  <c r="E30"/>
  <c r="D30"/>
  <c r="C30"/>
  <c r="B30"/>
  <c r="O29"/>
  <c r="N29"/>
  <c r="M29"/>
  <c r="L29"/>
  <c r="K29"/>
  <c r="J29"/>
  <c r="I29"/>
  <c r="H29"/>
  <c r="G29"/>
  <c r="F29"/>
  <c r="E29"/>
  <c r="D29"/>
  <c r="C29"/>
  <c r="B29"/>
  <c r="O28"/>
  <c r="N28"/>
  <c r="M28"/>
  <c r="L28"/>
  <c r="K28"/>
  <c r="J28"/>
  <c r="I28"/>
  <c r="H28"/>
  <c r="G28"/>
  <c r="F28"/>
  <c r="E28"/>
  <c r="D28"/>
  <c r="C28"/>
  <c r="B28"/>
  <c r="O27"/>
  <c r="N27"/>
  <c r="M27"/>
  <c r="L27"/>
  <c r="K27"/>
  <c r="J27"/>
  <c r="I27"/>
  <c r="H27"/>
  <c r="G27"/>
  <c r="F27"/>
  <c r="E27"/>
  <c r="D27"/>
  <c r="C27"/>
  <c r="B27"/>
  <c r="O26"/>
  <c r="N26"/>
  <c r="M26"/>
  <c r="L26"/>
  <c r="K26"/>
  <c r="J26"/>
  <c r="I26"/>
  <c r="H26"/>
  <c r="G26"/>
  <c r="F26"/>
  <c r="E26"/>
  <c r="D26"/>
  <c r="C26"/>
  <c r="B26"/>
  <c r="O25"/>
  <c r="N25"/>
  <c r="M25"/>
  <c r="L25"/>
  <c r="K25"/>
  <c r="J25"/>
  <c r="I25"/>
  <c r="H25"/>
  <c r="G25"/>
  <c r="F25"/>
  <c r="E25"/>
  <c r="D25"/>
  <c r="C25"/>
  <c r="B25"/>
  <c r="O24"/>
  <c r="N24"/>
  <c r="M24"/>
  <c r="L24"/>
  <c r="K24"/>
  <c r="J24"/>
  <c r="I24"/>
  <c r="H24"/>
  <c r="G24"/>
  <c r="F24"/>
  <c r="E24"/>
  <c r="D24"/>
  <c r="C24"/>
  <c r="B24"/>
  <c r="O23"/>
  <c r="N23"/>
  <c r="M23"/>
  <c r="L23"/>
  <c r="K23"/>
  <c r="J23"/>
  <c r="I23"/>
  <c r="H23"/>
  <c r="G23"/>
  <c r="F23"/>
  <c r="E23"/>
  <c r="D23"/>
  <c r="C23"/>
  <c r="B23"/>
  <c r="O22"/>
  <c r="N22"/>
  <c r="M22"/>
  <c r="L22"/>
  <c r="K22"/>
  <c r="J22"/>
  <c r="I22"/>
  <c r="H22"/>
  <c r="G22"/>
  <c r="F22"/>
  <c r="E22"/>
  <c r="D22"/>
  <c r="C22"/>
  <c r="B22"/>
  <c r="O21"/>
  <c r="N21"/>
  <c r="M21"/>
  <c r="L21"/>
  <c r="K21"/>
  <c r="J21"/>
  <c r="I21"/>
  <c r="H21"/>
  <c r="G21"/>
  <c r="F21"/>
  <c r="E21"/>
  <c r="D21"/>
  <c r="C21"/>
  <c r="B21"/>
  <c r="O20"/>
  <c r="N20"/>
  <c r="M20"/>
  <c r="L20"/>
  <c r="K20"/>
  <c r="J20"/>
  <c r="I20"/>
  <c r="H20"/>
  <c r="G20"/>
  <c r="F20"/>
  <c r="E20"/>
  <c r="D20"/>
  <c r="C20"/>
  <c r="B20"/>
  <c r="O19"/>
  <c r="N19"/>
  <c r="M19"/>
  <c r="L19"/>
  <c r="K19"/>
  <c r="J19"/>
  <c r="I19"/>
  <c r="H19"/>
  <c r="G19"/>
  <c r="F19"/>
  <c r="E19"/>
  <c r="D19"/>
  <c r="C19"/>
  <c r="B19"/>
  <c r="O18"/>
  <c r="N18"/>
  <c r="M18"/>
  <c r="L18"/>
  <c r="K18"/>
  <c r="J18"/>
  <c r="I18"/>
  <c r="H18"/>
  <c r="G18"/>
  <c r="F18"/>
  <c r="E18"/>
  <c r="D18"/>
  <c r="C18"/>
  <c r="B18"/>
  <c r="O17"/>
  <c r="N17"/>
  <c r="M17"/>
  <c r="L17"/>
  <c r="K17"/>
  <c r="J17"/>
  <c r="I17"/>
  <c r="H17"/>
  <c r="G17"/>
  <c r="F17"/>
  <c r="E17"/>
  <c r="D17"/>
  <c r="C17"/>
  <c r="B17"/>
  <c r="O16"/>
  <c r="N16"/>
  <c r="M16"/>
  <c r="L16"/>
  <c r="K16"/>
  <c r="J16"/>
  <c r="I16"/>
  <c r="H16"/>
  <c r="G16"/>
  <c r="F16"/>
  <c r="E16"/>
  <c r="D16"/>
  <c r="C16"/>
  <c r="B16"/>
  <c r="O15"/>
  <c r="N15"/>
  <c r="M15"/>
  <c r="L15"/>
  <c r="K15"/>
  <c r="J15"/>
  <c r="I15"/>
  <c r="H15"/>
  <c r="G15"/>
  <c r="F15"/>
  <c r="E15"/>
  <c r="D15"/>
  <c r="C15"/>
  <c r="B15"/>
  <c r="O14"/>
  <c r="N14"/>
  <c r="M14"/>
  <c r="L14"/>
  <c r="K14"/>
  <c r="J14"/>
  <c r="I14"/>
  <c r="H14"/>
  <c r="G14"/>
  <c r="F14"/>
  <c r="E14"/>
  <c r="D14"/>
  <c r="C14"/>
  <c r="B14"/>
  <c r="O13"/>
  <c r="N13"/>
  <c r="M13"/>
  <c r="L13"/>
  <c r="K13"/>
  <c r="J13"/>
  <c r="I13"/>
  <c r="H13"/>
  <c r="G13"/>
  <c r="F13"/>
  <c r="E13"/>
  <c r="D13"/>
  <c r="C13"/>
  <c r="B13"/>
  <c r="O12"/>
  <c r="N12"/>
  <c r="M12"/>
  <c r="L12"/>
  <c r="K12"/>
  <c r="J12"/>
  <c r="I12"/>
  <c r="H12"/>
  <c r="G12"/>
  <c r="F12"/>
  <c r="E12"/>
  <c r="D12"/>
  <c r="C12"/>
  <c r="B12"/>
  <c r="O11"/>
  <c r="N11"/>
  <c r="M11"/>
  <c r="L11"/>
  <c r="K11"/>
  <c r="J11"/>
  <c r="I11"/>
  <c r="H11"/>
  <c r="G11"/>
  <c r="F11"/>
  <c r="E11"/>
  <c r="D11"/>
  <c r="C11"/>
  <c r="B11"/>
  <c r="O10"/>
  <c r="N10"/>
  <c r="M10"/>
  <c r="L10"/>
  <c r="K10"/>
  <c r="J10"/>
  <c r="I10"/>
  <c r="H10"/>
  <c r="G10"/>
  <c r="F10"/>
  <c r="E10"/>
  <c r="D10"/>
  <c r="C10"/>
  <c r="B10"/>
  <c r="T672" i="5"/>
  <c r="T671"/>
  <c r="T670"/>
  <c r="T669"/>
  <c r="T668"/>
  <c r="T667"/>
  <c r="T666"/>
  <c r="T665"/>
  <c r="T664"/>
  <c r="T663"/>
  <c r="T662"/>
  <c r="T661"/>
  <c r="T660"/>
  <c r="T659"/>
  <c r="T658"/>
  <c r="T657"/>
  <c r="T656"/>
  <c r="T655"/>
  <c r="T654"/>
  <c r="T653"/>
  <c r="T652"/>
  <c r="T651"/>
  <c r="T650"/>
  <c r="T649"/>
  <c r="T648"/>
  <c r="T647"/>
  <c r="T646"/>
  <c r="T645"/>
  <c r="T644"/>
  <c r="T643"/>
  <c r="T642"/>
  <c r="T641"/>
  <c r="T640"/>
  <c r="T639"/>
  <c r="T638"/>
  <c r="T637"/>
  <c r="T636"/>
  <c r="T635"/>
  <c r="T634"/>
  <c r="T633"/>
  <c r="T632"/>
  <c r="T631"/>
  <c r="T630"/>
  <c r="T629"/>
  <c r="T628"/>
  <c r="T627"/>
  <c r="T626"/>
  <c r="M672"/>
  <c r="M671"/>
  <c r="M670"/>
  <c r="M669"/>
  <c r="M668"/>
  <c r="M667"/>
  <c r="M666"/>
  <c r="M665"/>
  <c r="M664"/>
  <c r="M663"/>
  <c r="M662"/>
  <c r="M661"/>
  <c r="M660"/>
  <c r="M659"/>
  <c r="M658"/>
  <c r="M657"/>
  <c r="M656"/>
  <c r="M655"/>
  <c r="M654"/>
  <c r="M653"/>
  <c r="M652"/>
  <c r="M651"/>
  <c r="M650"/>
  <c r="M649"/>
  <c r="M648"/>
  <c r="M647"/>
  <c r="M646"/>
  <c r="M645"/>
  <c r="M644"/>
  <c r="M643"/>
  <c r="M642"/>
  <c r="M641"/>
  <c r="M640"/>
  <c r="M639"/>
  <c r="M638"/>
  <c r="M637"/>
  <c r="M636"/>
  <c r="G672"/>
  <c r="G671"/>
  <c r="G670"/>
  <c r="G669"/>
  <c r="G668"/>
  <c r="G667"/>
  <c r="G666"/>
  <c r="G665"/>
  <c r="G664"/>
  <c r="G663"/>
  <c r="G662"/>
  <c r="G661"/>
  <c r="G660"/>
  <c r="G659"/>
  <c r="G658"/>
  <c r="G657"/>
  <c r="G656"/>
  <c r="G655"/>
  <c r="G654"/>
  <c r="G653"/>
  <c r="G652"/>
  <c r="G651"/>
  <c r="G650"/>
  <c r="G649"/>
  <c r="G648"/>
  <c r="G647"/>
  <c r="G646"/>
  <c r="G645"/>
  <c r="G644"/>
  <c r="G643"/>
  <c r="G642"/>
  <c r="G641"/>
  <c r="G640"/>
  <c r="G639"/>
  <c r="G638"/>
  <c r="G637"/>
  <c r="O671" i="6"/>
  <c r="N671"/>
  <c r="O670"/>
  <c r="N670"/>
  <c r="O669"/>
  <c r="N669"/>
  <c r="O668"/>
  <c r="N668"/>
  <c r="O667"/>
  <c r="N667"/>
  <c r="O666"/>
  <c r="N666"/>
  <c r="O665"/>
  <c r="N665"/>
  <c r="O664"/>
  <c r="N664"/>
  <c r="O663"/>
  <c r="N663"/>
  <c r="O662"/>
  <c r="N662"/>
  <c r="O661"/>
  <c r="N661"/>
  <c r="O660"/>
  <c r="N660"/>
  <c r="O659"/>
  <c r="N659"/>
  <c r="O658"/>
  <c r="N658"/>
  <c r="O657"/>
  <c r="N657"/>
  <c r="O656"/>
  <c r="N656"/>
  <c r="O655"/>
  <c r="N655"/>
  <c r="O654"/>
  <c r="N654"/>
  <c r="O653"/>
  <c r="N653"/>
  <c r="O652"/>
  <c r="N652"/>
  <c r="O651"/>
  <c r="N651"/>
  <c r="O650"/>
  <c r="N650"/>
  <c r="O649"/>
  <c r="N649"/>
  <c r="O648"/>
  <c r="N648"/>
  <c r="O647"/>
  <c r="N647"/>
  <c r="O646"/>
  <c r="N646"/>
  <c r="O645"/>
  <c r="N645"/>
  <c r="O644"/>
  <c r="N644"/>
  <c r="O643"/>
  <c r="N643"/>
  <c r="O642"/>
  <c r="N642"/>
  <c r="O641"/>
  <c r="N641"/>
  <c r="O640"/>
  <c r="N640"/>
  <c r="O639"/>
  <c r="N639"/>
  <c r="O638"/>
  <c r="N638"/>
  <c r="O637"/>
  <c r="N637"/>
  <c r="O636"/>
  <c r="N636"/>
  <c r="O635"/>
  <c r="N635"/>
  <c r="O634"/>
  <c r="N634"/>
  <c r="O633"/>
  <c r="N633"/>
  <c r="O632"/>
  <c r="N632"/>
  <c r="O631"/>
  <c r="O630"/>
  <c r="O629"/>
  <c r="O628"/>
  <c r="O627"/>
  <c r="O626"/>
  <c r="O625"/>
  <c r="N625"/>
  <c r="O624"/>
  <c r="N624"/>
  <c r="O623"/>
  <c r="N623"/>
  <c r="O622"/>
  <c r="N622"/>
  <c r="O621"/>
  <c r="N621"/>
  <c r="H671"/>
  <c r="G671"/>
  <c r="H670"/>
  <c r="G670"/>
  <c r="H669"/>
  <c r="G669"/>
  <c r="H668"/>
  <c r="G668"/>
  <c r="H667"/>
  <c r="G667"/>
  <c r="H666"/>
  <c r="G666"/>
  <c r="H665"/>
  <c r="G665"/>
  <c r="H664"/>
  <c r="G664"/>
  <c r="H663"/>
  <c r="G663"/>
  <c r="H662"/>
  <c r="G662"/>
  <c r="H661"/>
  <c r="G661"/>
  <c r="H660"/>
  <c r="G660"/>
  <c r="H659"/>
  <c r="G659"/>
  <c r="H658"/>
  <c r="G658"/>
  <c r="H657"/>
  <c r="G657"/>
  <c r="H656"/>
  <c r="G656"/>
  <c r="H655"/>
  <c r="G655"/>
  <c r="H654"/>
  <c r="G654"/>
  <c r="H653"/>
  <c r="G653"/>
  <c r="H652"/>
  <c r="G652"/>
  <c r="H651"/>
  <c r="G651"/>
  <c r="H650"/>
  <c r="G650"/>
  <c r="H649"/>
  <c r="G649"/>
  <c r="H648"/>
  <c r="G648"/>
  <c r="H647"/>
  <c r="G647"/>
  <c r="H646"/>
  <c r="G646"/>
  <c r="H645"/>
  <c r="G645"/>
  <c r="H644"/>
  <c r="G644"/>
  <c r="H643"/>
  <c r="G643"/>
  <c r="H642"/>
  <c r="G642"/>
  <c r="H641"/>
  <c r="G641"/>
  <c r="H640"/>
  <c r="G640"/>
  <c r="H639"/>
  <c r="G639"/>
  <c r="H638"/>
  <c r="G638"/>
  <c r="H637"/>
  <c r="G637"/>
  <c r="H636"/>
  <c r="G636"/>
  <c r="H635"/>
  <c r="G635"/>
  <c r="P671"/>
  <c r="P670"/>
  <c r="P669"/>
  <c r="P668"/>
  <c r="P667"/>
  <c r="P666"/>
  <c r="P665"/>
  <c r="P664"/>
  <c r="P663"/>
  <c r="P662"/>
  <c r="P661"/>
  <c r="P660"/>
  <c r="P659"/>
  <c r="P658"/>
  <c r="P657"/>
  <c r="P656"/>
  <c r="P655"/>
  <c r="P654"/>
  <c r="P653"/>
  <c r="P652"/>
  <c r="P651"/>
  <c r="P650"/>
  <c r="P649"/>
  <c r="P648"/>
  <c r="P647"/>
  <c r="P646"/>
  <c r="P645"/>
  <c r="P644"/>
  <c r="P643"/>
  <c r="P642"/>
  <c r="J671"/>
  <c r="J670"/>
  <c r="J669"/>
  <c r="J668"/>
  <c r="J667"/>
  <c r="J666"/>
  <c r="J665"/>
  <c r="J664"/>
  <c r="J663"/>
  <c r="J662"/>
  <c r="J661"/>
  <c r="J660"/>
  <c r="J659"/>
  <c r="J658"/>
  <c r="J657"/>
  <c r="J656"/>
  <c r="J655"/>
  <c r="J654"/>
  <c r="J653"/>
  <c r="J652"/>
  <c r="J651"/>
  <c r="J650"/>
  <c r="J649"/>
  <c r="J648"/>
  <c r="J647"/>
  <c r="J646"/>
  <c r="J645"/>
  <c r="J644"/>
  <c r="J643"/>
  <c r="J642"/>
  <c r="L626"/>
  <c r="L625"/>
  <c r="L624"/>
  <c r="L623"/>
  <c r="L622"/>
  <c r="L621"/>
  <c r="Q624"/>
  <c r="Q623"/>
  <c r="Q622"/>
  <c r="Q621"/>
  <c r="M621"/>
  <c r="I621"/>
  <c r="H621"/>
  <c r="G621"/>
  <c r="F621"/>
  <c r="E621"/>
  <c r="D621"/>
  <c r="C621"/>
  <c r="Y620" i="5"/>
  <c r="Y619"/>
  <c r="Y618"/>
  <c r="Y617"/>
  <c r="Y616"/>
  <c r="Y615"/>
  <c r="Y614"/>
  <c r="Y613"/>
  <c r="Y612"/>
  <c r="Y611"/>
  <c r="Y610"/>
  <c r="Y609"/>
  <c r="Y608"/>
  <c r="Y607"/>
  <c r="Y606"/>
  <c r="Y605"/>
  <c r="Y604"/>
  <c r="Y603"/>
  <c r="Y602"/>
  <c r="Y601"/>
  <c r="Y600"/>
  <c r="Y599"/>
  <c r="Y598"/>
  <c r="Y597"/>
  <c r="Y596"/>
  <c r="Y595"/>
  <c r="Y594"/>
  <c r="Y593"/>
  <c r="Y592"/>
  <c r="Y591"/>
  <c r="Y590"/>
  <c r="Y589"/>
  <c r="Y588"/>
  <c r="Y587"/>
  <c r="Y586"/>
  <c r="Y585"/>
  <c r="Y584"/>
  <c r="Y583"/>
  <c r="Y582"/>
  <c r="Y581"/>
  <c r="Y580"/>
  <c r="Y579"/>
  <c r="Y578"/>
  <c r="Y577"/>
  <c r="Y576"/>
  <c r="Y575"/>
  <c r="Y574"/>
  <c r="Y573"/>
  <c r="Y572"/>
  <c r="Y571"/>
  <c r="Y570"/>
  <c r="Y569"/>
  <c r="Y568"/>
  <c r="Y567"/>
  <c r="Y566"/>
  <c r="Y565"/>
  <c r="Y564"/>
  <c r="Y563"/>
  <c r="Y562"/>
  <c r="Y561"/>
  <c r="Y560"/>
  <c r="Y559"/>
  <c r="Y558"/>
  <c r="Y557"/>
  <c r="Y556"/>
  <c r="Y555"/>
  <c r="Y554"/>
  <c r="Y553"/>
  <c r="Y552"/>
  <c r="Y551"/>
  <c r="Y550"/>
  <c r="Y549"/>
  <c r="Y548"/>
  <c r="Y547"/>
  <c r="Y546"/>
  <c r="Y545"/>
  <c r="Y544"/>
  <c r="Y543"/>
  <c r="Y542"/>
  <c r="Y541"/>
  <c r="Y540"/>
  <c r="Y539"/>
  <c r="Y538"/>
  <c r="Y537"/>
  <c r="Y536"/>
  <c r="Y535"/>
  <c r="Y534"/>
  <c r="Y533"/>
  <c r="Y532"/>
  <c r="Y531"/>
  <c r="Y530"/>
  <c r="Y529"/>
  <c r="Y528"/>
  <c r="Y527"/>
  <c r="Y526"/>
  <c r="Y525"/>
  <c r="Y524"/>
  <c r="Y523"/>
  <c r="Y522"/>
  <c r="Y521"/>
  <c r="Y520"/>
  <c r="Y519"/>
  <c r="Y518"/>
  <c r="Y517"/>
  <c r="Y516"/>
  <c r="Y515"/>
  <c r="Y514"/>
  <c r="Y513"/>
  <c r="Y512"/>
  <c r="Y511"/>
  <c r="Y510"/>
  <c r="Y509"/>
  <c r="Y508"/>
  <c r="Y507"/>
  <c r="Y506"/>
  <c r="Y505"/>
  <c r="Y504"/>
  <c r="Y503"/>
  <c r="Y502"/>
  <c r="Y501"/>
  <c r="Y500"/>
  <c r="Y499"/>
  <c r="Y498"/>
  <c r="Y497"/>
  <c r="Y496"/>
  <c r="Y495"/>
  <c r="Y494"/>
  <c r="Y493"/>
  <c r="Y492"/>
  <c r="Y491"/>
  <c r="Y490"/>
  <c r="Y489"/>
  <c r="Y488"/>
  <c r="Y487"/>
  <c r="Y486"/>
  <c r="Y485"/>
  <c r="Y484"/>
  <c r="Y483"/>
  <c r="Y482"/>
  <c r="Y481"/>
  <c r="Y480"/>
  <c r="Y479"/>
  <c r="Y478"/>
  <c r="Y477"/>
  <c r="Y476"/>
  <c r="Y475"/>
  <c r="Y474"/>
  <c r="Y473"/>
  <c r="Y472"/>
  <c r="Y471"/>
  <c r="Y470"/>
  <c r="Y469"/>
  <c r="Y468"/>
  <c r="Y467"/>
  <c r="Y466"/>
  <c r="Y465"/>
  <c r="Y464"/>
  <c r="Y463"/>
  <c r="Y462"/>
  <c r="Y461"/>
  <c r="Y460"/>
  <c r="Y459"/>
  <c r="Y458"/>
  <c r="Y457"/>
  <c r="Y456"/>
  <c r="Y455"/>
  <c r="Y454"/>
  <c r="Y453"/>
  <c r="Y452"/>
  <c r="Y451"/>
  <c r="Y450"/>
  <c r="Y449"/>
  <c r="Y448"/>
  <c r="Y447"/>
  <c r="Y446"/>
  <c r="Y445"/>
  <c r="Y444"/>
  <c r="Y443"/>
  <c r="Y442"/>
  <c r="Y441"/>
  <c r="Y440"/>
  <c r="Y439"/>
  <c r="Y438"/>
  <c r="Y437"/>
  <c r="Y436"/>
  <c r="Y435"/>
  <c r="Y434"/>
  <c r="Y433"/>
  <c r="Y432"/>
  <c r="Y431"/>
  <c r="Y430"/>
  <c r="Y429"/>
  <c r="Y428"/>
  <c r="Y427"/>
  <c r="Y426"/>
  <c r="Y425"/>
  <c r="Y424"/>
  <c r="Y423"/>
  <c r="Y422"/>
  <c r="Y421"/>
  <c r="Y420"/>
  <c r="Y419"/>
  <c r="Y418"/>
  <c r="Y417"/>
  <c r="Y416"/>
  <c r="Y415"/>
  <c r="Y414"/>
  <c r="Y413"/>
  <c r="Y412"/>
  <c r="Y411"/>
  <c r="Y410"/>
  <c r="Y409"/>
  <c r="Y408"/>
  <c r="Y407"/>
  <c r="Y406"/>
  <c r="Y405"/>
  <c r="Y404"/>
  <c r="Y403"/>
  <c r="Y402"/>
  <c r="Y401"/>
  <c r="Y400"/>
  <c r="Y399"/>
  <c r="Y398"/>
  <c r="Y397"/>
  <c r="Y396"/>
  <c r="Y395"/>
  <c r="Y394"/>
  <c r="Y393"/>
  <c r="Y392"/>
  <c r="Y391"/>
  <c r="Y390"/>
  <c r="Y389"/>
  <c r="Y388"/>
  <c r="Y387"/>
  <c r="Y386"/>
  <c r="Y385"/>
  <c r="Y384"/>
  <c r="Y383"/>
  <c r="Y382"/>
  <c r="Y381"/>
  <c r="Y380"/>
  <c r="Y379"/>
  <c r="Y378"/>
  <c r="Y377"/>
  <c r="Y376"/>
  <c r="Y375"/>
  <c r="Y374"/>
  <c r="Y373"/>
  <c r="Y372"/>
  <c r="Y371"/>
  <c r="Y370"/>
  <c r="Y369"/>
  <c r="Y368"/>
  <c r="Y367"/>
  <c r="Y366"/>
  <c r="Y365"/>
  <c r="Y364"/>
  <c r="Y363"/>
  <c r="Y362"/>
  <c r="Y361"/>
  <c r="Y360"/>
  <c r="Y359"/>
  <c r="Y358"/>
  <c r="Y357"/>
  <c r="Y356"/>
  <c r="Y355"/>
  <c r="Y354"/>
  <c r="Y353"/>
  <c r="Y352"/>
  <c r="Y351"/>
  <c r="Y350"/>
  <c r="Y349"/>
  <c r="Y348"/>
  <c r="Y347"/>
  <c r="Y346"/>
  <c r="Y345"/>
  <c r="Y344"/>
  <c r="Y343"/>
  <c r="Y342"/>
  <c r="Y341"/>
  <c r="Y340"/>
  <c r="Y339"/>
  <c r="Y338"/>
  <c r="Y337"/>
  <c r="Y336"/>
  <c r="Y335"/>
  <c r="Y334"/>
  <c r="Y333"/>
  <c r="Y332"/>
  <c r="Y331"/>
  <c r="Y330"/>
  <c r="Y329"/>
  <c r="Y328"/>
  <c r="Y327"/>
  <c r="Y326"/>
  <c r="Y325"/>
  <c r="Y324"/>
  <c r="Y323"/>
  <c r="Y322"/>
  <c r="Y321"/>
  <c r="Y320"/>
  <c r="Y319"/>
  <c r="Y318"/>
  <c r="Y317"/>
  <c r="Y316"/>
  <c r="Y315"/>
  <c r="Y314"/>
  <c r="Y313"/>
  <c r="Y312"/>
  <c r="Y311"/>
  <c r="Y310"/>
  <c r="Y309"/>
  <c r="Y308"/>
  <c r="Y307"/>
  <c r="Y306"/>
  <c r="Y305"/>
  <c r="Y304"/>
  <c r="Y303"/>
  <c r="Y302"/>
  <c r="Y301"/>
  <c r="Y300"/>
  <c r="Y299"/>
  <c r="Y298"/>
  <c r="Y297"/>
  <c r="Y296"/>
  <c r="Y295"/>
  <c r="Y294"/>
  <c r="Y293"/>
  <c r="Y292"/>
  <c r="Y291"/>
  <c r="Y290"/>
  <c r="Y289"/>
  <c r="Y288"/>
  <c r="Y287"/>
  <c r="Y286"/>
  <c r="Y285"/>
  <c r="Y284"/>
  <c r="Y283"/>
  <c r="Y282"/>
  <c r="Y281"/>
  <c r="Y280"/>
  <c r="Y279"/>
  <c r="Y278"/>
  <c r="Y277"/>
  <c r="Y276"/>
  <c r="Y275"/>
  <c r="Y274"/>
  <c r="Y273"/>
  <c r="Y272"/>
  <c r="Y271"/>
  <c r="Y270"/>
  <c r="Y269"/>
  <c r="Y268"/>
  <c r="Y267"/>
  <c r="Y266"/>
  <c r="Y265"/>
  <c r="Y264"/>
  <c r="Y263"/>
  <c r="Y262"/>
  <c r="Y261"/>
  <c r="Y260"/>
  <c r="Y259"/>
  <c r="Y258"/>
  <c r="Y257"/>
  <c r="Y256"/>
  <c r="Y255"/>
  <c r="Y254"/>
  <c r="Y253"/>
  <c r="Y252"/>
  <c r="Y251"/>
  <c r="Y250"/>
  <c r="Y642" s="1"/>
  <c r="Y249"/>
  <c r="Y248"/>
  <c r="Y247"/>
  <c r="Y246"/>
  <c r="Y245"/>
  <c r="Y244"/>
  <c r="Y243"/>
  <c r="Y242"/>
  <c r="Y241"/>
  <c r="Y240"/>
  <c r="Y239"/>
  <c r="Y238"/>
  <c r="Y237"/>
  <c r="Y236"/>
  <c r="Y235"/>
  <c r="Y234"/>
  <c r="Y233"/>
  <c r="Y232"/>
  <c r="Y231"/>
  <c r="Y230"/>
  <c r="Y229"/>
  <c r="Y228"/>
  <c r="Y227"/>
  <c r="Y226"/>
  <c r="Y640" s="1"/>
  <c r="Y225"/>
  <c r="Y224"/>
  <c r="Y223"/>
  <c r="Y222"/>
  <c r="Y221"/>
  <c r="Y220"/>
  <c r="Y219"/>
  <c r="Y218"/>
  <c r="Y217"/>
  <c r="Y216"/>
  <c r="Y215"/>
  <c r="Y214"/>
  <c r="Y213"/>
  <c r="Y212"/>
  <c r="Y211"/>
  <c r="Y210"/>
  <c r="Y209"/>
  <c r="Y208"/>
  <c r="Y207"/>
  <c r="Y206"/>
  <c r="Y205"/>
  <c r="Y204"/>
  <c r="Y203"/>
  <c r="Y202"/>
  <c r="Y638" s="1"/>
  <c r="Y201"/>
  <c r="Y200"/>
  <c r="Y199"/>
  <c r="Y198"/>
  <c r="Y197"/>
  <c r="Y196"/>
  <c r="Y195"/>
  <c r="Y194"/>
  <c r="Y193"/>
  <c r="Y192"/>
  <c r="Y191"/>
  <c r="Y190"/>
  <c r="Y189"/>
  <c r="Y188"/>
  <c r="Y187"/>
  <c r="Y186"/>
  <c r="Y185"/>
  <c r="Y184"/>
  <c r="Y183"/>
  <c r="Y182"/>
  <c r="Y181"/>
  <c r="Y180"/>
  <c r="Y179"/>
  <c r="Y178"/>
  <c r="Y636" s="1"/>
  <c r="Y177"/>
  <c r="Y176"/>
  <c r="Y175"/>
  <c r="Y174"/>
  <c r="Y173"/>
  <c r="Y172"/>
  <c r="Y171"/>
  <c r="Y170"/>
  <c r="Y169"/>
  <c r="Y168"/>
  <c r="Y167"/>
  <c r="Y166"/>
  <c r="Y165"/>
  <c r="Y164"/>
  <c r="Y163"/>
  <c r="Y162"/>
  <c r="Y161"/>
  <c r="Y160"/>
  <c r="Y159"/>
  <c r="Y158"/>
  <c r="Y157"/>
  <c r="Y156"/>
  <c r="Y155"/>
  <c r="Y154"/>
  <c r="Y634" s="1"/>
  <c r="Y153"/>
  <c r="Y152"/>
  <c r="Y151"/>
  <c r="Y150"/>
  <c r="Y149"/>
  <c r="Y148"/>
  <c r="Y147"/>
  <c r="Y146"/>
  <c r="Y145"/>
  <c r="Y144"/>
  <c r="Y143"/>
  <c r="Y142"/>
  <c r="Y141"/>
  <c r="Y140"/>
  <c r="Y139"/>
  <c r="Y138"/>
  <c r="Y137"/>
  <c r="Y136"/>
  <c r="Y135"/>
  <c r="Y122"/>
  <c r="Y120"/>
  <c r="Y118"/>
  <c r="Y116"/>
  <c r="Y114"/>
  <c r="Y112"/>
  <c r="Y110"/>
  <c r="Y108"/>
  <c r="Y106"/>
  <c r="Y104"/>
  <c r="Y102"/>
  <c r="Y100"/>
  <c r="Y98"/>
  <c r="Y96"/>
  <c r="Y94"/>
  <c r="Y92"/>
  <c r="Y90"/>
  <c r="Y88"/>
  <c r="Y86"/>
  <c r="Y84"/>
  <c r="Y82"/>
  <c r="Y80"/>
  <c r="Y78"/>
  <c r="Y76"/>
  <c r="Y74"/>
  <c r="Y72"/>
  <c r="Y71"/>
  <c r="Y70"/>
  <c r="Y69"/>
  <c r="I671" i="6"/>
  <c r="I670"/>
  <c r="I669"/>
  <c r="I668"/>
  <c r="I667"/>
  <c r="I666"/>
  <c r="I665"/>
  <c r="I664"/>
  <c r="I663"/>
  <c r="I662"/>
  <c r="I661"/>
  <c r="I660"/>
  <c r="I659"/>
  <c r="I658"/>
  <c r="I657"/>
  <c r="I656"/>
  <c r="I655"/>
  <c r="I654"/>
  <c r="I653"/>
  <c r="I652"/>
  <c r="I651"/>
  <c r="I650"/>
  <c r="I649"/>
  <c r="I648"/>
  <c r="I647"/>
  <c r="I646"/>
  <c r="I645"/>
  <c r="I644"/>
  <c r="I643"/>
  <c r="I642"/>
  <c r="I641"/>
  <c r="I640"/>
  <c r="I639"/>
  <c r="I638"/>
  <c r="I637"/>
  <c r="I636"/>
  <c r="I635"/>
  <c r="I634"/>
  <c r="I633"/>
  <c r="I632"/>
  <c r="I631"/>
  <c r="I630"/>
  <c r="I629"/>
  <c r="I628"/>
  <c r="I627"/>
  <c r="I626"/>
  <c r="I625"/>
  <c r="I624"/>
  <c r="I623"/>
  <c r="I622"/>
  <c r="H634"/>
  <c r="H633"/>
  <c r="H632"/>
  <c r="H631"/>
  <c r="H630"/>
  <c r="H629"/>
  <c r="H628"/>
  <c r="H627"/>
  <c r="H626"/>
  <c r="G636" i="5"/>
  <c r="G635"/>
  <c r="G634"/>
  <c r="G633"/>
  <c r="G632"/>
  <c r="G631"/>
  <c r="G630"/>
  <c r="G629"/>
  <c r="G628"/>
  <c r="G627"/>
  <c r="G626"/>
  <c r="G625"/>
  <c r="G624"/>
  <c r="G623"/>
  <c r="G622"/>
  <c r="M635"/>
  <c r="M634"/>
  <c r="M633"/>
  <c r="M632"/>
  <c r="M631"/>
  <c r="M630"/>
  <c r="M629"/>
  <c r="M628"/>
  <c r="M627"/>
  <c r="M626"/>
  <c r="M625"/>
  <c r="M624"/>
  <c r="M623"/>
  <c r="M622"/>
  <c r="H672"/>
  <c r="H671"/>
  <c r="H670"/>
  <c r="H669"/>
  <c r="H668"/>
  <c r="H667"/>
  <c r="H666"/>
  <c r="H665"/>
  <c r="H664"/>
  <c r="H663"/>
  <c r="H662"/>
  <c r="H661"/>
  <c r="H660"/>
  <c r="H659"/>
  <c r="H658"/>
  <c r="H657"/>
  <c r="H656"/>
  <c r="H655"/>
  <c r="H654"/>
  <c r="H653"/>
  <c r="H652"/>
  <c r="H651"/>
  <c r="H650"/>
  <c r="H649"/>
  <c r="H648"/>
  <c r="H647"/>
  <c r="H646"/>
  <c r="H645"/>
  <c r="H644"/>
  <c r="H643"/>
  <c r="H642"/>
  <c r="H641"/>
  <c r="H640"/>
  <c r="H639"/>
  <c r="H638"/>
  <c r="H637"/>
  <c r="H636"/>
  <c r="H635"/>
  <c r="H634"/>
  <c r="H633"/>
  <c r="H632"/>
  <c r="H631"/>
  <c r="H630"/>
  <c r="H629"/>
  <c r="H628"/>
  <c r="H627"/>
  <c r="H626"/>
  <c r="H625"/>
  <c r="H624"/>
  <c r="H623"/>
  <c r="H622"/>
  <c r="L622" i="3"/>
  <c r="Y672" i="5"/>
  <c r="Y671"/>
  <c r="Y670"/>
  <c r="Y669"/>
  <c r="Y668"/>
  <c r="Y667"/>
  <c r="Y666"/>
  <c r="Y665"/>
  <c r="Y664"/>
  <c r="Y663"/>
  <c r="Y662"/>
  <c r="Y661"/>
  <c r="Y660"/>
  <c r="Y659"/>
  <c r="Y658"/>
  <c r="Y657"/>
  <c r="Y656"/>
  <c r="Y655"/>
  <c r="Y654"/>
  <c r="Y653"/>
  <c r="Y652"/>
  <c r="Y651"/>
  <c r="Y650"/>
  <c r="Y649"/>
  <c r="Y648"/>
  <c r="Y647"/>
  <c r="Y646"/>
  <c r="Y645"/>
  <c r="Y644"/>
  <c r="Y643"/>
  <c r="Y641"/>
  <c r="Y639"/>
  <c r="Y637"/>
  <c r="Y635"/>
  <c r="Y633"/>
  <c r="C5" i="2"/>
  <c r="O673"/>
  <c r="N673"/>
  <c r="M673"/>
  <c r="L673"/>
  <c r="K673"/>
  <c r="J673"/>
  <c r="I673"/>
  <c r="H673"/>
  <c r="G673"/>
  <c r="F673"/>
  <c r="E673"/>
  <c r="D673"/>
  <c r="C673"/>
  <c r="B673"/>
  <c r="O672"/>
  <c r="N672"/>
  <c r="M672"/>
  <c r="L672"/>
  <c r="K672"/>
  <c r="J672"/>
  <c r="I672"/>
  <c r="H672"/>
  <c r="G672"/>
  <c r="F672"/>
  <c r="E672"/>
  <c r="D672"/>
  <c r="C672"/>
  <c r="B672"/>
  <c r="O671"/>
  <c r="N671"/>
  <c r="M671"/>
  <c r="L671"/>
  <c r="K671"/>
  <c r="J671"/>
  <c r="I671"/>
  <c r="H671"/>
  <c r="G671"/>
  <c r="F671"/>
  <c r="E671"/>
  <c r="D671"/>
  <c r="C671"/>
  <c r="B671"/>
  <c r="O670"/>
  <c r="N670"/>
  <c r="M670"/>
  <c r="L670"/>
  <c r="K670"/>
  <c r="J670"/>
  <c r="I670"/>
  <c r="H670"/>
  <c r="G670"/>
  <c r="F670"/>
  <c r="E670"/>
  <c r="D670"/>
  <c r="C670"/>
  <c r="B670"/>
  <c r="O669"/>
  <c r="N669"/>
  <c r="M669"/>
  <c r="L669"/>
  <c r="K669"/>
  <c r="J669"/>
  <c r="I669"/>
  <c r="H669"/>
  <c r="G669"/>
  <c r="F669"/>
  <c r="E669"/>
  <c r="D669"/>
  <c r="C669"/>
  <c r="B669"/>
  <c r="O668"/>
  <c r="N668"/>
  <c r="M668"/>
  <c r="L668"/>
  <c r="K668"/>
  <c r="J668"/>
  <c r="I668"/>
  <c r="H668"/>
  <c r="G668"/>
  <c r="F668"/>
  <c r="E668"/>
  <c r="D668"/>
  <c r="C668"/>
  <c r="B668"/>
  <c r="O667"/>
  <c r="N667"/>
  <c r="M667"/>
  <c r="L667"/>
  <c r="K667"/>
  <c r="J667"/>
  <c r="I667"/>
  <c r="H667"/>
  <c r="G667"/>
  <c r="F667"/>
  <c r="E667"/>
  <c r="D667"/>
  <c r="C667"/>
  <c r="B667"/>
  <c r="O666"/>
  <c r="N666"/>
  <c r="M666"/>
  <c r="L666"/>
  <c r="K666"/>
  <c r="J666"/>
  <c r="I666"/>
  <c r="H666"/>
  <c r="G666"/>
  <c r="F666"/>
  <c r="E666"/>
  <c r="D666"/>
  <c r="C666"/>
  <c r="B666"/>
  <c r="O665"/>
  <c r="N665"/>
  <c r="M665"/>
  <c r="L665"/>
  <c r="K665"/>
  <c r="J665"/>
  <c r="I665"/>
  <c r="H665"/>
  <c r="G665"/>
  <c r="F665"/>
  <c r="E665"/>
  <c r="D665"/>
  <c r="C665"/>
  <c r="B665"/>
  <c r="O664"/>
  <c r="N664"/>
  <c r="M664"/>
  <c r="L664"/>
  <c r="K664"/>
  <c r="J664"/>
  <c r="I664"/>
  <c r="H664"/>
  <c r="G664"/>
  <c r="F664"/>
  <c r="E664"/>
  <c r="D664"/>
  <c r="C664"/>
  <c r="B664"/>
  <c r="O663"/>
  <c r="N663"/>
  <c r="M663"/>
  <c r="L663"/>
  <c r="K663"/>
  <c r="J663"/>
  <c r="I663"/>
  <c r="H663"/>
  <c r="G663"/>
  <c r="F663"/>
  <c r="E663"/>
  <c r="D663"/>
  <c r="C663"/>
  <c r="B663"/>
  <c r="O662"/>
  <c r="N662"/>
  <c r="M662"/>
  <c r="L662"/>
  <c r="K662"/>
  <c r="J662"/>
  <c r="I662"/>
  <c r="H662"/>
  <c r="G662"/>
  <c r="F662"/>
  <c r="E662"/>
  <c r="D662"/>
  <c r="C662"/>
  <c r="B662"/>
  <c r="O661"/>
  <c r="N661"/>
  <c r="M661"/>
  <c r="L661"/>
  <c r="K661"/>
  <c r="J661"/>
  <c r="I661"/>
  <c r="H661"/>
  <c r="G661"/>
  <c r="F661"/>
  <c r="E661"/>
  <c r="D661"/>
  <c r="C661"/>
  <c r="B661"/>
  <c r="O660"/>
  <c r="N660"/>
  <c r="M660"/>
  <c r="L660"/>
  <c r="K660"/>
  <c r="J660"/>
  <c r="I660"/>
  <c r="H660"/>
  <c r="G660"/>
  <c r="F660"/>
  <c r="E660"/>
  <c r="D660"/>
  <c r="C660"/>
  <c r="B660"/>
  <c r="O659"/>
  <c r="N659"/>
  <c r="M659"/>
  <c r="L659"/>
  <c r="K659"/>
  <c r="J659"/>
  <c r="I659"/>
  <c r="H659"/>
  <c r="G659"/>
  <c r="F659"/>
  <c r="E659"/>
  <c r="D659"/>
  <c r="C659"/>
  <c r="B659"/>
  <c r="O658"/>
  <c r="N658"/>
  <c r="M658"/>
  <c r="L658"/>
  <c r="K658"/>
  <c r="J658"/>
  <c r="I658"/>
  <c r="H658"/>
  <c r="G658"/>
  <c r="F658"/>
  <c r="E658"/>
  <c r="D658"/>
  <c r="C658"/>
  <c r="B658"/>
  <c r="O657"/>
  <c r="N657"/>
  <c r="M657"/>
  <c r="L657"/>
  <c r="K657"/>
  <c r="J657"/>
  <c r="I657"/>
  <c r="H657"/>
  <c r="G657"/>
  <c r="F657"/>
  <c r="E657"/>
  <c r="D657"/>
  <c r="C657"/>
  <c r="B657"/>
  <c r="O656"/>
  <c r="N656"/>
  <c r="M656"/>
  <c r="L656"/>
  <c r="K656"/>
  <c r="J656"/>
  <c r="I656"/>
  <c r="H656"/>
  <c r="G656"/>
  <c r="F656"/>
  <c r="E656"/>
  <c r="D656"/>
  <c r="C656"/>
  <c r="B656"/>
  <c r="O655"/>
  <c r="N655"/>
  <c r="M655"/>
  <c r="L655"/>
  <c r="K655"/>
  <c r="J655"/>
  <c r="I655"/>
  <c r="H655"/>
  <c r="G655"/>
  <c r="F655"/>
  <c r="E655"/>
  <c r="D655"/>
  <c r="C655"/>
  <c r="B655"/>
  <c r="O654"/>
  <c r="N654"/>
  <c r="M654"/>
  <c r="L654"/>
  <c r="K654"/>
  <c r="J654"/>
  <c r="I654"/>
  <c r="H654"/>
  <c r="G654"/>
  <c r="F654"/>
  <c r="E654"/>
  <c r="D654"/>
  <c r="C654"/>
  <c r="B654"/>
  <c r="O653"/>
  <c r="N653"/>
  <c r="M653"/>
  <c r="L653"/>
  <c r="K653"/>
  <c r="J653"/>
  <c r="I653"/>
  <c r="H653"/>
  <c r="G653"/>
  <c r="F653"/>
  <c r="E653"/>
  <c r="D653"/>
  <c r="C653"/>
  <c r="B653"/>
  <c r="O652"/>
  <c r="N652"/>
  <c r="M652"/>
  <c r="L652"/>
  <c r="K652"/>
  <c r="J652"/>
  <c r="I652"/>
  <c r="H652"/>
  <c r="G652"/>
  <c r="F652"/>
  <c r="E652"/>
  <c r="D652"/>
  <c r="C652"/>
  <c r="B652"/>
  <c r="O651"/>
  <c r="N651"/>
  <c r="M651"/>
  <c r="L651"/>
  <c r="K651"/>
  <c r="J651"/>
  <c r="I651"/>
  <c r="H651"/>
  <c r="G651"/>
  <c r="F651"/>
  <c r="E651"/>
  <c r="D651"/>
  <c r="C651"/>
  <c r="B651"/>
  <c r="O650"/>
  <c r="N650"/>
  <c r="M650"/>
  <c r="L650"/>
  <c r="K650"/>
  <c r="J650"/>
  <c r="I650"/>
  <c r="H650"/>
  <c r="G650"/>
  <c r="F650"/>
  <c r="E650"/>
  <c r="D650"/>
  <c r="C650"/>
  <c r="B650"/>
  <c r="O649"/>
  <c r="N649"/>
  <c r="M649"/>
  <c r="L649"/>
  <c r="K649"/>
  <c r="J649"/>
  <c r="I649"/>
  <c r="H649"/>
  <c r="G649"/>
  <c r="F649"/>
  <c r="E649"/>
  <c r="D649"/>
  <c r="C649"/>
  <c r="B649"/>
  <c r="O648"/>
  <c r="N648"/>
  <c r="M648"/>
  <c r="L648"/>
  <c r="K648"/>
  <c r="J648"/>
  <c r="I648"/>
  <c r="H648"/>
  <c r="G648"/>
  <c r="F648"/>
  <c r="E648"/>
  <c r="D648"/>
  <c r="C648"/>
  <c r="B648"/>
  <c r="O647"/>
  <c r="N647"/>
  <c r="M647"/>
  <c r="L647"/>
  <c r="K647"/>
  <c r="J647"/>
  <c r="I647"/>
  <c r="H647"/>
  <c r="G647"/>
  <c r="F647"/>
  <c r="E647"/>
  <c r="D647"/>
  <c r="C647"/>
  <c r="B647"/>
  <c r="O646"/>
  <c r="N646"/>
  <c r="M646"/>
  <c r="L646"/>
  <c r="K646"/>
  <c r="J646"/>
  <c r="I646"/>
  <c r="H646"/>
  <c r="G646"/>
  <c r="F646"/>
  <c r="E646"/>
  <c r="D646"/>
  <c r="C646"/>
  <c r="B646"/>
  <c r="O645"/>
  <c r="N645"/>
  <c r="M645"/>
  <c r="L645"/>
  <c r="K645"/>
  <c r="J645"/>
  <c r="I645"/>
  <c r="H645"/>
  <c r="G645"/>
  <c r="F645"/>
  <c r="E645"/>
  <c r="D645"/>
  <c r="C645"/>
  <c r="B645"/>
  <c r="O644"/>
  <c r="N644"/>
  <c r="M644"/>
  <c r="L644"/>
  <c r="K644"/>
  <c r="J644"/>
  <c r="I644"/>
  <c r="H644"/>
  <c r="G644"/>
  <c r="F644"/>
  <c r="E644"/>
  <c r="D644"/>
  <c r="C644"/>
  <c r="B644"/>
  <c r="O643"/>
  <c r="N643"/>
  <c r="M643"/>
  <c r="L643"/>
  <c r="K643"/>
  <c r="J643"/>
  <c r="I643"/>
  <c r="H643"/>
  <c r="G643"/>
  <c r="F643"/>
  <c r="E643"/>
  <c r="D643"/>
  <c r="C643"/>
  <c r="B643"/>
  <c r="O642"/>
  <c r="N642"/>
  <c r="M642"/>
  <c r="L642"/>
  <c r="K642"/>
  <c r="J642"/>
  <c r="I642"/>
  <c r="H642"/>
  <c r="G642"/>
  <c r="F642"/>
  <c r="E642"/>
  <c r="D642"/>
  <c r="C642"/>
  <c r="B642"/>
  <c r="O641"/>
  <c r="N641"/>
  <c r="M641"/>
  <c r="L641"/>
  <c r="K641"/>
  <c r="J641"/>
  <c r="I641"/>
  <c r="H641"/>
  <c r="G641"/>
  <c r="F641"/>
  <c r="E641"/>
  <c r="D641"/>
  <c r="C641"/>
  <c r="B641"/>
  <c r="O640"/>
  <c r="N640"/>
  <c r="M640"/>
  <c r="L640"/>
  <c r="K640"/>
  <c r="J640"/>
  <c r="I640"/>
  <c r="H640"/>
  <c r="G640"/>
  <c r="F640"/>
  <c r="E640"/>
  <c r="D640"/>
  <c r="C640"/>
  <c r="B640"/>
  <c r="O639"/>
  <c r="N639"/>
  <c r="M639"/>
  <c r="L639"/>
  <c r="K639"/>
  <c r="J639"/>
  <c r="I639"/>
  <c r="H639"/>
  <c r="G639"/>
  <c r="F639"/>
  <c r="E639"/>
  <c r="D639"/>
  <c r="C639"/>
  <c r="B639"/>
  <c r="O638"/>
  <c r="N638"/>
  <c r="M638"/>
  <c r="L638"/>
  <c r="K638"/>
  <c r="J638"/>
  <c r="I638"/>
  <c r="H638"/>
  <c r="G638"/>
  <c r="F638"/>
  <c r="E638"/>
  <c r="D638"/>
  <c r="C638"/>
  <c r="B638"/>
  <c r="O637"/>
  <c r="N637"/>
  <c r="M637"/>
  <c r="L637"/>
  <c r="K637"/>
  <c r="J637"/>
  <c r="I637"/>
  <c r="H637"/>
  <c r="G637"/>
  <c r="F637"/>
  <c r="E637"/>
  <c r="D637"/>
  <c r="C637"/>
  <c r="B637"/>
  <c r="O636"/>
  <c r="N636"/>
  <c r="M636"/>
  <c r="L636"/>
  <c r="K636"/>
  <c r="J636"/>
  <c r="I636"/>
  <c r="H636"/>
  <c r="G636"/>
  <c r="F636"/>
  <c r="E636"/>
  <c r="D636"/>
  <c r="C636"/>
  <c r="B636"/>
  <c r="O635"/>
  <c r="N635"/>
  <c r="M635"/>
  <c r="L635"/>
  <c r="K635"/>
  <c r="J635"/>
  <c r="I635"/>
  <c r="H635"/>
  <c r="G635"/>
  <c r="F635"/>
  <c r="E635"/>
  <c r="D635"/>
  <c r="C635"/>
  <c r="B635"/>
  <c r="O634"/>
  <c r="N634"/>
  <c r="M634"/>
  <c r="L634"/>
  <c r="K634"/>
  <c r="J634"/>
  <c r="I634"/>
  <c r="H634"/>
  <c r="G634"/>
  <c r="F634"/>
  <c r="E634"/>
  <c r="D634"/>
  <c r="C634"/>
  <c r="B634"/>
  <c r="O633"/>
  <c r="N633"/>
  <c r="M633"/>
  <c r="L633"/>
  <c r="K633"/>
  <c r="J633"/>
  <c r="I633"/>
  <c r="H633"/>
  <c r="G633"/>
  <c r="F633"/>
  <c r="E633"/>
  <c r="D633"/>
  <c r="C633"/>
  <c r="B633"/>
  <c r="O632"/>
  <c r="N632"/>
  <c r="M632"/>
  <c r="L632"/>
  <c r="K632"/>
  <c r="J632"/>
  <c r="I632"/>
  <c r="H632"/>
  <c r="G632"/>
  <c r="F632"/>
  <c r="E632"/>
  <c r="D632"/>
  <c r="C632"/>
  <c r="B632"/>
  <c r="O631"/>
  <c r="N631"/>
  <c r="M631"/>
  <c r="L631"/>
  <c r="K631"/>
  <c r="J631"/>
  <c r="I631"/>
  <c r="H631"/>
  <c r="G631"/>
  <c r="F631"/>
  <c r="E631"/>
  <c r="D631"/>
  <c r="C631"/>
  <c r="B631"/>
  <c r="O630"/>
  <c r="N630"/>
  <c r="M630"/>
  <c r="L630"/>
  <c r="K630"/>
  <c r="J630"/>
  <c r="I630"/>
  <c r="H630"/>
  <c r="G630"/>
  <c r="F630"/>
  <c r="E630"/>
  <c r="D630"/>
  <c r="C630"/>
  <c r="B630"/>
  <c r="O629"/>
  <c r="N629"/>
  <c r="M629"/>
  <c r="L629"/>
  <c r="K629"/>
  <c r="J629"/>
  <c r="I629"/>
  <c r="H629"/>
  <c r="G629"/>
  <c r="F629"/>
  <c r="E629"/>
  <c r="D629"/>
  <c r="C629"/>
  <c r="B629"/>
  <c r="O628"/>
  <c r="N628"/>
  <c r="M628"/>
  <c r="L628"/>
  <c r="K628"/>
  <c r="J628"/>
  <c r="I628"/>
  <c r="H628"/>
  <c r="G628"/>
  <c r="F628"/>
  <c r="E628"/>
  <c r="D628"/>
  <c r="C628"/>
  <c r="B628"/>
  <c r="O627"/>
  <c r="N627"/>
  <c r="M627"/>
  <c r="L627"/>
  <c r="K627"/>
  <c r="J627"/>
  <c r="I627"/>
  <c r="H627"/>
  <c r="G627"/>
  <c r="F627"/>
  <c r="E627"/>
  <c r="D627"/>
  <c r="C627"/>
  <c r="B627"/>
  <c r="O626"/>
  <c r="N626"/>
  <c r="M626"/>
  <c r="L626"/>
  <c r="K626"/>
  <c r="J626"/>
  <c r="I626"/>
  <c r="H626"/>
  <c r="G626"/>
  <c r="F626"/>
  <c r="E626"/>
  <c r="D626"/>
  <c r="C626"/>
  <c r="B626"/>
  <c r="O625"/>
  <c r="N625"/>
  <c r="M625"/>
  <c r="L625"/>
  <c r="K625"/>
  <c r="J625"/>
  <c r="I625"/>
  <c r="H625"/>
  <c r="G625"/>
  <c r="F625"/>
  <c r="E625"/>
  <c r="D625"/>
  <c r="C625"/>
  <c r="B625"/>
  <c r="O624"/>
  <c r="N624"/>
  <c r="M624"/>
  <c r="L624"/>
  <c r="K624"/>
  <c r="J624"/>
  <c r="I624"/>
  <c r="H624"/>
  <c r="G624"/>
  <c r="F624"/>
  <c r="E624"/>
  <c r="D624"/>
  <c r="C624"/>
  <c r="B624"/>
  <c r="O623"/>
  <c r="N623"/>
  <c r="M623"/>
  <c r="L623"/>
  <c r="K623"/>
  <c r="J623"/>
  <c r="I623"/>
  <c r="H623"/>
  <c r="G623"/>
  <c r="F623"/>
  <c r="E623"/>
  <c r="D623"/>
  <c r="C623"/>
  <c r="B623"/>
  <c r="E5" i="4"/>
  <c r="C5" i="5"/>
  <c r="D5" i="3"/>
  <c r="C622" i="6"/>
  <c r="D622"/>
  <c r="E622"/>
  <c r="F622"/>
  <c r="G622"/>
  <c r="H622"/>
  <c r="M622"/>
  <c r="C623"/>
  <c r="D623"/>
  <c r="E623"/>
  <c r="F623"/>
  <c r="G623"/>
  <c r="H623"/>
  <c r="M623"/>
  <c r="C624"/>
  <c r="D624"/>
  <c r="E624"/>
  <c r="F624"/>
  <c r="G624"/>
  <c r="H624"/>
  <c r="M624"/>
  <c r="C625"/>
  <c r="D625"/>
  <c r="E625"/>
  <c r="F625"/>
  <c r="G625"/>
  <c r="H625"/>
  <c r="M625"/>
  <c r="Q625"/>
  <c r="C626"/>
  <c r="D626"/>
  <c r="E626"/>
  <c r="F626"/>
  <c r="G626"/>
  <c r="M626"/>
  <c r="Q626"/>
  <c r="C627"/>
  <c r="D627"/>
  <c r="E627"/>
  <c r="F627"/>
  <c r="G627"/>
  <c r="L627"/>
  <c r="M627"/>
  <c r="Q627"/>
  <c r="C628"/>
  <c r="D628"/>
  <c r="E628"/>
  <c r="F628"/>
  <c r="G628"/>
  <c r="L628"/>
  <c r="M628"/>
  <c r="Q628"/>
  <c r="C629"/>
  <c r="D629"/>
  <c r="E629"/>
  <c r="F629"/>
  <c r="G629"/>
  <c r="L629"/>
  <c r="M629"/>
  <c r="Q629"/>
  <c r="C630"/>
  <c r="D630"/>
  <c r="E630"/>
  <c r="F630"/>
  <c r="G630"/>
  <c r="L630"/>
  <c r="M630"/>
  <c r="Q630"/>
  <c r="C631"/>
  <c r="D631"/>
  <c r="E631"/>
  <c r="F631"/>
  <c r="G631"/>
  <c r="L631"/>
  <c r="M631"/>
  <c r="Q631"/>
  <c r="C632"/>
  <c r="D632"/>
  <c r="E632"/>
  <c r="F632"/>
  <c r="G632"/>
  <c r="L632"/>
  <c r="M632"/>
  <c r="Q632"/>
  <c r="C633"/>
  <c r="D633"/>
  <c r="E633"/>
  <c r="F633"/>
  <c r="G633"/>
  <c r="L633"/>
  <c r="M633"/>
  <c r="Q633"/>
  <c r="C634"/>
  <c r="D634"/>
  <c r="E634"/>
  <c r="F634"/>
  <c r="G634"/>
  <c r="L634"/>
  <c r="M634"/>
  <c r="Q634"/>
  <c r="C635"/>
  <c r="D635"/>
  <c r="E635"/>
  <c r="F635"/>
  <c r="L635"/>
  <c r="M635"/>
  <c r="Q635"/>
  <c r="C636"/>
  <c r="D636"/>
  <c r="E636"/>
  <c r="F636"/>
  <c r="L636"/>
  <c r="M636"/>
  <c r="Q636"/>
  <c r="C637"/>
  <c r="D637"/>
  <c r="E637"/>
  <c r="F637"/>
  <c r="L637"/>
  <c r="M637"/>
  <c r="Q637"/>
  <c r="C638"/>
  <c r="D638"/>
  <c r="E638"/>
  <c r="F638"/>
  <c r="L638"/>
  <c r="M638"/>
  <c r="Q638"/>
  <c r="C639"/>
  <c r="D639"/>
  <c r="E639"/>
  <c r="F639"/>
  <c r="L639"/>
  <c r="M639"/>
  <c r="Q639"/>
  <c r="C640"/>
  <c r="D640"/>
  <c r="E640"/>
  <c r="F640"/>
  <c r="L640"/>
  <c r="M640"/>
  <c r="Q640"/>
  <c r="C641"/>
  <c r="D641"/>
  <c r="E641"/>
  <c r="F641"/>
  <c r="L641"/>
  <c r="M641"/>
  <c r="Q641"/>
  <c r="C642"/>
  <c r="D642"/>
  <c r="E642"/>
  <c r="F642"/>
  <c r="L642"/>
  <c r="M642"/>
  <c r="Q642"/>
  <c r="C643"/>
  <c r="D643"/>
  <c r="E643"/>
  <c r="F643"/>
  <c r="L643"/>
  <c r="M643"/>
  <c r="Q643"/>
  <c r="C644"/>
  <c r="D644"/>
  <c r="E644"/>
  <c r="F644"/>
  <c r="L644"/>
  <c r="M644"/>
  <c r="Q644"/>
  <c r="C645"/>
  <c r="D645"/>
  <c r="E645"/>
  <c r="F645"/>
  <c r="L645"/>
  <c r="M645"/>
  <c r="Q645"/>
  <c r="C646"/>
  <c r="D646"/>
  <c r="E646"/>
  <c r="F646"/>
  <c r="L646"/>
  <c r="M646"/>
  <c r="Q646"/>
  <c r="C647"/>
  <c r="D647"/>
  <c r="E647"/>
  <c r="F647"/>
  <c r="L647"/>
  <c r="M647"/>
  <c r="Q647"/>
  <c r="A648"/>
  <c r="C648"/>
  <c r="D648"/>
  <c r="E648"/>
  <c r="F648"/>
  <c r="L648"/>
  <c r="M648"/>
  <c r="Q648"/>
  <c r="A649"/>
  <c r="C649"/>
  <c r="D649"/>
  <c r="E649"/>
  <c r="F649"/>
  <c r="L649"/>
  <c r="M649"/>
  <c r="Q649"/>
  <c r="A650"/>
  <c r="C650"/>
  <c r="D650"/>
  <c r="E650"/>
  <c r="F650"/>
  <c r="L650"/>
  <c r="M650"/>
  <c r="Q650"/>
  <c r="A651"/>
  <c r="C651"/>
  <c r="D651"/>
  <c r="E651"/>
  <c r="F651"/>
  <c r="L651"/>
  <c r="M651"/>
  <c r="Q651"/>
  <c r="A652"/>
  <c r="C652"/>
  <c r="D652"/>
  <c r="E652"/>
  <c r="F652"/>
  <c r="L652"/>
  <c r="M652"/>
  <c r="Q652"/>
  <c r="A653"/>
  <c r="C653"/>
  <c r="D653"/>
  <c r="E653"/>
  <c r="F653"/>
  <c r="L653"/>
  <c r="M653"/>
  <c r="Q653"/>
  <c r="A654"/>
  <c r="C654"/>
  <c r="D654"/>
  <c r="E654"/>
  <c r="F654"/>
  <c r="L654"/>
  <c r="M654"/>
  <c r="Q654"/>
  <c r="A655"/>
  <c r="C655"/>
  <c r="D655"/>
  <c r="E655"/>
  <c r="F655"/>
  <c r="L655"/>
  <c r="M655"/>
  <c r="Q655"/>
  <c r="A656"/>
  <c r="C656"/>
  <c r="D656"/>
  <c r="E656"/>
  <c r="F656"/>
  <c r="L656"/>
  <c r="M656"/>
  <c r="Q656"/>
  <c r="A657"/>
  <c r="C657"/>
  <c r="D657"/>
  <c r="E657"/>
  <c r="F657"/>
  <c r="L657"/>
  <c r="M657"/>
  <c r="Q657"/>
  <c r="A658"/>
  <c r="C658"/>
  <c r="D658"/>
  <c r="E658"/>
  <c r="F658"/>
  <c r="L658"/>
  <c r="M658"/>
  <c r="Q658"/>
  <c r="A659"/>
  <c r="C659"/>
  <c r="D659"/>
  <c r="E659"/>
  <c r="F659"/>
  <c r="L659"/>
  <c r="M659"/>
  <c r="Q659"/>
  <c r="A660"/>
  <c r="C660"/>
  <c r="D660"/>
  <c r="E660"/>
  <c r="F660"/>
  <c r="L660"/>
  <c r="M660"/>
  <c r="Q660"/>
  <c r="A661"/>
  <c r="C661"/>
  <c r="D661"/>
  <c r="E661"/>
  <c r="F661"/>
  <c r="L661"/>
  <c r="M661"/>
  <c r="Q661"/>
  <c r="A662"/>
  <c r="C662"/>
  <c r="D662"/>
  <c r="E662"/>
  <c r="F662"/>
  <c r="L662"/>
  <c r="M662"/>
  <c r="Q662"/>
  <c r="A663"/>
  <c r="C663"/>
  <c r="D663"/>
  <c r="E663"/>
  <c r="F663"/>
  <c r="L663"/>
  <c r="M663"/>
  <c r="Q663"/>
  <c r="A664"/>
  <c r="C664"/>
  <c r="D664"/>
  <c r="E664"/>
  <c r="F664"/>
  <c r="L664"/>
  <c r="M664"/>
  <c r="Q664"/>
  <c r="A665"/>
  <c r="C665"/>
  <c r="D665"/>
  <c r="E665"/>
  <c r="F665"/>
  <c r="L665"/>
  <c r="M665"/>
  <c r="Q665"/>
  <c r="A666"/>
  <c r="C666"/>
  <c r="D666"/>
  <c r="E666"/>
  <c r="F666"/>
  <c r="L666"/>
  <c r="M666"/>
  <c r="Q666"/>
  <c r="A667"/>
  <c r="C667"/>
  <c r="D667"/>
  <c r="E667"/>
  <c r="F667"/>
  <c r="L667"/>
  <c r="M667"/>
  <c r="Q667"/>
  <c r="A668"/>
  <c r="C668"/>
  <c r="D668"/>
  <c r="E668"/>
  <c r="F668"/>
  <c r="L668"/>
  <c r="M668"/>
  <c r="Q668"/>
  <c r="A669"/>
  <c r="C669"/>
  <c r="D669"/>
  <c r="E669"/>
  <c r="F669"/>
  <c r="L669"/>
  <c r="M669"/>
  <c r="Q669"/>
  <c r="A670"/>
  <c r="C670"/>
  <c r="D670"/>
  <c r="E670"/>
  <c r="F670"/>
  <c r="L670"/>
  <c r="M670"/>
  <c r="Q670"/>
  <c r="A671"/>
  <c r="C671"/>
  <c r="D671"/>
  <c r="E671"/>
  <c r="F671"/>
  <c r="L671"/>
  <c r="M671"/>
  <c r="Q671"/>
  <c r="B622" i="5"/>
  <c r="C622"/>
  <c r="D622"/>
  <c r="E622"/>
  <c r="F622"/>
  <c r="J622"/>
  <c r="K622"/>
  <c r="L622"/>
  <c r="N622"/>
  <c r="O622"/>
  <c r="P622"/>
  <c r="Q622"/>
  <c r="R622"/>
  <c r="S622"/>
  <c r="T622"/>
  <c r="U622"/>
  <c r="V622"/>
  <c r="W622"/>
  <c r="B623"/>
  <c r="C623"/>
  <c r="D623"/>
  <c r="E623"/>
  <c r="F623"/>
  <c r="J623"/>
  <c r="K623"/>
  <c r="L623"/>
  <c r="N623"/>
  <c r="O623"/>
  <c r="P623"/>
  <c r="Q623"/>
  <c r="R623"/>
  <c r="S623"/>
  <c r="T623"/>
  <c r="U623"/>
  <c r="V623"/>
  <c r="W623"/>
  <c r="B624"/>
  <c r="C624"/>
  <c r="D624"/>
  <c r="E624"/>
  <c r="F624"/>
  <c r="J624"/>
  <c r="K624"/>
  <c r="L624"/>
  <c r="N624"/>
  <c r="O624"/>
  <c r="P624"/>
  <c r="Q624"/>
  <c r="R624"/>
  <c r="S624"/>
  <c r="T624"/>
  <c r="U624"/>
  <c r="V624"/>
  <c r="W624"/>
  <c r="B625"/>
  <c r="C625"/>
  <c r="D625"/>
  <c r="E625"/>
  <c r="F625"/>
  <c r="J625"/>
  <c r="K625"/>
  <c r="L625"/>
  <c r="N625"/>
  <c r="O625"/>
  <c r="P625"/>
  <c r="Q625"/>
  <c r="R625"/>
  <c r="S625"/>
  <c r="T625"/>
  <c r="U625"/>
  <c r="V625"/>
  <c r="W625"/>
  <c r="B626"/>
  <c r="C626"/>
  <c r="D626"/>
  <c r="E626"/>
  <c r="F626"/>
  <c r="J626"/>
  <c r="K626"/>
  <c r="L626"/>
  <c r="N626"/>
  <c r="O626"/>
  <c r="P626"/>
  <c r="Q626"/>
  <c r="R626"/>
  <c r="S626"/>
  <c r="V626"/>
  <c r="W626"/>
  <c r="B627"/>
  <c r="C627"/>
  <c r="D627"/>
  <c r="E627"/>
  <c r="F627"/>
  <c r="I627"/>
  <c r="J627"/>
  <c r="K627"/>
  <c r="L627"/>
  <c r="N627"/>
  <c r="O627"/>
  <c r="P627"/>
  <c r="Q627"/>
  <c r="R627"/>
  <c r="S627"/>
  <c r="X627"/>
  <c r="B628"/>
  <c r="C628"/>
  <c r="D628"/>
  <c r="E628"/>
  <c r="F628"/>
  <c r="I628"/>
  <c r="J628"/>
  <c r="K628"/>
  <c r="L628"/>
  <c r="N628"/>
  <c r="O628"/>
  <c r="P628"/>
  <c r="Q628"/>
  <c r="R628"/>
  <c r="S628"/>
  <c r="X628"/>
  <c r="B629"/>
  <c r="C629"/>
  <c r="D629"/>
  <c r="E629"/>
  <c r="F629"/>
  <c r="I629"/>
  <c r="J629"/>
  <c r="K629"/>
  <c r="L629"/>
  <c r="N629"/>
  <c r="O629"/>
  <c r="P629"/>
  <c r="Q629"/>
  <c r="R629"/>
  <c r="S629"/>
  <c r="X629"/>
  <c r="B630"/>
  <c r="C630"/>
  <c r="D630"/>
  <c r="E630"/>
  <c r="F630"/>
  <c r="I630"/>
  <c r="J630"/>
  <c r="K630"/>
  <c r="L630"/>
  <c r="N630"/>
  <c r="O630"/>
  <c r="P630"/>
  <c r="Q630"/>
  <c r="R630"/>
  <c r="S630"/>
  <c r="X630"/>
  <c r="B631"/>
  <c r="C631"/>
  <c r="D631"/>
  <c r="E631"/>
  <c r="F631"/>
  <c r="I631"/>
  <c r="J631"/>
  <c r="K631"/>
  <c r="L631"/>
  <c r="N631"/>
  <c r="O631"/>
  <c r="P631"/>
  <c r="Q631"/>
  <c r="R631"/>
  <c r="S631"/>
  <c r="X631"/>
  <c r="B632"/>
  <c r="C632"/>
  <c r="D632"/>
  <c r="E632"/>
  <c r="F632"/>
  <c r="I632"/>
  <c r="J632"/>
  <c r="K632"/>
  <c r="L632"/>
  <c r="N632"/>
  <c r="O632"/>
  <c r="P632"/>
  <c r="Q632"/>
  <c r="R632"/>
  <c r="S632"/>
  <c r="X632"/>
  <c r="B633"/>
  <c r="C633"/>
  <c r="D633"/>
  <c r="E633"/>
  <c r="F633"/>
  <c r="I633"/>
  <c r="J633"/>
  <c r="K633"/>
  <c r="L633"/>
  <c r="N633"/>
  <c r="O633"/>
  <c r="P633"/>
  <c r="Q633"/>
  <c r="R633"/>
  <c r="S633"/>
  <c r="X633"/>
  <c r="B634"/>
  <c r="C634"/>
  <c r="D634"/>
  <c r="E634"/>
  <c r="F634"/>
  <c r="I634"/>
  <c r="J634"/>
  <c r="K634"/>
  <c r="L634"/>
  <c r="N634"/>
  <c r="O634"/>
  <c r="P634"/>
  <c r="Q634"/>
  <c r="R634"/>
  <c r="S634"/>
  <c r="X634"/>
  <c r="B635"/>
  <c r="C635"/>
  <c r="D635"/>
  <c r="E635"/>
  <c r="F635"/>
  <c r="I635"/>
  <c r="J635"/>
  <c r="K635"/>
  <c r="L635"/>
  <c r="N635"/>
  <c r="O635"/>
  <c r="P635"/>
  <c r="Q635"/>
  <c r="R635"/>
  <c r="S635"/>
  <c r="X635"/>
  <c r="B636"/>
  <c r="C636"/>
  <c r="D636"/>
  <c r="E636"/>
  <c r="F636"/>
  <c r="I636"/>
  <c r="J636"/>
  <c r="K636"/>
  <c r="L636"/>
  <c r="N636"/>
  <c r="O636"/>
  <c r="P636"/>
  <c r="Q636"/>
  <c r="R636"/>
  <c r="S636"/>
  <c r="X636"/>
  <c r="B637"/>
  <c r="C637"/>
  <c r="D637"/>
  <c r="E637"/>
  <c r="F637"/>
  <c r="I637"/>
  <c r="J637"/>
  <c r="K637"/>
  <c r="L637"/>
  <c r="N637"/>
  <c r="O637"/>
  <c r="P637"/>
  <c r="Q637"/>
  <c r="R637"/>
  <c r="S637"/>
  <c r="X637"/>
  <c r="B638"/>
  <c r="C638"/>
  <c r="D638"/>
  <c r="E638"/>
  <c r="F638"/>
  <c r="I638"/>
  <c r="J638"/>
  <c r="K638"/>
  <c r="L638"/>
  <c r="N638"/>
  <c r="O638"/>
  <c r="P638"/>
  <c r="Q638"/>
  <c r="R638"/>
  <c r="S638"/>
  <c r="X638"/>
  <c r="B639"/>
  <c r="C639"/>
  <c r="D639"/>
  <c r="E639"/>
  <c r="F639"/>
  <c r="I639"/>
  <c r="J639"/>
  <c r="K639"/>
  <c r="L639"/>
  <c r="N639"/>
  <c r="O639"/>
  <c r="P639"/>
  <c r="Q639"/>
  <c r="R639"/>
  <c r="S639"/>
  <c r="X639"/>
  <c r="B640"/>
  <c r="C640"/>
  <c r="D640"/>
  <c r="E640"/>
  <c r="F640"/>
  <c r="I640"/>
  <c r="J640"/>
  <c r="K640"/>
  <c r="L640"/>
  <c r="N640"/>
  <c r="O640"/>
  <c r="P640"/>
  <c r="Q640"/>
  <c r="R640"/>
  <c r="S640"/>
  <c r="X640"/>
  <c r="B641"/>
  <c r="C641"/>
  <c r="D641"/>
  <c r="E641"/>
  <c r="F641"/>
  <c r="I641"/>
  <c r="J641"/>
  <c r="K641"/>
  <c r="L641"/>
  <c r="N641"/>
  <c r="O641"/>
  <c r="P641"/>
  <c r="Q641"/>
  <c r="R641"/>
  <c r="S641"/>
  <c r="X641"/>
  <c r="B642"/>
  <c r="C642"/>
  <c r="D642"/>
  <c r="E642"/>
  <c r="F642"/>
  <c r="I642"/>
  <c r="J642"/>
  <c r="K642"/>
  <c r="L642"/>
  <c r="N642"/>
  <c r="O642"/>
  <c r="P642"/>
  <c r="Q642"/>
  <c r="R642"/>
  <c r="S642"/>
  <c r="X642"/>
  <c r="B643"/>
  <c r="C643"/>
  <c r="D643"/>
  <c r="E643"/>
  <c r="F643"/>
  <c r="I643"/>
  <c r="J643"/>
  <c r="K643"/>
  <c r="L643"/>
  <c r="N643"/>
  <c r="O643"/>
  <c r="P643"/>
  <c r="Q643"/>
  <c r="R643"/>
  <c r="S643"/>
  <c r="X643"/>
  <c r="B644"/>
  <c r="C644"/>
  <c r="D644"/>
  <c r="E644"/>
  <c r="F644"/>
  <c r="I644"/>
  <c r="J644"/>
  <c r="K644"/>
  <c r="L644"/>
  <c r="N644"/>
  <c r="O644"/>
  <c r="P644"/>
  <c r="Q644"/>
  <c r="R644"/>
  <c r="S644"/>
  <c r="X644"/>
  <c r="B645"/>
  <c r="C645"/>
  <c r="D645"/>
  <c r="E645"/>
  <c r="F645"/>
  <c r="I645"/>
  <c r="J645"/>
  <c r="K645"/>
  <c r="L645"/>
  <c r="N645"/>
  <c r="O645"/>
  <c r="P645"/>
  <c r="Q645"/>
  <c r="R645"/>
  <c r="S645"/>
  <c r="X645"/>
  <c r="B646"/>
  <c r="C646"/>
  <c r="D646"/>
  <c r="E646"/>
  <c r="F646"/>
  <c r="I646"/>
  <c r="J646"/>
  <c r="K646"/>
  <c r="L646"/>
  <c r="N646"/>
  <c r="O646"/>
  <c r="P646"/>
  <c r="Q646"/>
  <c r="R646"/>
  <c r="S646"/>
  <c r="X646"/>
  <c r="B647"/>
  <c r="C647"/>
  <c r="D647"/>
  <c r="E647"/>
  <c r="F647"/>
  <c r="I647"/>
  <c r="J647"/>
  <c r="K647"/>
  <c r="L647"/>
  <c r="N647"/>
  <c r="O647"/>
  <c r="P647"/>
  <c r="Q647"/>
  <c r="R647"/>
  <c r="S647"/>
  <c r="X647"/>
  <c r="B648"/>
  <c r="C648"/>
  <c r="D648"/>
  <c r="E648"/>
  <c r="F648"/>
  <c r="I648"/>
  <c r="J648"/>
  <c r="K648"/>
  <c r="L648"/>
  <c r="N648"/>
  <c r="O648"/>
  <c r="P648"/>
  <c r="Q648"/>
  <c r="R648"/>
  <c r="S648"/>
  <c r="X648"/>
  <c r="A649"/>
  <c r="B649"/>
  <c r="C649"/>
  <c r="D649"/>
  <c r="E649"/>
  <c r="F649"/>
  <c r="I649"/>
  <c r="J649"/>
  <c r="K649"/>
  <c r="L649"/>
  <c r="N649"/>
  <c r="O649"/>
  <c r="P649"/>
  <c r="Q649"/>
  <c r="R649"/>
  <c r="S649"/>
  <c r="X649"/>
  <c r="A650"/>
  <c r="B650"/>
  <c r="C650"/>
  <c r="D650"/>
  <c r="E650"/>
  <c r="F650"/>
  <c r="I650"/>
  <c r="J650"/>
  <c r="K650"/>
  <c r="L650"/>
  <c r="N650"/>
  <c r="O650"/>
  <c r="P650"/>
  <c r="Q650"/>
  <c r="R650"/>
  <c r="S650"/>
  <c r="X650"/>
  <c r="A651"/>
  <c r="B651"/>
  <c r="C651"/>
  <c r="D651"/>
  <c r="E651"/>
  <c r="F651"/>
  <c r="I651"/>
  <c r="J651"/>
  <c r="K651"/>
  <c r="L651"/>
  <c r="N651"/>
  <c r="O651"/>
  <c r="P651"/>
  <c r="Q651"/>
  <c r="R651"/>
  <c r="S651"/>
  <c r="X651"/>
  <c r="A652"/>
  <c r="B652"/>
  <c r="C652"/>
  <c r="D652"/>
  <c r="E652"/>
  <c r="F652"/>
  <c r="I652"/>
  <c r="J652"/>
  <c r="K652"/>
  <c r="L652"/>
  <c r="N652"/>
  <c r="O652"/>
  <c r="P652"/>
  <c r="Q652"/>
  <c r="R652"/>
  <c r="S652"/>
  <c r="X652"/>
  <c r="A653"/>
  <c r="B653"/>
  <c r="C653"/>
  <c r="D653"/>
  <c r="E653"/>
  <c r="F653"/>
  <c r="I653"/>
  <c r="J653"/>
  <c r="K653"/>
  <c r="L653"/>
  <c r="N653"/>
  <c r="O653"/>
  <c r="P653"/>
  <c r="Q653"/>
  <c r="R653"/>
  <c r="S653"/>
  <c r="X653"/>
  <c r="A654"/>
  <c r="B654"/>
  <c r="C654"/>
  <c r="D654"/>
  <c r="E654"/>
  <c r="F654"/>
  <c r="I654"/>
  <c r="J654"/>
  <c r="K654"/>
  <c r="L654"/>
  <c r="N654"/>
  <c r="O654"/>
  <c r="P654"/>
  <c r="Q654"/>
  <c r="R654"/>
  <c r="S654"/>
  <c r="X654"/>
  <c r="A655"/>
  <c r="B655"/>
  <c r="C655"/>
  <c r="D655"/>
  <c r="E655"/>
  <c r="F655"/>
  <c r="I655"/>
  <c r="J655"/>
  <c r="K655"/>
  <c r="L655"/>
  <c r="N655"/>
  <c r="O655"/>
  <c r="P655"/>
  <c r="Q655"/>
  <c r="R655"/>
  <c r="S655"/>
  <c r="X655"/>
  <c r="A656"/>
  <c r="B656"/>
  <c r="C656"/>
  <c r="D656"/>
  <c r="E656"/>
  <c r="F656"/>
  <c r="I656"/>
  <c r="J656"/>
  <c r="K656"/>
  <c r="L656"/>
  <c r="N656"/>
  <c r="O656"/>
  <c r="P656"/>
  <c r="Q656"/>
  <c r="R656"/>
  <c r="S656"/>
  <c r="X656"/>
  <c r="A657"/>
  <c r="B657"/>
  <c r="C657"/>
  <c r="D657"/>
  <c r="E657"/>
  <c r="F657"/>
  <c r="I657"/>
  <c r="J657"/>
  <c r="K657"/>
  <c r="L657"/>
  <c r="N657"/>
  <c r="O657"/>
  <c r="P657"/>
  <c r="Q657"/>
  <c r="R657"/>
  <c r="S657"/>
  <c r="X657"/>
  <c r="A658"/>
  <c r="B658"/>
  <c r="C658"/>
  <c r="D658"/>
  <c r="E658"/>
  <c r="F658"/>
  <c r="I658"/>
  <c r="J658"/>
  <c r="K658"/>
  <c r="L658"/>
  <c r="N658"/>
  <c r="O658"/>
  <c r="P658"/>
  <c r="Q658"/>
  <c r="R658"/>
  <c r="S658"/>
  <c r="X658"/>
  <c r="A659"/>
  <c r="B659"/>
  <c r="C659"/>
  <c r="D659"/>
  <c r="E659"/>
  <c r="F659"/>
  <c r="I659"/>
  <c r="J659"/>
  <c r="K659"/>
  <c r="L659"/>
  <c r="N659"/>
  <c r="O659"/>
  <c r="P659"/>
  <c r="Q659"/>
  <c r="R659"/>
  <c r="S659"/>
  <c r="A660"/>
  <c r="B660"/>
  <c r="C660"/>
  <c r="D660"/>
  <c r="E660"/>
  <c r="F660"/>
  <c r="I660"/>
  <c r="J660"/>
  <c r="K660"/>
  <c r="L660"/>
  <c r="N660"/>
  <c r="O660"/>
  <c r="P660"/>
  <c r="Q660"/>
  <c r="R660"/>
  <c r="S660"/>
  <c r="A661"/>
  <c r="B661"/>
  <c r="C661"/>
  <c r="D661"/>
  <c r="E661"/>
  <c r="F661"/>
  <c r="I661"/>
  <c r="J661"/>
  <c r="K661"/>
  <c r="L661"/>
  <c r="N661"/>
  <c r="O661"/>
  <c r="P661"/>
  <c r="Q661"/>
  <c r="R661"/>
  <c r="S661"/>
  <c r="A662"/>
  <c r="B662"/>
  <c r="C662"/>
  <c r="D662"/>
  <c r="E662"/>
  <c r="F662"/>
  <c r="I662"/>
  <c r="J662"/>
  <c r="K662"/>
  <c r="L662"/>
  <c r="N662"/>
  <c r="O662"/>
  <c r="P662"/>
  <c r="Q662"/>
  <c r="R662"/>
  <c r="S662"/>
  <c r="A663"/>
  <c r="B663"/>
  <c r="C663"/>
  <c r="D663"/>
  <c r="E663"/>
  <c r="F663"/>
  <c r="I663"/>
  <c r="J663"/>
  <c r="K663"/>
  <c r="L663"/>
  <c r="N663"/>
  <c r="O663"/>
  <c r="P663"/>
  <c r="Q663"/>
  <c r="R663"/>
  <c r="S663"/>
  <c r="A664"/>
  <c r="B664"/>
  <c r="C664"/>
  <c r="D664"/>
  <c r="E664"/>
  <c r="F664"/>
  <c r="I664"/>
  <c r="J664"/>
  <c r="K664"/>
  <c r="L664"/>
  <c r="N664"/>
  <c r="O664"/>
  <c r="P664"/>
  <c r="Q664"/>
  <c r="R664"/>
  <c r="S664"/>
  <c r="A665"/>
  <c r="B665"/>
  <c r="C665"/>
  <c r="D665"/>
  <c r="E665"/>
  <c r="F665"/>
  <c r="I665"/>
  <c r="J665"/>
  <c r="K665"/>
  <c r="L665"/>
  <c r="N665"/>
  <c r="O665"/>
  <c r="P665"/>
  <c r="Q665"/>
  <c r="R665"/>
  <c r="S665"/>
  <c r="A666"/>
  <c r="B666"/>
  <c r="C666"/>
  <c r="D666"/>
  <c r="E666"/>
  <c r="F666"/>
  <c r="I666"/>
  <c r="J666"/>
  <c r="K666"/>
  <c r="L666"/>
  <c r="N666"/>
  <c r="O666"/>
  <c r="P666"/>
  <c r="Q666"/>
  <c r="R666"/>
  <c r="S666"/>
  <c r="A667"/>
  <c r="B667"/>
  <c r="C667"/>
  <c r="D667"/>
  <c r="E667"/>
  <c r="F667"/>
  <c r="I667"/>
  <c r="J667"/>
  <c r="K667"/>
  <c r="L667"/>
  <c r="N667"/>
  <c r="O667"/>
  <c r="P667"/>
  <c r="Q667"/>
  <c r="R667"/>
  <c r="S667"/>
  <c r="A668"/>
  <c r="B668"/>
  <c r="C668"/>
  <c r="D668"/>
  <c r="E668"/>
  <c r="F668"/>
  <c r="I668"/>
  <c r="J668"/>
  <c r="K668"/>
  <c r="L668"/>
  <c r="N668"/>
  <c r="O668"/>
  <c r="P668"/>
  <c r="Q668"/>
  <c r="R668"/>
  <c r="S668"/>
  <c r="A669"/>
  <c r="B669"/>
  <c r="C669"/>
  <c r="D669"/>
  <c r="E669"/>
  <c r="F669"/>
  <c r="I669"/>
  <c r="J669"/>
  <c r="K669"/>
  <c r="L669"/>
  <c r="N669"/>
  <c r="O669"/>
  <c r="P669"/>
  <c r="Q669"/>
  <c r="R669"/>
  <c r="S669"/>
  <c r="A670"/>
  <c r="B670"/>
  <c r="C670"/>
  <c r="D670"/>
  <c r="E670"/>
  <c r="F670"/>
  <c r="I670"/>
  <c r="J670"/>
  <c r="K670"/>
  <c r="L670"/>
  <c r="N670"/>
  <c r="O670"/>
  <c r="P670"/>
  <c r="Q670"/>
  <c r="R670"/>
  <c r="S670"/>
  <c r="A671"/>
  <c r="B671"/>
  <c r="C671"/>
  <c r="D671"/>
  <c r="E671"/>
  <c r="F671"/>
  <c r="I671"/>
  <c r="J671"/>
  <c r="K671"/>
  <c r="L671"/>
  <c r="N671"/>
  <c r="O671"/>
  <c r="P671"/>
  <c r="Q671"/>
  <c r="R671"/>
  <c r="S671"/>
  <c r="A672"/>
  <c r="B672"/>
  <c r="C672"/>
  <c r="D672"/>
  <c r="E672"/>
  <c r="F672"/>
  <c r="I672"/>
  <c r="J672"/>
  <c r="K672"/>
  <c r="L672"/>
  <c r="N672"/>
  <c r="O672"/>
  <c r="P672"/>
  <c r="Q672"/>
  <c r="R672"/>
  <c r="S672"/>
  <c r="B621" i="4"/>
  <c r="C621"/>
  <c r="D621"/>
  <c r="E621"/>
  <c r="F621"/>
  <c r="G621"/>
  <c r="H621"/>
  <c r="I621"/>
  <c r="J621"/>
  <c r="B622"/>
  <c r="C622"/>
  <c r="D622"/>
  <c r="E622"/>
  <c r="F622"/>
  <c r="G622"/>
  <c r="H622"/>
  <c r="I622"/>
  <c r="J622"/>
  <c r="B623"/>
  <c r="C623"/>
  <c r="D623"/>
  <c r="E623"/>
  <c r="F623"/>
  <c r="G623"/>
  <c r="H623"/>
  <c r="I623"/>
  <c r="J623"/>
  <c r="B624"/>
  <c r="C624"/>
  <c r="D624"/>
  <c r="E624"/>
  <c r="F624"/>
  <c r="G624"/>
  <c r="H624"/>
  <c r="I624"/>
  <c r="J624"/>
  <c r="B625"/>
  <c r="C625"/>
  <c r="D625"/>
  <c r="E625"/>
  <c r="F625"/>
  <c r="G625"/>
  <c r="H625"/>
  <c r="I625"/>
  <c r="J625"/>
  <c r="B626"/>
  <c r="C626"/>
  <c r="D626"/>
  <c r="E626"/>
  <c r="F626"/>
  <c r="G626"/>
  <c r="H626"/>
  <c r="I626"/>
  <c r="J626"/>
  <c r="B627"/>
  <c r="C627"/>
  <c r="D627"/>
  <c r="E627"/>
  <c r="F627"/>
  <c r="G627"/>
  <c r="H627"/>
  <c r="I627"/>
  <c r="J627"/>
  <c r="B628"/>
  <c r="C628"/>
  <c r="D628"/>
  <c r="E628"/>
  <c r="F628"/>
  <c r="G628"/>
  <c r="H628"/>
  <c r="I628"/>
  <c r="J628"/>
  <c r="B629"/>
  <c r="C629"/>
  <c r="D629"/>
  <c r="E629"/>
  <c r="F629"/>
  <c r="G629"/>
  <c r="H629"/>
  <c r="I629"/>
  <c r="J629"/>
  <c r="B630"/>
  <c r="C630"/>
  <c r="D630"/>
  <c r="E630"/>
  <c r="F630"/>
  <c r="G630"/>
  <c r="H630"/>
  <c r="I630"/>
  <c r="J630"/>
  <c r="B631"/>
  <c r="C631"/>
  <c r="D631"/>
  <c r="E631"/>
  <c r="F631"/>
  <c r="G631"/>
  <c r="H631"/>
  <c r="I631"/>
  <c r="J631"/>
  <c r="B632"/>
  <c r="C632"/>
  <c r="D632"/>
  <c r="E632"/>
  <c r="F632"/>
  <c r="G632"/>
  <c r="H632"/>
  <c r="I632"/>
  <c r="J632"/>
  <c r="B633"/>
  <c r="C633"/>
  <c r="D633"/>
  <c r="E633"/>
  <c r="F633"/>
  <c r="G633"/>
  <c r="H633"/>
  <c r="I633"/>
  <c r="J633"/>
  <c r="B634"/>
  <c r="C634"/>
  <c r="D634"/>
  <c r="E634"/>
  <c r="F634"/>
  <c r="G634"/>
  <c r="H634"/>
  <c r="I634"/>
  <c r="J634"/>
  <c r="B635"/>
  <c r="C635"/>
  <c r="D635"/>
  <c r="E635"/>
  <c r="F635"/>
  <c r="G635"/>
  <c r="H635"/>
  <c r="I635"/>
  <c r="J635"/>
  <c r="B636"/>
  <c r="J636"/>
  <c r="B637"/>
  <c r="J637"/>
  <c r="B638"/>
  <c r="J638"/>
  <c r="B639"/>
  <c r="J639"/>
  <c r="B640"/>
  <c r="J640"/>
  <c r="B641"/>
  <c r="J641"/>
  <c r="B642"/>
  <c r="J642"/>
  <c r="B643"/>
  <c r="J643"/>
  <c r="B644"/>
  <c r="J644"/>
  <c r="B645"/>
  <c r="J645"/>
  <c r="B646"/>
  <c r="J646"/>
  <c r="B647"/>
  <c r="J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B648"/>
  <c r="J648"/>
  <c r="B649"/>
  <c r="J649"/>
  <c r="B650"/>
  <c r="J650"/>
  <c r="B651"/>
  <c r="J651"/>
  <c r="B652"/>
  <c r="J652"/>
  <c r="B653"/>
  <c r="J653"/>
  <c r="B654"/>
  <c r="J654"/>
  <c r="B655"/>
  <c r="J655"/>
  <c r="B656"/>
  <c r="J656"/>
  <c r="B657"/>
  <c r="J657"/>
  <c r="B658"/>
  <c r="J658"/>
  <c r="B659"/>
  <c r="J659"/>
  <c r="B660"/>
  <c r="J660"/>
  <c r="B661"/>
  <c r="J661"/>
  <c r="B662"/>
  <c r="J662"/>
  <c r="B663"/>
  <c r="J663"/>
  <c r="B664"/>
  <c r="J664"/>
  <c r="B665"/>
  <c r="J665"/>
  <c r="B666"/>
  <c r="J666"/>
  <c r="B667"/>
  <c r="J667"/>
  <c r="B668"/>
  <c r="J668"/>
  <c r="B669"/>
  <c r="J669"/>
  <c r="B670"/>
  <c r="J670"/>
  <c r="B671"/>
  <c r="J671"/>
  <c r="B621" i="3"/>
  <c r="C621"/>
  <c r="D621"/>
  <c r="E621"/>
  <c r="F621"/>
  <c r="G621"/>
  <c r="H621"/>
  <c r="I621"/>
  <c r="J621"/>
  <c r="K621"/>
  <c r="B622"/>
  <c r="C622"/>
  <c r="D622"/>
  <c r="E622"/>
  <c r="F622"/>
  <c r="G622"/>
  <c r="H622"/>
  <c r="I622"/>
  <c r="J622"/>
  <c r="K622"/>
  <c r="B623"/>
  <c r="C623"/>
  <c r="E623"/>
  <c r="F623"/>
  <c r="G623"/>
  <c r="H623"/>
  <c r="I623"/>
  <c r="J623"/>
  <c r="K623"/>
  <c r="B624"/>
  <c r="C624"/>
  <c r="E624"/>
  <c r="F624"/>
  <c r="G624"/>
  <c r="H624"/>
  <c r="I624"/>
  <c r="J624"/>
  <c r="K624"/>
  <c r="B625"/>
  <c r="C625"/>
  <c r="E625"/>
  <c r="F625"/>
  <c r="G625"/>
  <c r="H625"/>
  <c r="I625"/>
  <c r="J625"/>
  <c r="K625"/>
  <c r="B626"/>
  <c r="C626"/>
  <c r="E626"/>
  <c r="F626"/>
  <c r="G626"/>
  <c r="H626"/>
  <c r="I626"/>
  <c r="J626"/>
  <c r="K626"/>
  <c r="B627"/>
  <c r="C627"/>
  <c r="E627"/>
  <c r="F627"/>
  <c r="G627"/>
  <c r="H627"/>
  <c r="I627"/>
  <c r="J627"/>
  <c r="K627"/>
  <c r="B628"/>
  <c r="C628"/>
  <c r="E628"/>
  <c r="F628"/>
  <c r="G628"/>
  <c r="H628"/>
  <c r="I628"/>
  <c r="J628"/>
  <c r="K628"/>
  <c r="B629"/>
  <c r="C629"/>
  <c r="E629"/>
  <c r="F629"/>
  <c r="G629"/>
  <c r="H629"/>
  <c r="I629"/>
  <c r="J629"/>
  <c r="K629"/>
  <c r="B630"/>
  <c r="C630"/>
  <c r="E630"/>
  <c r="F630"/>
  <c r="G630"/>
  <c r="H630"/>
  <c r="I630"/>
  <c r="J630"/>
  <c r="K630"/>
  <c r="B631"/>
  <c r="C631"/>
  <c r="E631"/>
  <c r="F631"/>
  <c r="G631"/>
  <c r="H631"/>
  <c r="I631"/>
  <c r="J631"/>
  <c r="K631"/>
  <c r="B632"/>
  <c r="C632"/>
  <c r="E632"/>
  <c r="F632"/>
  <c r="G632"/>
  <c r="H632"/>
  <c r="I632"/>
  <c r="J632"/>
  <c r="K632"/>
  <c r="B633"/>
  <c r="C633"/>
  <c r="E633"/>
  <c r="F633"/>
  <c r="G633"/>
  <c r="H633"/>
  <c r="I633"/>
  <c r="J633"/>
  <c r="K633"/>
  <c r="B634"/>
  <c r="C634"/>
  <c r="E634"/>
  <c r="F634"/>
  <c r="G634"/>
  <c r="H634"/>
  <c r="I634"/>
  <c r="J634"/>
  <c r="K634"/>
  <c r="B635"/>
  <c r="C635"/>
  <c r="E635"/>
  <c r="F635"/>
  <c r="G635"/>
  <c r="H635"/>
  <c r="I635"/>
  <c r="J635"/>
  <c r="K635"/>
  <c r="B636"/>
  <c r="C636"/>
  <c r="E636"/>
  <c r="F636"/>
  <c r="G636"/>
  <c r="H636"/>
  <c r="I636"/>
  <c r="J636"/>
  <c r="K636"/>
  <c r="B637"/>
  <c r="C637"/>
  <c r="E637"/>
  <c r="F637"/>
  <c r="G637"/>
  <c r="H637"/>
  <c r="I637"/>
  <c r="J637"/>
  <c r="K637"/>
  <c r="B638"/>
  <c r="C638"/>
  <c r="E638"/>
  <c r="F638"/>
  <c r="G638"/>
  <c r="H638"/>
  <c r="I638"/>
  <c r="J638"/>
  <c r="K638"/>
  <c r="B639"/>
  <c r="C639"/>
  <c r="E639"/>
  <c r="F639"/>
  <c r="G639"/>
  <c r="H639"/>
  <c r="I639"/>
  <c r="J639"/>
  <c r="K639"/>
  <c r="B640"/>
  <c r="C640"/>
  <c r="E640"/>
  <c r="F640"/>
  <c r="G640"/>
  <c r="H640"/>
  <c r="I640"/>
  <c r="J640"/>
  <c r="K640"/>
  <c r="B641"/>
  <c r="C641"/>
  <c r="E641"/>
  <c r="F641"/>
  <c r="G641"/>
  <c r="H641"/>
  <c r="I641"/>
  <c r="J641"/>
  <c r="K641"/>
  <c r="B642"/>
  <c r="C642"/>
  <c r="E642"/>
  <c r="F642"/>
  <c r="G642"/>
  <c r="H642"/>
  <c r="I642"/>
  <c r="J642"/>
  <c r="K642"/>
  <c r="B643"/>
  <c r="C643"/>
  <c r="E643"/>
  <c r="F643"/>
  <c r="G643"/>
  <c r="H643"/>
  <c r="I643"/>
  <c r="J643"/>
  <c r="K643"/>
  <c r="B644"/>
  <c r="C644"/>
  <c r="E644"/>
  <c r="F644"/>
  <c r="G644"/>
  <c r="H644"/>
  <c r="I644"/>
  <c r="J644"/>
  <c r="K644"/>
  <c r="B645"/>
  <c r="C645"/>
  <c r="E645"/>
  <c r="F645"/>
  <c r="G645"/>
  <c r="H645"/>
  <c r="I645"/>
  <c r="J645"/>
  <c r="K645"/>
  <c r="B646"/>
  <c r="C646"/>
  <c r="E646"/>
  <c r="F646"/>
  <c r="G646"/>
  <c r="H646"/>
  <c r="I646"/>
  <c r="J646"/>
  <c r="K646"/>
  <c r="B647"/>
  <c r="C647"/>
  <c r="E647"/>
  <c r="F647"/>
  <c r="G647"/>
  <c r="H647"/>
  <c r="I647"/>
  <c r="J647"/>
  <c r="K647"/>
  <c r="A648"/>
  <c r="B648"/>
  <c r="C648"/>
  <c r="E648"/>
  <c r="F648"/>
  <c r="G648"/>
  <c r="H648"/>
  <c r="I648"/>
  <c r="J648"/>
  <c r="K648"/>
  <c r="A649"/>
  <c r="B649"/>
  <c r="C649"/>
  <c r="E649"/>
  <c r="F649"/>
  <c r="G649"/>
  <c r="H649"/>
  <c r="I649"/>
  <c r="J649"/>
  <c r="K649"/>
  <c r="A650"/>
  <c r="B650"/>
  <c r="C650"/>
  <c r="E650"/>
  <c r="F650"/>
  <c r="G650"/>
  <c r="H650"/>
  <c r="I650"/>
  <c r="J650"/>
  <c r="K650"/>
  <c r="A651"/>
  <c r="B651"/>
  <c r="C651"/>
  <c r="E651"/>
  <c r="F651"/>
  <c r="G651"/>
  <c r="H651"/>
  <c r="I651"/>
  <c r="J651"/>
  <c r="K651"/>
  <c r="A652"/>
  <c r="B652"/>
  <c r="C652"/>
  <c r="E652"/>
  <c r="F652"/>
  <c r="G652"/>
  <c r="H652"/>
  <c r="I652"/>
  <c r="J652"/>
  <c r="K652"/>
  <c r="A653"/>
  <c r="B653"/>
  <c r="C653"/>
  <c r="E653"/>
  <c r="F653"/>
  <c r="G653"/>
  <c r="H653"/>
  <c r="I653"/>
  <c r="J653"/>
  <c r="K653"/>
  <c r="A654"/>
  <c r="B654"/>
  <c r="C654"/>
  <c r="E654"/>
  <c r="F654"/>
  <c r="G654"/>
  <c r="H654"/>
  <c r="I654"/>
  <c r="J654"/>
  <c r="K654"/>
  <c r="A655"/>
  <c r="B655"/>
  <c r="C655"/>
  <c r="E655"/>
  <c r="F655"/>
  <c r="G655"/>
  <c r="H655"/>
  <c r="I655"/>
  <c r="J655"/>
  <c r="K655"/>
  <c r="A656"/>
  <c r="B656"/>
  <c r="C656"/>
  <c r="E656"/>
  <c r="F656"/>
  <c r="G656"/>
  <c r="H656"/>
  <c r="I656"/>
  <c r="J656"/>
  <c r="K656"/>
  <c r="A657"/>
  <c r="B657"/>
  <c r="C657"/>
  <c r="E657"/>
  <c r="F657"/>
  <c r="G657"/>
  <c r="H657"/>
  <c r="I657"/>
  <c r="J657"/>
  <c r="K657"/>
  <c r="A658"/>
  <c r="B658"/>
  <c r="C658"/>
  <c r="E658"/>
  <c r="F658"/>
  <c r="G658"/>
  <c r="H658"/>
  <c r="I658"/>
  <c r="J658"/>
  <c r="K658"/>
  <c r="A659"/>
  <c r="B659"/>
  <c r="C659"/>
  <c r="E659"/>
  <c r="F659"/>
  <c r="G659"/>
  <c r="H659"/>
  <c r="I659"/>
  <c r="J659"/>
  <c r="K659"/>
  <c r="A660"/>
  <c r="B660"/>
  <c r="C660"/>
  <c r="E660"/>
  <c r="F660"/>
  <c r="G660"/>
  <c r="H660"/>
  <c r="I660"/>
  <c r="J660"/>
  <c r="K660"/>
  <c r="A661"/>
  <c r="B661"/>
  <c r="C661"/>
  <c r="E661"/>
  <c r="F661"/>
  <c r="G661"/>
  <c r="H661"/>
  <c r="I661"/>
  <c r="J661"/>
  <c r="K661"/>
  <c r="A662"/>
  <c r="B662"/>
  <c r="C662"/>
  <c r="E662"/>
  <c r="F662"/>
  <c r="G662"/>
  <c r="H662"/>
  <c r="I662"/>
  <c r="J662"/>
  <c r="K662"/>
  <c r="A663"/>
  <c r="B663"/>
  <c r="C663"/>
  <c r="E663"/>
  <c r="F663"/>
  <c r="G663"/>
  <c r="H663"/>
  <c r="I663"/>
  <c r="J663"/>
  <c r="K663"/>
  <c r="A664"/>
  <c r="B664"/>
  <c r="C664"/>
  <c r="E664"/>
  <c r="F664"/>
  <c r="G664"/>
  <c r="H664"/>
  <c r="I664"/>
  <c r="J664"/>
  <c r="K664"/>
  <c r="A665"/>
  <c r="B665"/>
  <c r="C665"/>
  <c r="E665"/>
  <c r="F665"/>
  <c r="G665"/>
  <c r="H665"/>
  <c r="I665"/>
  <c r="J665"/>
  <c r="K665"/>
  <c r="A666"/>
  <c r="B666"/>
  <c r="C666"/>
  <c r="E666"/>
  <c r="F666"/>
  <c r="G666"/>
  <c r="H666"/>
  <c r="I666"/>
  <c r="J666"/>
  <c r="K666"/>
  <c r="A667"/>
  <c r="B667"/>
  <c r="C667"/>
  <c r="E667"/>
  <c r="F667"/>
  <c r="G667"/>
  <c r="H667"/>
  <c r="I667"/>
  <c r="J667"/>
  <c r="K667"/>
  <c r="A668"/>
  <c r="B668"/>
  <c r="C668"/>
  <c r="E668"/>
  <c r="F668"/>
  <c r="G668"/>
  <c r="H668"/>
  <c r="I668"/>
  <c r="J668"/>
  <c r="K668"/>
  <c r="A669"/>
  <c r="B669"/>
  <c r="C669"/>
  <c r="E669"/>
  <c r="F669"/>
  <c r="G669"/>
  <c r="H669"/>
  <c r="I669"/>
  <c r="J669"/>
  <c r="K669"/>
  <c r="A670"/>
  <c r="B670"/>
  <c r="C670"/>
  <c r="E670"/>
  <c r="F670"/>
  <c r="G670"/>
  <c r="H670"/>
  <c r="I670"/>
  <c r="J670"/>
  <c r="K670"/>
  <c r="A671"/>
  <c r="B671"/>
  <c r="C671"/>
  <c r="E671"/>
  <c r="F671"/>
  <c r="G671"/>
  <c r="H671"/>
  <c r="I671"/>
  <c r="J671"/>
  <c r="K671"/>
  <c r="A650" i="2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C636" i="4"/>
  <c r="D636"/>
  <c r="E636"/>
  <c r="F636"/>
  <c r="G636"/>
  <c r="H636"/>
  <c r="I636"/>
  <c r="C637"/>
  <c r="D637"/>
  <c r="E637"/>
  <c r="F637"/>
  <c r="G637"/>
  <c r="H637"/>
  <c r="I637"/>
  <c r="C638"/>
  <c r="D638"/>
  <c r="E638"/>
  <c r="F638"/>
  <c r="G638"/>
  <c r="H638"/>
  <c r="I638"/>
  <c r="C639"/>
  <c r="D639"/>
  <c r="E639"/>
  <c r="F639"/>
  <c r="G639"/>
  <c r="H639"/>
  <c r="I639"/>
  <c r="C640"/>
  <c r="D640"/>
  <c r="E640"/>
  <c r="F640"/>
  <c r="G640"/>
  <c r="H640"/>
  <c r="I640"/>
  <c r="C641"/>
  <c r="D641"/>
  <c r="E641"/>
  <c r="F641"/>
  <c r="G641"/>
  <c r="H641"/>
  <c r="I641"/>
  <c r="C642"/>
  <c r="D642"/>
  <c r="E642"/>
  <c r="F642"/>
  <c r="G642"/>
  <c r="H642"/>
  <c r="I642"/>
  <c r="C643"/>
  <c r="D643"/>
  <c r="E643"/>
  <c r="F643"/>
  <c r="G643"/>
  <c r="H643"/>
  <c r="I643"/>
  <c r="C644"/>
  <c r="D644"/>
  <c r="E644"/>
  <c r="F644"/>
  <c r="G644"/>
  <c r="H644"/>
  <c r="I644"/>
  <c r="C645"/>
  <c r="D645"/>
  <c r="E645"/>
  <c r="F645"/>
  <c r="G645"/>
  <c r="H645"/>
  <c r="I645"/>
  <c r="C646"/>
  <c r="D646"/>
  <c r="E646"/>
  <c r="F646"/>
  <c r="G646"/>
  <c r="H646"/>
  <c r="I646"/>
  <c r="C647"/>
  <c r="D647"/>
  <c r="E647"/>
  <c r="F647"/>
  <c r="G647"/>
  <c r="H647"/>
  <c r="I647"/>
  <c r="C648"/>
  <c r="D648"/>
  <c r="E648"/>
  <c r="F648"/>
  <c r="G648"/>
  <c r="H648"/>
  <c r="I648"/>
  <c r="C649"/>
  <c r="D649"/>
  <c r="E649"/>
  <c r="F649"/>
  <c r="G649"/>
  <c r="H649"/>
  <c r="I649"/>
  <c r="C650"/>
  <c r="D650"/>
  <c r="E650"/>
  <c r="F650"/>
  <c r="G650"/>
  <c r="H650"/>
  <c r="I650"/>
  <c r="C651"/>
  <c r="D651"/>
  <c r="E651"/>
  <c r="F651"/>
  <c r="G651"/>
  <c r="H651"/>
  <c r="I651"/>
  <c r="C652"/>
  <c r="D652"/>
  <c r="E652"/>
  <c r="F652"/>
  <c r="G652"/>
  <c r="H652"/>
  <c r="I652"/>
  <c r="C653"/>
  <c r="D653"/>
  <c r="E653"/>
  <c r="F653"/>
  <c r="G653"/>
  <c r="H653"/>
  <c r="I653"/>
  <c r="C654"/>
  <c r="D654"/>
  <c r="E654"/>
  <c r="F654"/>
  <c r="G654"/>
  <c r="H654"/>
  <c r="I654"/>
  <c r="C655"/>
  <c r="D655"/>
  <c r="E655"/>
  <c r="F655"/>
  <c r="G655"/>
  <c r="H655"/>
  <c r="I655"/>
  <c r="C656"/>
  <c r="D656"/>
  <c r="E656"/>
  <c r="F656"/>
  <c r="G656"/>
  <c r="H656"/>
  <c r="I656"/>
  <c r="C657"/>
  <c r="D657"/>
  <c r="E657"/>
  <c r="F657"/>
  <c r="G657"/>
  <c r="H657"/>
  <c r="I657"/>
  <c r="C658"/>
  <c r="D658"/>
  <c r="E658"/>
  <c r="F658"/>
  <c r="G658"/>
  <c r="H658"/>
  <c r="I658"/>
  <c r="C659"/>
  <c r="D659"/>
  <c r="E659"/>
  <c r="F659"/>
  <c r="G659"/>
  <c r="H659"/>
  <c r="I659"/>
  <c r="C660"/>
  <c r="D660"/>
  <c r="E660"/>
  <c r="F660"/>
  <c r="G660"/>
  <c r="H660"/>
  <c r="I660"/>
  <c r="C661"/>
  <c r="D661"/>
  <c r="E661"/>
  <c r="F661"/>
  <c r="G661"/>
  <c r="H661"/>
  <c r="I661"/>
  <c r="C662"/>
  <c r="D662"/>
  <c r="E662"/>
  <c r="F662"/>
  <c r="G662"/>
  <c r="H662"/>
  <c r="I662"/>
  <c r="C663"/>
  <c r="D663"/>
  <c r="E663"/>
  <c r="F663"/>
  <c r="G663"/>
  <c r="H663"/>
  <c r="I663"/>
  <c r="C664"/>
  <c r="D664"/>
  <c r="E664"/>
  <c r="F664"/>
  <c r="G664"/>
  <c r="H664"/>
  <c r="I664"/>
  <c r="C665"/>
  <c r="D665"/>
  <c r="E665"/>
  <c r="F665"/>
  <c r="G665"/>
  <c r="H665"/>
  <c r="I665"/>
  <c r="C666"/>
  <c r="D666"/>
  <c r="E666"/>
  <c r="F666"/>
  <c r="G666"/>
  <c r="H666"/>
  <c r="I666"/>
  <c r="C667"/>
  <c r="D667"/>
  <c r="E667"/>
  <c r="F667"/>
  <c r="G667"/>
  <c r="H667"/>
  <c r="I667"/>
  <c r="C668"/>
  <c r="D668"/>
  <c r="E668"/>
  <c r="F668"/>
  <c r="G668"/>
  <c r="H668"/>
  <c r="I668"/>
  <c r="C669"/>
  <c r="D669"/>
  <c r="E669"/>
  <c r="F669"/>
  <c r="G669"/>
  <c r="H669"/>
  <c r="I669"/>
  <c r="C670"/>
  <c r="D670"/>
  <c r="E670"/>
  <c r="F670"/>
  <c r="G670"/>
  <c r="H670"/>
  <c r="I670"/>
  <c r="C671"/>
  <c r="D671"/>
  <c r="E671"/>
  <c r="F671"/>
  <c r="G671"/>
  <c r="H671"/>
  <c r="I671"/>
  <c r="X20" i="5"/>
  <c r="X622"/>
  <c r="X22"/>
  <c r="X24"/>
  <c r="X26"/>
  <c r="X28"/>
  <c r="X30"/>
  <c r="X32"/>
  <c r="X34"/>
  <c r="X36"/>
  <c r="X38"/>
  <c r="X40"/>
  <c r="X42"/>
  <c r="X44"/>
  <c r="X46"/>
  <c r="X461"/>
  <c r="X463"/>
  <c r="X465"/>
  <c r="X467"/>
  <c r="X469"/>
  <c r="X471"/>
  <c r="X473"/>
  <c r="X475"/>
  <c r="X477"/>
  <c r="X479"/>
  <c r="X481"/>
  <c r="X483"/>
  <c r="X485"/>
  <c r="X487"/>
  <c r="X489"/>
  <c r="X491"/>
  <c r="X493"/>
  <c r="X619"/>
  <c r="Y20"/>
  <c r="Y622"/>
  <c r="Y22"/>
  <c r="Y24"/>
  <c r="Y26"/>
  <c r="Y28"/>
  <c r="Y30"/>
  <c r="Y32"/>
  <c r="Y34"/>
  <c r="Y36"/>
  <c r="Y38"/>
  <c r="Y40"/>
  <c r="Y42"/>
  <c r="Y44"/>
  <c r="Y46"/>
  <c r="X460"/>
  <c r="X462"/>
  <c r="X659" s="1"/>
  <c r="X464"/>
  <c r="X466"/>
  <c r="X468"/>
  <c r="X470"/>
  <c r="X472"/>
  <c r="X474"/>
  <c r="X476"/>
  <c r="X478"/>
  <c r="X661" s="1"/>
  <c r="X480"/>
  <c r="X482"/>
  <c r="X484"/>
  <c r="X486"/>
  <c r="X488"/>
  <c r="X490"/>
  <c r="X492"/>
  <c r="X618"/>
  <c r="X620"/>
  <c r="P72" i="6"/>
  <c r="N626"/>
  <c r="Y73" i="5"/>
  <c r="P74" i="6"/>
  <c r="Y75" i="5"/>
  <c r="P76" i="6"/>
  <c r="Y77" i="5"/>
  <c r="P78" i="6"/>
  <c r="Y79" i="5"/>
  <c r="P80" i="6"/>
  <c r="N627"/>
  <c r="Y81" i="5"/>
  <c r="Y628" s="1"/>
  <c r="P82" i="6"/>
  <c r="Y83" i="5"/>
  <c r="P84" i="6"/>
  <c r="Y85" i="5"/>
  <c r="P86" i="6"/>
  <c r="Y87" i="5"/>
  <c r="P88" i="6"/>
  <c r="Y89" i="5"/>
  <c r="P90" i="6"/>
  <c r="Y91" i="5"/>
  <c r="P92" i="6"/>
  <c r="N628"/>
  <c r="Y93" i="5"/>
  <c r="P94" i="6"/>
  <c r="Y95" i="5"/>
  <c r="P96" i="6"/>
  <c r="Y97" i="5"/>
  <c r="P98" i="6"/>
  <c r="Y99" i="5"/>
  <c r="P100" i="6"/>
  <c r="Y101" i="5"/>
  <c r="P102" i="6"/>
  <c r="Y103" i="5"/>
  <c r="P104" i="6"/>
  <c r="N629"/>
  <c r="Y105" i="5"/>
  <c r="P106" i="6"/>
  <c r="Y107" i="5"/>
  <c r="P108" i="6"/>
  <c r="Y109" i="5"/>
  <c r="P110" i="6"/>
  <c r="Y111" i="5"/>
  <c r="P112" i="6"/>
  <c r="Y113" i="5"/>
  <c r="P114" i="6"/>
  <c r="Y115" i="5"/>
  <c r="P116" i="6"/>
  <c r="N630"/>
  <c r="Y117" i="5"/>
  <c r="P118" i="6"/>
  <c r="Y119" i="5"/>
  <c r="P120" i="6"/>
  <c r="Y121" i="5"/>
  <c r="P122" i="6"/>
  <c r="Y123" i="5"/>
  <c r="Y124"/>
  <c r="Y631" s="1"/>
  <c r="P123" i="6"/>
  <c r="P124"/>
  <c r="Y125" i="5"/>
  <c r="Y126"/>
  <c r="P125" i="6"/>
  <c r="P126"/>
  <c r="Y127" i="5"/>
  <c r="Y128"/>
  <c r="P127" i="6"/>
  <c r="P128"/>
  <c r="N631"/>
  <c r="Y129" i="5"/>
  <c r="Y130"/>
  <c r="P129" i="6"/>
  <c r="P130"/>
  <c r="Y131" i="5"/>
  <c r="Y132"/>
  <c r="P131" i="6"/>
  <c r="P132"/>
  <c r="Y133" i="5"/>
  <c r="Y134"/>
  <c r="P133" i="6"/>
  <c r="P626"/>
  <c r="J626"/>
  <c r="J250"/>
  <c r="J641"/>
  <c r="J251"/>
  <c r="J252"/>
  <c r="J253"/>
  <c r="J254"/>
  <c r="J255"/>
  <c r="J256"/>
  <c r="J257"/>
  <c r="J258"/>
  <c r="X660" i="5"/>
  <c r="P630" i="6"/>
  <c r="Y629" i="5"/>
  <c r="P628" i="6"/>
  <c r="Y627" i="5"/>
  <c r="Y632"/>
  <c r="P631" i="6"/>
  <c r="Y630" i="5"/>
  <c r="P629" i="6"/>
  <c r="P627"/>
</calcChain>
</file>

<file path=xl/sharedStrings.xml><?xml version="1.0" encoding="utf-8"?>
<sst xmlns="http://schemas.openxmlformats.org/spreadsheetml/2006/main" count="215" uniqueCount="93">
  <si>
    <t>Light Oil</t>
  </si>
  <si>
    <t>Selection</t>
  </si>
  <si>
    <t>LOW PRICES</t>
  </si>
  <si>
    <t>MEDIUM PRICES</t>
  </si>
  <si>
    <t>HIGH PRICES</t>
  </si>
  <si>
    <t>Heavy Oil</t>
  </si>
  <si>
    <t>Natural Gas</t>
  </si>
  <si>
    <t>Light Oil SO2</t>
  </si>
  <si>
    <t>WITH SO2 &amp; NOx</t>
  </si>
  <si>
    <t>WITHOUT SO2 &amp; NOx</t>
  </si>
  <si>
    <t>Coal</t>
  </si>
  <si>
    <t>Heavy Oil SO2</t>
  </si>
  <si>
    <t>WITH NOx</t>
  </si>
  <si>
    <t>WITHOUT NOx</t>
  </si>
  <si>
    <t>November 14, 2011 - EUGENE UNGAR</t>
  </si>
  <si>
    <t xml:space="preserve"> </t>
  </si>
  <si>
    <t>LOW</t>
  </si>
  <si>
    <t>HIGH</t>
  </si>
  <si>
    <t>PLANT SCHERER UNIT 4</t>
  </si>
  <si>
    <t>ST. JOHNS RIVER POWER PARK</t>
  </si>
  <si>
    <t>ICL</t>
  </si>
  <si>
    <t>CEDAR BAY</t>
  </si>
  <si>
    <t>WEIGHTED AVERAGE WITHOUT SO2 &amp; NOx</t>
  </si>
  <si>
    <t>DISPATCH PRICE WITHOUT SO2 &amp; NOx</t>
  </si>
  <si>
    <t>DISPATCH PRICE WITH SO2 &amp; NOx</t>
  </si>
  <si>
    <t>WEIGHTED AVERAGE WITH SO2 &amp; NOx</t>
  </si>
  <si>
    <t>MONTH</t>
  </si>
  <si>
    <t>$/MMBTU</t>
  </si>
  <si>
    <t>TURKEY POINT</t>
  </si>
  <si>
    <t>WCEC</t>
  </si>
  <si>
    <t>OLEANDER</t>
  </si>
  <si>
    <t>PORT EVERGLADES</t>
  </si>
  <si>
    <t>LAUDERDALE</t>
  </si>
  <si>
    <t>FT MYERS</t>
  </si>
  <si>
    <t>PUTNAM</t>
  </si>
  <si>
    <t>MARTIN</t>
  </si>
  <si>
    <t>CANAVERAL</t>
  </si>
  <si>
    <t>RIVIERA</t>
  </si>
  <si>
    <t>DESOTO</t>
  </si>
  <si>
    <t>MARTIN 0.7%</t>
  </si>
  <si>
    <t>MARTIN 1%</t>
  </si>
  <si>
    <t>PORT EVERGLADES 1%</t>
  </si>
  <si>
    <t>MANATEE 1%</t>
  </si>
  <si>
    <t>INDIAN RIVER &amp; CANAVERAL 1%</t>
  </si>
  <si>
    <t>SANFORD 1%</t>
  </si>
  <si>
    <t>RIVIERA 1%</t>
  </si>
  <si>
    <t>WTI</t>
  </si>
  <si>
    <t>$/BBL.</t>
  </si>
  <si>
    <t>SUNK DEMAND CHARGE FOR ALL CURRENT</t>
  </si>
  <si>
    <t>FIRM TRANSPORT AND STORAGE CONTRACTS THROUGH FGT PHASE VIII</t>
  </si>
  <si>
    <t>ZONE 1 FGT FIRM</t>
  </si>
  <si>
    <t>ZONE 2 FGT FIRM</t>
  </si>
  <si>
    <t>ZONE 3 FGT FIRM</t>
  </si>
  <si>
    <t>ZONE 3 MOBILE BAY/DESTIN FGT FIRM</t>
  </si>
  <si>
    <t>PHASE VIII ZONE 3 MOBILE BAY/DESTIN FGT FIRM</t>
  </si>
  <si>
    <t>PHASE VIII FGT FIRM FROM TRANSCO 4A</t>
  </si>
  <si>
    <t>PHASE VIII FGT FIRM FROM SESH</t>
  </si>
  <si>
    <t>FUTURE GAS PIPELINE</t>
  </si>
  <si>
    <t>FGT NON-FIRM</t>
  </si>
  <si>
    <t>GULFSTREAM FIRM SESH DISPATCH PRICE</t>
  </si>
  <si>
    <t>GULFSTREAM FIRM CONTRACTUAL DISPATCH PRICE</t>
  </si>
  <si>
    <t>GULFSTREAM FIRN TRANSNCO 4A VOLUMES</t>
  </si>
  <si>
    <t>GULFSTREAM NON-FIRM</t>
  </si>
  <si>
    <t>GULFSTREAM NON-FIRM BACKHAUL</t>
  </si>
  <si>
    <t>HENRY HUB</t>
  </si>
  <si>
    <t>FGT</t>
  </si>
  <si>
    <t>GULFSTREAM</t>
  </si>
  <si>
    <t>SESH</t>
  </si>
  <si>
    <t>TRANSCO 4A</t>
  </si>
  <si>
    <t>BAY GAS STORAGE DEMAND CHARGE</t>
  </si>
  <si>
    <t>UPS REPLACEMENT DISPATCH PRICE</t>
  </si>
  <si>
    <t>UPS REPLACEMENT SUNK DEMAND CHARGE</t>
  </si>
  <si>
    <t>WEIGHTED AVERAGE FGT FIRM</t>
  </si>
  <si>
    <t>WEIGHTED AVERAGE GULFSTREAM FIRM</t>
  </si>
  <si>
    <t>MM$</t>
  </si>
  <si>
    <t>FGT FIRM BY ZONE</t>
  </si>
  <si>
    <t>PHASE VIII FTS 3</t>
  </si>
  <si>
    <t>TOTAL FGT FIRM</t>
  </si>
  <si>
    <t>GULFSTREAM FIRM CONTRACTUAL BALANCE</t>
  </si>
  <si>
    <t>TOTAL GULFSTREAM FIRM</t>
  </si>
  <si>
    <t>GULFSTREAM NON-FIRM &amp; NON-FIRM BACKHAUL</t>
  </si>
  <si>
    <t>DAYS</t>
  </si>
  <si>
    <t>MMCF/DAY</t>
  </si>
  <si>
    <r>
      <t>TURKEY POINT 1%</t>
    </r>
    <r>
      <rPr>
        <b/>
        <sz val="14"/>
        <rFont val="Arial"/>
        <family val="2"/>
      </rPr>
      <t>/</t>
    </r>
    <r>
      <rPr>
        <b/>
        <sz val="14"/>
        <color indexed="17"/>
        <rFont val="Arial"/>
        <family val="2"/>
      </rPr>
      <t>0.7%</t>
    </r>
  </si>
  <si>
    <r>
      <t xml:space="preserve">PHASE VIII FGT FIRM FROM </t>
    </r>
    <r>
      <rPr>
        <b/>
        <sz val="12"/>
        <color indexed="10"/>
        <rFont val="Arial"/>
        <family val="2"/>
      </rPr>
      <t>TRANSCO 4A</t>
    </r>
  </si>
  <si>
    <r>
      <t xml:space="preserve">PHASE VIII FGT FIRM FROM </t>
    </r>
    <r>
      <rPr>
        <b/>
        <sz val="12"/>
        <color indexed="17"/>
        <rFont val="Arial"/>
        <family val="2"/>
      </rPr>
      <t>SESH</t>
    </r>
  </si>
  <si>
    <r>
      <t xml:space="preserve">GULFSTREAM FIRM </t>
    </r>
    <r>
      <rPr>
        <b/>
        <sz val="12"/>
        <color indexed="17"/>
        <rFont val="Arial"/>
        <family val="2"/>
      </rPr>
      <t>SESH</t>
    </r>
    <r>
      <rPr>
        <b/>
        <sz val="12"/>
        <rFont val="Arial"/>
      </rPr>
      <t xml:space="preserve"> VOLUMES</t>
    </r>
  </si>
  <si>
    <r>
      <t xml:space="preserve">GULFSTREAM FIRN </t>
    </r>
    <r>
      <rPr>
        <b/>
        <sz val="12"/>
        <color indexed="10"/>
        <rFont val="Arial"/>
        <family val="2"/>
      </rPr>
      <t>TRANSNCO 4A</t>
    </r>
    <r>
      <rPr>
        <b/>
        <sz val="12"/>
        <rFont val="Arial"/>
      </rPr>
      <t xml:space="preserve"> VOLUMES</t>
    </r>
  </si>
  <si>
    <t>Florida Power &amp; Light Company
Docket No. 120009-EI
Staff's Second Set of Interrogatories
Interrogatory No. 21 
Attachment No. 1
Tab 1 of 5</t>
  </si>
  <si>
    <t xml:space="preserve">Florida Power &amp; Light Company
Docket No. 120009-EI
Staff's Second Set of Interrogatories
Interrogatory No. 21 
Attachment No. 1
Tab 2 of 5 </t>
  </si>
  <si>
    <t xml:space="preserve"> Florida Power &amp; Light Company
Docket No. 120009-EI
Staff's Second Set of Interrogatories
Interrogatory No. 21 
Attachment No. 1
Tab 3 of 5</t>
  </si>
  <si>
    <t xml:space="preserve"> Florida Power &amp; Light Company
Docket No. 120009-EI
Staff's Second Set of Interrogatories
Interrogatory No. 21 
Attachment No. 1
Tab 4 of 5</t>
  </si>
  <si>
    <t xml:space="preserve"> Florida Power &amp; Light Company
Docket No. 120009-EI
Staff's Second Set of Interrogatories
Interrogatory No. 21 
Attachment No. 1
Tab 5 of 5</t>
  </si>
</sst>
</file>

<file path=xl/styles.xml><?xml version="1.0" encoding="utf-8"?>
<styleSheet xmlns="http://schemas.openxmlformats.org/spreadsheetml/2006/main">
  <numFmts count="10">
    <numFmt numFmtId="8" formatCode="&quot;$&quot;#,##0.00_);[Red]\(&quot;$&quot;#,##0.00\)"/>
    <numFmt numFmtId="44" formatCode="_(&quot;$&quot;* #,##0.00_);_(&quot;$&quot;* \(#,##0.00\);_(&quot;$&quot;* &quot;-&quot;??_);_(@_)"/>
    <numFmt numFmtId="165" formatCode="0_)"/>
    <numFmt numFmtId="167" formatCode="&quot;$&quot;#,##0.00"/>
    <numFmt numFmtId="174" formatCode="0.0"/>
    <numFmt numFmtId="176" formatCode="0.000000"/>
    <numFmt numFmtId="180" formatCode="[$-409]mmm\-yy;@"/>
    <numFmt numFmtId="186" formatCode="&quot;$&quot;#,##0.0"/>
    <numFmt numFmtId="205" formatCode="&quot;$&quot;#,##0.0_);[Red]\(&quot;$&quot;#,##0.0\)"/>
    <numFmt numFmtId="210" formatCode="#,##0.0"/>
  </numFmts>
  <fonts count="25">
    <font>
      <sz val="12"/>
      <name val="Helv"/>
    </font>
    <font>
      <sz val="10"/>
      <name val="Arial"/>
    </font>
    <font>
      <sz val="8"/>
      <name val="Helv"/>
    </font>
    <font>
      <b/>
      <sz val="12"/>
      <name val="Helv"/>
    </font>
    <font>
      <sz val="12"/>
      <color indexed="12"/>
      <name val="Helv"/>
    </font>
    <font>
      <sz val="8"/>
      <name val="Arial"/>
    </font>
    <font>
      <b/>
      <sz val="17"/>
      <name val="Arial"/>
      <family val="2"/>
    </font>
    <font>
      <sz val="18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4"/>
      <name val="Arial"/>
    </font>
    <font>
      <b/>
      <u/>
      <sz val="12"/>
      <name val="Arial"/>
      <family val="2"/>
    </font>
    <font>
      <b/>
      <u val="singleAccounting"/>
      <sz val="12"/>
      <name val="Arial"/>
      <family val="2"/>
    </font>
    <font>
      <sz val="12"/>
      <name val="Arial"/>
      <family val="2"/>
    </font>
    <font>
      <sz val="12"/>
      <name val="Arial"/>
    </font>
    <font>
      <b/>
      <sz val="12"/>
      <color indexed="12"/>
      <name val="Arial"/>
      <family val="2"/>
    </font>
    <font>
      <sz val="12"/>
      <color indexed="12"/>
      <name val="Arial"/>
      <family val="2"/>
    </font>
    <font>
      <b/>
      <sz val="14"/>
      <name val="Arial"/>
      <family val="2"/>
    </font>
    <font>
      <b/>
      <sz val="14"/>
      <color indexed="17"/>
      <name val="Arial"/>
      <family val="2"/>
    </font>
    <font>
      <sz val="12"/>
      <color indexed="12"/>
      <name val="Arial"/>
    </font>
    <font>
      <b/>
      <sz val="12"/>
      <name val="Arial"/>
    </font>
    <font>
      <b/>
      <sz val="12"/>
      <color indexed="10"/>
      <name val="Arial"/>
      <family val="2"/>
    </font>
    <font>
      <b/>
      <sz val="12"/>
      <color indexed="17"/>
      <name val="Arial"/>
      <family val="2"/>
    </font>
    <font>
      <b/>
      <u/>
      <sz val="12"/>
      <name val="Arial"/>
    </font>
    <font>
      <b/>
      <sz val="14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4">
    <xf numFmtId="176" fontId="0" fillId="0" borderId="0">
      <alignment horizontal="left" wrapText="1"/>
    </xf>
    <xf numFmtId="176" fontId="1" fillId="0" borderId="0">
      <alignment horizontal="left" wrapText="1"/>
    </xf>
    <xf numFmtId="176" fontId="1" fillId="0" borderId="0">
      <alignment horizontal="left" wrapText="1"/>
    </xf>
    <xf numFmtId="176" fontId="1" fillId="0" borderId="0">
      <alignment horizontal="left" wrapText="1"/>
    </xf>
    <xf numFmtId="176" fontId="1" fillId="0" borderId="0">
      <alignment horizontal="left" wrapText="1"/>
    </xf>
    <xf numFmtId="176" fontId="1" fillId="0" borderId="0">
      <alignment horizontal="left" wrapText="1"/>
    </xf>
    <xf numFmtId="176" fontId="1" fillId="0" borderId="0">
      <alignment horizontal="left" wrapText="1"/>
    </xf>
    <xf numFmtId="176" fontId="1" fillId="0" borderId="0">
      <alignment horizontal="left" wrapText="1"/>
    </xf>
    <xf numFmtId="176" fontId="1" fillId="0" borderId="0">
      <alignment horizontal="left" wrapText="1"/>
    </xf>
    <xf numFmtId="176" fontId="1" fillId="0" borderId="0">
      <alignment horizontal="left" wrapText="1"/>
    </xf>
    <xf numFmtId="176" fontId="1" fillId="0" borderId="0">
      <alignment horizontal="left" wrapText="1"/>
    </xf>
    <xf numFmtId="176" fontId="1" fillId="0" borderId="0">
      <alignment horizontal="left" wrapText="1"/>
    </xf>
    <xf numFmtId="176" fontId="1" fillId="0" borderId="0">
      <alignment horizontal="left" wrapText="1"/>
    </xf>
    <xf numFmtId="176" fontId="1" fillId="0" borderId="0">
      <alignment horizontal="left" wrapText="1"/>
    </xf>
    <xf numFmtId="176" fontId="1" fillId="0" borderId="0">
      <alignment horizontal="left" wrapText="1"/>
    </xf>
    <xf numFmtId="176" fontId="1" fillId="0" borderId="0">
      <alignment horizontal="left" wrapText="1"/>
    </xf>
    <xf numFmtId="176" fontId="1" fillId="0" borderId="0">
      <alignment horizontal="left" wrapText="1"/>
    </xf>
    <xf numFmtId="176" fontId="1" fillId="0" borderId="0">
      <alignment horizontal="left" wrapText="1"/>
    </xf>
    <xf numFmtId="176" fontId="1" fillId="0" borderId="0">
      <alignment horizontal="left" wrapText="1"/>
    </xf>
    <xf numFmtId="176" fontId="1" fillId="0" borderId="0">
      <alignment horizontal="left" wrapText="1"/>
    </xf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6" fontId="1" fillId="0" borderId="0">
      <alignment horizontal="left" wrapText="1"/>
    </xf>
  </cellStyleXfs>
  <cellXfs count="129">
    <xf numFmtId="165" fontId="0" fillId="0" borderId="0" xfId="0" applyNumberFormat="1" applyAlignment="1"/>
    <xf numFmtId="165" fontId="3" fillId="0" borderId="1" xfId="0" applyNumberFormat="1" applyFont="1" applyBorder="1" applyAlignment="1"/>
    <xf numFmtId="165" fontId="4" fillId="0" borderId="2" xfId="0" applyNumberFormat="1" applyFont="1" applyBorder="1" applyAlignment="1"/>
    <xf numFmtId="165" fontId="4" fillId="0" borderId="3" xfId="0" applyNumberFormat="1" applyFont="1" applyBorder="1" applyAlignment="1"/>
    <xf numFmtId="165" fontId="3" fillId="0" borderId="1" xfId="0" quotePrefix="1" applyNumberFormat="1" applyFont="1" applyBorder="1" applyAlignment="1">
      <alignment horizontal="left"/>
    </xf>
    <xf numFmtId="165" fontId="4" fillId="0" borderId="2" xfId="0" quotePrefix="1" applyNumberFormat="1" applyFont="1" applyBorder="1" applyAlignment="1">
      <alignment horizontal="left"/>
    </xf>
    <xf numFmtId="165" fontId="4" fillId="0" borderId="3" xfId="0" quotePrefix="1" applyNumberFormat="1" applyFont="1" applyBorder="1" applyAlignment="1">
      <alignment horizontal="left"/>
    </xf>
    <xf numFmtId="0" fontId="1" fillId="0" borderId="0" xfId="21"/>
    <xf numFmtId="0" fontId="8" fillId="0" borderId="0" xfId="21" applyFont="1"/>
    <xf numFmtId="15" fontId="9" fillId="0" borderId="0" xfId="21" applyNumberFormat="1" applyFont="1" applyAlignment="1">
      <alignment horizontal="left"/>
    </xf>
    <xf numFmtId="15" fontId="9" fillId="0" borderId="0" xfId="21" quotePrefix="1" applyNumberFormat="1" applyFont="1" applyAlignment="1">
      <alignment horizontal="left"/>
    </xf>
    <xf numFmtId="0" fontId="10" fillId="0" borderId="0" xfId="21" applyFont="1"/>
    <xf numFmtId="15" fontId="9" fillId="2" borderId="0" xfId="21" applyNumberFormat="1" applyFont="1" applyFill="1" applyAlignment="1">
      <alignment horizontal="left"/>
    </xf>
    <xf numFmtId="10" fontId="9" fillId="2" borderId="0" xfId="21" quotePrefix="1" applyNumberFormat="1" applyFont="1" applyFill="1" applyAlignment="1">
      <alignment horizontal="center"/>
    </xf>
    <xf numFmtId="0" fontId="9" fillId="0" borderId="0" xfId="21" applyFont="1" applyAlignment="1">
      <alignment horizontal="center"/>
    </xf>
    <xf numFmtId="165" fontId="9" fillId="3" borderId="0" xfId="0" quotePrefix="1" applyNumberFormat="1" applyFont="1" applyFill="1" applyAlignment="1">
      <alignment horizontal="center" vertical="center" wrapText="1"/>
    </xf>
    <xf numFmtId="165" fontId="9" fillId="4" borderId="0" xfId="0" quotePrefix="1" applyNumberFormat="1" applyFont="1" applyFill="1" applyAlignment="1">
      <alignment horizontal="center" vertical="center" wrapText="1"/>
    </xf>
    <xf numFmtId="165" fontId="9" fillId="5" borderId="0" xfId="0" quotePrefix="1" applyNumberFormat="1" applyFont="1" applyFill="1" applyAlignment="1">
      <alignment horizontal="center" vertical="center" wrapText="1"/>
    </xf>
    <xf numFmtId="0" fontId="1" fillId="0" borderId="0" xfId="21" applyFill="1"/>
    <xf numFmtId="165" fontId="9" fillId="0" borderId="0" xfId="0" applyNumberFormat="1" applyFont="1" applyFill="1" applyAlignment="1">
      <alignment horizontal="center"/>
    </xf>
    <xf numFmtId="165" fontId="9" fillId="3" borderId="0" xfId="0" quotePrefix="1" applyNumberFormat="1" applyFont="1" applyFill="1" applyAlignment="1">
      <alignment horizontal="center"/>
    </xf>
    <xf numFmtId="165" fontId="9" fillId="4" borderId="0" xfId="0" quotePrefix="1" applyNumberFormat="1" applyFont="1" applyFill="1" applyAlignment="1">
      <alignment horizontal="center"/>
    </xf>
    <xf numFmtId="165" fontId="9" fillId="5" borderId="0" xfId="0" quotePrefix="1" applyNumberFormat="1" applyFont="1" applyFill="1" applyAlignment="1">
      <alignment horizontal="center"/>
    </xf>
    <xf numFmtId="165" fontId="9" fillId="0" borderId="0" xfId="0" quotePrefix="1" applyNumberFormat="1" applyFont="1" applyFill="1" applyAlignment="1">
      <alignment horizontal="center"/>
    </xf>
    <xf numFmtId="0" fontId="11" fillId="0" borderId="0" xfId="21" applyFont="1" applyAlignment="1">
      <alignment horizontal="center"/>
    </xf>
    <xf numFmtId="44" fontId="12" fillId="0" borderId="0" xfId="20" applyFont="1" applyAlignment="1">
      <alignment horizontal="center"/>
    </xf>
    <xf numFmtId="17" fontId="13" fillId="0" borderId="0" xfId="0" applyNumberFormat="1" applyFont="1" applyAlignment="1">
      <alignment horizontal="center"/>
    </xf>
    <xf numFmtId="167" fontId="13" fillId="0" borderId="0" xfId="0" applyNumberFormat="1" applyFont="1" applyAlignment="1">
      <alignment horizontal="center"/>
    </xf>
    <xf numFmtId="167" fontId="14" fillId="0" borderId="0" xfId="20" applyNumberFormat="1" applyFont="1" applyAlignment="1">
      <alignment horizontal="center"/>
    </xf>
    <xf numFmtId="167" fontId="14" fillId="0" borderId="0" xfId="21" applyNumberFormat="1" applyFont="1" applyAlignment="1">
      <alignment horizontal="center"/>
    </xf>
    <xf numFmtId="180" fontId="13" fillId="0" borderId="0" xfId="0" applyNumberFormat="1" applyFont="1" applyAlignment="1">
      <alignment horizontal="center"/>
    </xf>
    <xf numFmtId="17" fontId="0" fillId="0" borderId="0" xfId="0" applyNumberFormat="1" applyAlignment="1">
      <alignment horizontal="center"/>
    </xf>
    <xf numFmtId="17" fontId="0" fillId="0" borderId="0" xfId="0" applyNumberFormat="1" applyFont="1" applyAlignment="1">
      <alignment horizontal="center"/>
    </xf>
    <xf numFmtId="165" fontId="13" fillId="0" borderId="0" xfId="0" applyNumberFormat="1" applyFont="1" applyAlignment="1"/>
    <xf numFmtId="165" fontId="13" fillId="0" borderId="0" xfId="0" applyNumberFormat="1" applyFont="1" applyAlignment="1">
      <alignment horizontal="center"/>
    </xf>
    <xf numFmtId="167" fontId="9" fillId="0" borderId="0" xfId="21" applyNumberFormat="1" applyFont="1" applyFill="1" applyAlignment="1">
      <alignment horizontal="center"/>
    </xf>
    <xf numFmtId="0" fontId="9" fillId="2" borderId="0" xfId="21" applyFont="1" applyFill="1" applyAlignment="1">
      <alignment horizontal="center"/>
    </xf>
    <xf numFmtId="10" fontId="15" fillId="2" borderId="0" xfId="21" applyNumberFormat="1" applyFont="1" applyFill="1" applyAlignment="1">
      <alignment horizontal="center"/>
    </xf>
    <xf numFmtId="0" fontId="1" fillId="0" borderId="0" xfId="21" applyAlignment="1">
      <alignment horizontal="center" wrapText="1"/>
    </xf>
    <xf numFmtId="0" fontId="9" fillId="0" borderId="0" xfId="21" applyFont="1" applyAlignment="1">
      <alignment horizontal="center" wrapText="1"/>
    </xf>
    <xf numFmtId="0" fontId="9" fillId="0" borderId="0" xfId="21" quotePrefix="1" applyFont="1" applyAlignment="1">
      <alignment horizontal="center" wrapText="1"/>
    </xf>
    <xf numFmtId="0" fontId="11" fillId="0" borderId="0" xfId="21" applyFont="1" applyAlignment="1">
      <alignment horizontal="center" wrapText="1"/>
    </xf>
    <xf numFmtId="167" fontId="16" fillId="0" borderId="0" xfId="21" applyNumberFormat="1" applyFont="1" applyAlignment="1">
      <alignment horizontal="center"/>
    </xf>
    <xf numFmtId="8" fontId="1" fillId="0" borderId="0" xfId="21" applyNumberFormat="1"/>
    <xf numFmtId="167" fontId="13" fillId="0" borderId="0" xfId="21" applyNumberFormat="1" applyFont="1" applyAlignment="1">
      <alignment horizontal="center"/>
    </xf>
    <xf numFmtId="0" fontId="1" fillId="0" borderId="0" xfId="21" applyAlignment="1">
      <alignment horizontal="center"/>
    </xf>
    <xf numFmtId="15" fontId="9" fillId="0" borderId="0" xfId="21" applyNumberFormat="1" applyFont="1" applyFill="1" applyAlignment="1">
      <alignment horizontal="left"/>
    </xf>
    <xf numFmtId="0" fontId="1" fillId="0" borderId="0" xfId="21" applyFill="1" applyAlignment="1">
      <alignment horizontal="center"/>
    </xf>
    <xf numFmtId="167" fontId="19" fillId="0" borderId="0" xfId="21" applyNumberFormat="1" applyFont="1" applyAlignment="1">
      <alignment horizontal="center"/>
    </xf>
    <xf numFmtId="8" fontId="19" fillId="0" borderId="0" xfId="21" applyNumberFormat="1" applyFont="1" applyAlignment="1">
      <alignment horizontal="center"/>
    </xf>
    <xf numFmtId="8" fontId="14" fillId="0" borderId="0" xfId="21" applyNumberFormat="1" applyFont="1" applyAlignment="1">
      <alignment horizontal="center"/>
    </xf>
    <xf numFmtId="167" fontId="14" fillId="6" borderId="0" xfId="21" applyNumberFormat="1" applyFont="1" applyFill="1" applyAlignment="1">
      <alignment horizontal="center"/>
    </xf>
    <xf numFmtId="0" fontId="13" fillId="0" borderId="0" xfId="21" applyFont="1" applyAlignment="1">
      <alignment horizontal="center"/>
    </xf>
    <xf numFmtId="0" fontId="9" fillId="0" borderId="0" xfId="21" quotePrefix="1" applyFont="1" applyAlignment="1">
      <alignment horizontal="center"/>
    </xf>
    <xf numFmtId="10" fontId="9" fillId="2" borderId="0" xfId="21" applyNumberFormat="1" applyFont="1" applyFill="1" applyAlignment="1">
      <alignment horizontal="center"/>
    </xf>
    <xf numFmtId="0" fontId="9" fillId="0" borderId="0" xfId="21" applyFont="1" applyFill="1" applyAlignment="1">
      <alignment horizontal="center"/>
    </xf>
    <xf numFmtId="10" fontId="9" fillId="0" borderId="0" xfId="21" applyNumberFormat="1" applyFont="1" applyFill="1" applyAlignment="1">
      <alignment horizontal="center"/>
    </xf>
    <xf numFmtId="0" fontId="9" fillId="4" borderId="0" xfId="21" applyFont="1" applyFill="1" applyAlignment="1">
      <alignment horizontal="center" wrapText="1"/>
    </xf>
    <xf numFmtId="0" fontId="9" fillId="4" borderId="0" xfId="21" quotePrefix="1" applyFont="1" applyFill="1" applyAlignment="1">
      <alignment horizontal="center" wrapText="1"/>
    </xf>
    <xf numFmtId="0" fontId="9" fillId="7" borderId="0" xfId="21" applyFont="1" applyFill="1" applyAlignment="1">
      <alignment horizontal="center" wrapText="1"/>
    </xf>
    <xf numFmtId="0" fontId="20" fillId="5" borderId="0" xfId="21" quotePrefix="1" applyFont="1" applyFill="1" applyAlignment="1">
      <alignment horizontal="center" wrapText="1"/>
    </xf>
    <xf numFmtId="0" fontId="9" fillId="6" borderId="0" xfId="21" applyFont="1" applyFill="1" applyAlignment="1">
      <alignment horizontal="center" wrapText="1"/>
    </xf>
    <xf numFmtId="0" fontId="9" fillId="6" borderId="0" xfId="21" quotePrefix="1" applyFont="1" applyFill="1" applyAlignment="1">
      <alignment horizontal="center" wrapText="1"/>
    </xf>
    <xf numFmtId="167" fontId="19" fillId="7" borderId="0" xfId="21" applyNumberFormat="1" applyFont="1" applyFill="1" applyAlignment="1">
      <alignment horizontal="center"/>
    </xf>
    <xf numFmtId="205" fontId="19" fillId="7" borderId="0" xfId="21" applyNumberFormat="1" applyFont="1" applyFill="1" applyAlignment="1">
      <alignment horizontal="center"/>
    </xf>
    <xf numFmtId="205" fontId="19" fillId="0" borderId="0" xfId="21" applyNumberFormat="1" applyFont="1" applyAlignment="1">
      <alignment horizontal="center"/>
    </xf>
    <xf numFmtId="186" fontId="19" fillId="0" borderId="0" xfId="21" applyNumberFormat="1" applyFont="1" applyAlignment="1">
      <alignment horizontal="center"/>
    </xf>
    <xf numFmtId="167" fontId="19" fillId="4" borderId="0" xfId="21" applyNumberFormat="1" applyFont="1" applyFill="1" applyAlignment="1">
      <alignment horizontal="center"/>
    </xf>
    <xf numFmtId="167" fontId="19" fillId="6" borderId="0" xfId="21" applyNumberFormat="1" applyFont="1" applyFill="1" applyAlignment="1">
      <alignment horizontal="center"/>
    </xf>
    <xf numFmtId="167" fontId="14" fillId="4" borderId="0" xfId="21" applyNumberFormat="1" applyFont="1" applyFill="1" applyAlignment="1">
      <alignment horizontal="center"/>
    </xf>
    <xf numFmtId="167" fontId="10" fillId="0" borderId="0" xfId="21" applyNumberFormat="1" applyFont="1" applyAlignment="1">
      <alignment horizontal="center"/>
    </xf>
    <xf numFmtId="167" fontId="14" fillId="7" borderId="0" xfId="21" applyNumberFormat="1" applyFont="1" applyFill="1" applyAlignment="1">
      <alignment horizontal="center"/>
    </xf>
    <xf numFmtId="205" fontId="13" fillId="0" borderId="0" xfId="21" applyNumberFormat="1" applyFont="1" applyAlignment="1">
      <alignment horizontal="center"/>
    </xf>
    <xf numFmtId="205" fontId="14" fillId="0" borderId="0" xfId="21" applyNumberFormat="1" applyFont="1" applyAlignment="1">
      <alignment horizontal="center"/>
    </xf>
    <xf numFmtId="186" fontId="14" fillId="0" borderId="0" xfId="21" applyNumberFormat="1" applyFont="1" applyAlignment="1">
      <alignment horizontal="center"/>
    </xf>
    <xf numFmtId="167" fontId="9" fillId="7" borderId="0" xfId="21" applyNumberFormat="1" applyFont="1" applyFill="1" applyAlignment="1">
      <alignment horizontal="center"/>
    </xf>
    <xf numFmtId="205" fontId="13" fillId="7" borderId="0" xfId="21" applyNumberFormat="1" applyFont="1" applyFill="1" applyAlignment="1">
      <alignment horizontal="center"/>
    </xf>
    <xf numFmtId="186" fontId="13" fillId="0" borderId="0" xfId="21" applyNumberFormat="1" applyFont="1" applyAlignment="1">
      <alignment horizontal="center"/>
    </xf>
    <xf numFmtId="167" fontId="13" fillId="4" borderId="0" xfId="21" applyNumberFormat="1" applyFont="1" applyFill="1" applyAlignment="1">
      <alignment horizontal="center"/>
    </xf>
    <xf numFmtId="167" fontId="13" fillId="6" borderId="0" xfId="21" applyNumberFormat="1" applyFont="1" applyFill="1" applyAlignment="1">
      <alignment horizontal="center"/>
    </xf>
    <xf numFmtId="167" fontId="14" fillId="0" borderId="0" xfId="21" applyNumberFormat="1" applyFont="1"/>
    <xf numFmtId="186" fontId="14" fillId="0" borderId="0" xfId="21" applyNumberFormat="1" applyFont="1"/>
    <xf numFmtId="167" fontId="1" fillId="0" borderId="0" xfId="21" applyNumberFormat="1"/>
    <xf numFmtId="186" fontId="1" fillId="0" borderId="0" xfId="21" applyNumberFormat="1"/>
    <xf numFmtId="0" fontId="9" fillId="0" borderId="0" xfId="21" applyFont="1"/>
    <xf numFmtId="0" fontId="9" fillId="3" borderId="0" xfId="21" applyFont="1" applyFill="1" applyAlignment="1">
      <alignment horizontal="center"/>
    </xf>
    <xf numFmtId="0" fontId="9" fillId="0" borderId="0" xfId="21" applyFont="1" applyFill="1" applyAlignment="1"/>
    <xf numFmtId="0" fontId="9" fillId="0" borderId="0" xfId="21" quotePrefix="1" applyFont="1" applyFill="1" applyAlignment="1">
      <alignment horizontal="center"/>
    </xf>
    <xf numFmtId="0" fontId="14" fillId="0" borderId="0" xfId="21" applyFont="1" applyAlignment="1">
      <alignment horizontal="center" wrapText="1"/>
    </xf>
    <xf numFmtId="0" fontId="20" fillId="0" borderId="0" xfId="21" applyFont="1" applyAlignment="1">
      <alignment horizontal="center" wrapText="1"/>
    </xf>
    <xf numFmtId="0" fontId="20" fillId="5" borderId="0" xfId="21" applyFont="1" applyFill="1" applyAlignment="1">
      <alignment horizontal="center" wrapText="1"/>
    </xf>
    <xf numFmtId="0" fontId="20" fillId="0" borderId="0" xfId="21" quotePrefix="1" applyFont="1" applyAlignment="1">
      <alignment horizontal="center" wrapText="1"/>
    </xf>
    <xf numFmtId="0" fontId="23" fillId="0" borderId="0" xfId="21" applyFont="1" applyAlignment="1">
      <alignment horizontal="center" wrapText="1"/>
    </xf>
    <xf numFmtId="0" fontId="11" fillId="7" borderId="0" xfId="21" applyFont="1" applyFill="1" applyAlignment="1">
      <alignment horizontal="center" wrapText="1"/>
    </xf>
    <xf numFmtId="17" fontId="14" fillId="0" borderId="0" xfId="0" applyNumberFormat="1" applyFont="1" applyAlignment="1">
      <alignment horizontal="center"/>
    </xf>
    <xf numFmtId="1" fontId="14" fillId="0" borderId="0" xfId="0" applyNumberFormat="1" applyFont="1" applyAlignment="1">
      <alignment horizontal="center"/>
    </xf>
    <xf numFmtId="1" fontId="14" fillId="0" borderId="0" xfId="21" applyNumberFormat="1" applyFont="1" applyAlignment="1">
      <alignment horizontal="center"/>
    </xf>
    <xf numFmtId="3" fontId="14" fillId="0" borderId="0" xfId="0" applyNumberFormat="1" applyFont="1" applyAlignment="1">
      <alignment horizontal="center"/>
    </xf>
    <xf numFmtId="1" fontId="14" fillId="7" borderId="0" xfId="21" applyNumberFormat="1" applyFont="1" applyFill="1" applyAlignment="1">
      <alignment horizontal="center"/>
    </xf>
    <xf numFmtId="1" fontId="1" fillId="0" borderId="0" xfId="21" applyNumberFormat="1" applyAlignment="1">
      <alignment horizontal="center"/>
    </xf>
    <xf numFmtId="1" fontId="13" fillId="0" borderId="0" xfId="0" applyNumberFormat="1" applyFont="1" applyAlignment="1">
      <alignment horizontal="center"/>
    </xf>
    <xf numFmtId="1" fontId="9" fillId="7" borderId="0" xfId="21" applyNumberFormat="1" applyFont="1" applyFill="1" applyAlignment="1">
      <alignment horizontal="center"/>
    </xf>
    <xf numFmtId="2" fontId="14" fillId="0" borderId="0" xfId="21" applyNumberFormat="1" applyFont="1" applyAlignment="1">
      <alignment horizontal="center"/>
    </xf>
    <xf numFmtId="174" fontId="9" fillId="7" borderId="0" xfId="21" applyNumberFormat="1" applyFont="1" applyFill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 applyFont="1" applyAlignment="1">
      <alignment horizontal="center"/>
    </xf>
    <xf numFmtId="1" fontId="13" fillId="0" borderId="0" xfId="0" applyNumberFormat="1" applyFont="1" applyAlignment="1"/>
    <xf numFmtId="3" fontId="13" fillId="0" borderId="0" xfId="21" applyNumberFormat="1" applyFont="1" applyAlignment="1">
      <alignment horizontal="center"/>
    </xf>
    <xf numFmtId="3" fontId="13" fillId="7" borderId="0" xfId="21" applyNumberFormat="1" applyFont="1" applyFill="1" applyAlignment="1">
      <alignment horizontal="center"/>
    </xf>
    <xf numFmtId="210" fontId="9" fillId="7" borderId="0" xfId="21" applyNumberFormat="1" applyFont="1" applyFill="1" applyAlignment="1">
      <alignment horizontal="center"/>
    </xf>
    <xf numFmtId="1" fontId="13" fillId="0" borderId="0" xfId="21" applyNumberFormat="1" applyFont="1" applyAlignment="1">
      <alignment horizontal="center"/>
    </xf>
    <xf numFmtId="1" fontId="1" fillId="0" borderId="0" xfId="21" applyNumberFormat="1"/>
    <xf numFmtId="0" fontId="7" fillId="0" borderId="0" xfId="21" applyFont="1" applyFill="1"/>
    <xf numFmtId="0" fontId="6" fillId="0" borderId="0" xfId="21" quotePrefix="1" applyFont="1" applyFill="1" applyAlignment="1">
      <alignment horizontal="left"/>
    </xf>
    <xf numFmtId="9" fontId="24" fillId="0" borderId="0" xfId="22" applyFont="1" applyFill="1" applyAlignment="1"/>
    <xf numFmtId="165" fontId="4" fillId="0" borderId="4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9" fontId="24" fillId="0" borderId="0" xfId="22" applyFont="1" applyFill="1" applyAlignment="1">
      <alignment horizontal="center"/>
    </xf>
    <xf numFmtId="165" fontId="9" fillId="6" borderId="0" xfId="0" quotePrefix="1" applyNumberFormat="1" applyFont="1" applyFill="1" applyAlignment="1">
      <alignment horizontal="center"/>
    </xf>
    <xf numFmtId="0" fontId="9" fillId="0" borderId="0" xfId="21" applyFont="1" applyAlignment="1">
      <alignment horizontal="center"/>
    </xf>
    <xf numFmtId="0" fontId="9" fillId="7" borderId="0" xfId="21" quotePrefix="1" applyFont="1" applyFill="1" applyAlignment="1">
      <alignment horizontal="center"/>
    </xf>
    <xf numFmtId="0" fontId="9" fillId="7" borderId="0" xfId="21" applyFont="1" applyFill="1" applyAlignment="1">
      <alignment horizontal="center"/>
    </xf>
    <xf numFmtId="0" fontId="9" fillId="6" borderId="0" xfId="21" applyFont="1" applyFill="1" applyAlignment="1">
      <alignment horizontal="center"/>
    </xf>
    <xf numFmtId="0" fontId="9" fillId="6" borderId="0" xfId="21" quotePrefix="1" applyFont="1" applyFill="1" applyAlignment="1">
      <alignment horizontal="center"/>
    </xf>
    <xf numFmtId="0" fontId="9" fillId="0" borderId="0" xfId="21" quotePrefix="1" applyFont="1" applyFill="1" applyAlignment="1">
      <alignment horizontal="center"/>
    </xf>
    <xf numFmtId="0" fontId="9" fillId="3" borderId="0" xfId="21" quotePrefix="1" applyFont="1" applyFill="1" applyAlignment="1">
      <alignment horizontal="center"/>
    </xf>
    <xf numFmtId="0" fontId="9" fillId="3" borderId="0" xfId="21" applyFont="1" applyFill="1" applyAlignment="1">
      <alignment horizontal="center"/>
    </xf>
    <xf numFmtId="176" fontId="24" fillId="0" borderId="0" xfId="0" applyFont="1" applyFill="1" applyAlignment="1">
      <alignment horizontal="left" vertical="top" wrapText="1"/>
    </xf>
  </cellXfs>
  <cellStyles count="24">
    <cellStyle name="_CC Oil" xfId="1"/>
    <cellStyle name="_DSO Oil" xfId="2"/>
    <cellStyle name="_FLCC Oil" xfId="3"/>
    <cellStyle name="_FLPEGT Oil" xfId="4"/>
    <cellStyle name="_FMCT Oil" xfId="5"/>
    <cellStyle name="_GTDW_DataTemplate" xfId="6"/>
    <cellStyle name="_Gulfstream Gas" xfId="7"/>
    <cellStyle name="_MR .7 Oil" xfId="8"/>
    <cellStyle name="_MR 1 Oil" xfId="9"/>
    <cellStyle name="_MRCT Oil" xfId="10"/>
    <cellStyle name="_MT Gulfstream Gas" xfId="11"/>
    <cellStyle name="_MT Oil" xfId="12"/>
    <cellStyle name="_OLCT Oil" xfId="13"/>
    <cellStyle name="_PE Oil" xfId="14"/>
    <cellStyle name="_PN Oil" xfId="15"/>
    <cellStyle name="_RV Oil" xfId="16"/>
    <cellStyle name="_SHCT Oil" xfId="17"/>
    <cellStyle name="_SN Oil" xfId="18"/>
    <cellStyle name="_TP Oil" xfId="19"/>
    <cellStyle name="Currency" xfId="20" builtinId="4"/>
    <cellStyle name="Normal" xfId="0" builtinId="0"/>
    <cellStyle name="Normal_060415 RAP Fuel Price Forecast Template - Case 1 (Historical Spread)" xfId="21"/>
    <cellStyle name="Percent" xfId="22" builtinId="5"/>
    <cellStyle name="Style 1" xfId="2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xu0ocl\Local%20Settings\Temporary%20Internet%20Files\Content.Outlook\SF79NBY1\110408%202011%20-%202015%20SPOT%20FORWARD%20CURVE%20PROJECTION%20-%20Media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Index%20Analysi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.Home.RemoteAccess.exu0ocl\040609%20FUEL%20COST%20RECOVERY%20-%20IRP%20SHORT%20&amp;%20LONG-TERM%20FOSSIL%20FUEL%20PRICE%20FORECAS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yer0yvg\Local%20Settings\Temporary%20Internet%20Files\Content.Outlook\9EATY63T\111114%202011%20-%202061%20LONG-TERM%20FORECAST%20FPL%20METHODOLOGY%20-%20To%20Delet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wer%20REG\GenTrader%20Data\Weekly%20Long%20Run\040914\Inputs\GTDW_DataTemplate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AP-SOLID FUEL PRICES"/>
      <sheetName val="RAP-LIGHT OIL"/>
      <sheetName val="RAP-HEAVY OIL&amp;WTI"/>
      <sheetName val="RAP-NATURAL GAS PRICES"/>
      <sheetName val="RAP TEMPLATE-GAS AVAILABILI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Index-Data"/>
      <sheetName val="Misc-Data"/>
      <sheetName val="IndexAnalysis"/>
      <sheetName val="Nat Gas Strips "/>
      <sheetName val="Module2"/>
      <sheetName val="FeedLiveData"/>
    </sheetNames>
    <sheetDataSet>
      <sheetData sheetId="0" refreshError="1">
        <row r="2">
          <cell r="A2" t="str">
            <v>INDEX PRICE LOG</v>
          </cell>
        </row>
        <row r="3">
          <cell r="C3">
            <v>11</v>
          </cell>
          <cell r="D3">
            <v>12</v>
          </cell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  <cell r="J3">
            <v>6</v>
          </cell>
          <cell r="K3">
            <v>7</v>
          </cell>
          <cell r="L3">
            <v>8</v>
          </cell>
          <cell r="M3">
            <v>9</v>
          </cell>
          <cell r="N3">
            <v>10</v>
          </cell>
          <cell r="O3">
            <v>11</v>
          </cell>
          <cell r="P3">
            <v>12</v>
          </cell>
          <cell r="Q3">
            <v>1</v>
          </cell>
          <cell r="R3">
            <v>2</v>
          </cell>
          <cell r="S3">
            <v>3</v>
          </cell>
          <cell r="T3">
            <v>4</v>
          </cell>
          <cell r="U3">
            <v>5</v>
          </cell>
          <cell r="V3">
            <v>6</v>
          </cell>
          <cell r="W3">
            <v>7</v>
          </cell>
          <cell r="X3">
            <v>8</v>
          </cell>
          <cell r="Y3">
            <v>9</v>
          </cell>
          <cell r="Z3">
            <v>10</v>
          </cell>
          <cell r="AA3">
            <v>11</v>
          </cell>
          <cell r="AB3">
            <v>12</v>
          </cell>
          <cell r="AC3">
            <v>1</v>
          </cell>
          <cell r="AD3">
            <v>2</v>
          </cell>
          <cell r="AE3">
            <v>3</v>
          </cell>
          <cell r="AF3">
            <v>4</v>
          </cell>
          <cell r="AG3">
            <v>5</v>
          </cell>
          <cell r="AH3">
            <v>6</v>
          </cell>
          <cell r="AI3">
            <v>7</v>
          </cell>
          <cell r="AJ3">
            <v>8</v>
          </cell>
          <cell r="AK3">
            <v>9</v>
          </cell>
          <cell r="AL3">
            <v>10</v>
          </cell>
          <cell r="AM3">
            <v>11</v>
          </cell>
          <cell r="AN3">
            <v>12</v>
          </cell>
          <cell r="AO3">
            <v>1</v>
          </cell>
          <cell r="AP3">
            <v>2</v>
          </cell>
          <cell r="AQ3">
            <v>3</v>
          </cell>
          <cell r="AR3">
            <v>4</v>
          </cell>
          <cell r="AS3">
            <v>5</v>
          </cell>
          <cell r="AT3">
            <v>6</v>
          </cell>
          <cell r="AU3">
            <v>7</v>
          </cell>
          <cell r="AV3">
            <v>8</v>
          </cell>
          <cell r="AW3">
            <v>9</v>
          </cell>
          <cell r="AX3">
            <v>10</v>
          </cell>
          <cell r="AY3">
            <v>11</v>
          </cell>
          <cell r="AZ3">
            <v>12</v>
          </cell>
          <cell r="BA3">
            <v>1</v>
          </cell>
          <cell r="BB3">
            <v>2</v>
          </cell>
          <cell r="BC3">
            <v>3</v>
          </cell>
          <cell r="BD3">
            <v>4</v>
          </cell>
          <cell r="BE3">
            <v>5</v>
          </cell>
          <cell r="BF3">
            <v>6</v>
          </cell>
          <cell r="BG3">
            <v>7</v>
          </cell>
          <cell r="BH3">
            <v>8</v>
          </cell>
          <cell r="BI3">
            <v>9</v>
          </cell>
          <cell r="BJ3">
            <v>10</v>
          </cell>
          <cell r="BK3">
            <v>11</v>
          </cell>
          <cell r="BL3">
            <v>12</v>
          </cell>
          <cell r="BM3">
            <v>1</v>
          </cell>
          <cell r="BN3">
            <v>2</v>
          </cell>
          <cell r="BO3">
            <v>3</v>
          </cell>
          <cell r="BP3">
            <v>4</v>
          </cell>
          <cell r="BQ3">
            <v>5</v>
          </cell>
          <cell r="BR3">
            <v>6</v>
          </cell>
          <cell r="BS3">
            <v>7</v>
          </cell>
          <cell r="BT3">
            <v>8</v>
          </cell>
          <cell r="BU3">
            <v>9</v>
          </cell>
          <cell r="BV3">
            <v>10</v>
          </cell>
          <cell r="BW3">
            <v>11</v>
          </cell>
          <cell r="BX3">
            <v>12</v>
          </cell>
          <cell r="BY3">
            <v>1</v>
          </cell>
          <cell r="BZ3">
            <v>2</v>
          </cell>
          <cell r="CA3">
            <v>3</v>
          </cell>
          <cell r="CB3">
            <v>4</v>
          </cell>
          <cell r="CC3">
            <v>5</v>
          </cell>
          <cell r="CD3">
            <v>6</v>
          </cell>
          <cell r="CE3">
            <v>7</v>
          </cell>
          <cell r="CF3">
            <v>8</v>
          </cell>
          <cell r="CG3">
            <v>9</v>
          </cell>
        </row>
        <row r="4">
          <cell r="C4">
            <v>33909</v>
          </cell>
          <cell r="D4">
            <v>33939</v>
          </cell>
          <cell r="E4">
            <v>33970</v>
          </cell>
          <cell r="F4">
            <v>34001</v>
          </cell>
          <cell r="G4">
            <v>34029</v>
          </cell>
          <cell r="H4">
            <v>34060</v>
          </cell>
          <cell r="I4">
            <v>34090</v>
          </cell>
          <cell r="J4">
            <v>34121</v>
          </cell>
          <cell r="K4">
            <v>34151</v>
          </cell>
          <cell r="L4">
            <v>34182</v>
          </cell>
          <cell r="M4">
            <v>34213</v>
          </cell>
          <cell r="N4">
            <v>34243</v>
          </cell>
          <cell r="O4">
            <v>34274</v>
          </cell>
          <cell r="P4">
            <v>34304</v>
          </cell>
          <cell r="Q4">
            <v>34335</v>
          </cell>
          <cell r="R4">
            <v>34366</v>
          </cell>
          <cell r="S4">
            <v>34394</v>
          </cell>
          <cell r="T4">
            <v>34425</v>
          </cell>
          <cell r="U4">
            <v>34455</v>
          </cell>
          <cell r="V4">
            <v>34486</v>
          </cell>
          <cell r="W4">
            <v>34516</v>
          </cell>
          <cell r="X4">
            <v>34547</v>
          </cell>
          <cell r="Y4">
            <v>34578</v>
          </cell>
          <cell r="Z4">
            <v>34608</v>
          </cell>
          <cell r="AA4">
            <v>34639</v>
          </cell>
          <cell r="AB4">
            <v>34669</v>
          </cell>
          <cell r="AC4">
            <v>34700</v>
          </cell>
          <cell r="AD4">
            <v>34731</v>
          </cell>
          <cell r="AE4">
            <v>34759</v>
          </cell>
          <cell r="AF4">
            <v>34790</v>
          </cell>
          <cell r="AG4">
            <v>34820</v>
          </cell>
          <cell r="AH4">
            <v>34851</v>
          </cell>
          <cell r="AI4">
            <v>34881</v>
          </cell>
          <cell r="AJ4">
            <v>34912</v>
          </cell>
          <cell r="AK4">
            <v>34943</v>
          </cell>
          <cell r="AL4">
            <v>34973</v>
          </cell>
          <cell r="AM4">
            <v>35004</v>
          </cell>
          <cell r="AN4">
            <v>35034</v>
          </cell>
          <cell r="AO4">
            <v>35065</v>
          </cell>
          <cell r="AP4">
            <v>35096</v>
          </cell>
          <cell r="AQ4">
            <v>35125</v>
          </cell>
          <cell r="AR4">
            <v>35156</v>
          </cell>
          <cell r="AS4">
            <v>35186</v>
          </cell>
          <cell r="AT4">
            <v>35217</v>
          </cell>
          <cell r="AU4">
            <v>35247</v>
          </cell>
          <cell r="AV4">
            <v>35278</v>
          </cell>
          <cell r="AW4">
            <v>35309</v>
          </cell>
          <cell r="AX4">
            <v>35339</v>
          </cell>
          <cell r="AY4">
            <v>35370</v>
          </cell>
          <cell r="AZ4">
            <v>35400</v>
          </cell>
          <cell r="BA4">
            <v>35431</v>
          </cell>
          <cell r="BB4">
            <v>35462</v>
          </cell>
          <cell r="BC4">
            <v>35490</v>
          </cell>
          <cell r="BD4">
            <v>35521</v>
          </cell>
          <cell r="BE4">
            <v>35551</v>
          </cell>
          <cell r="BF4">
            <v>35582</v>
          </cell>
          <cell r="BG4">
            <v>35612</v>
          </cell>
          <cell r="BH4">
            <v>35643</v>
          </cell>
          <cell r="BI4">
            <v>35674</v>
          </cell>
          <cell r="BJ4">
            <v>35704</v>
          </cell>
          <cell r="BK4">
            <v>35735</v>
          </cell>
          <cell r="BL4">
            <v>35765</v>
          </cell>
          <cell r="BM4">
            <v>35796</v>
          </cell>
          <cell r="BN4">
            <v>35827</v>
          </cell>
          <cell r="BO4">
            <v>35855</v>
          </cell>
          <cell r="BP4">
            <v>35886</v>
          </cell>
          <cell r="BQ4">
            <v>35916</v>
          </cell>
          <cell r="BR4">
            <v>35947</v>
          </cell>
          <cell r="BS4">
            <v>35977</v>
          </cell>
          <cell r="BT4">
            <v>36008</v>
          </cell>
          <cell r="BU4">
            <v>36039</v>
          </cell>
          <cell r="BV4">
            <v>36069</v>
          </cell>
          <cell r="BW4">
            <v>36100</v>
          </cell>
          <cell r="BX4">
            <v>36130</v>
          </cell>
          <cell r="BY4">
            <v>36161</v>
          </cell>
          <cell r="BZ4">
            <v>36192</v>
          </cell>
          <cell r="CA4">
            <v>36220</v>
          </cell>
          <cell r="CB4">
            <v>36251</v>
          </cell>
          <cell r="CC4">
            <v>36281</v>
          </cell>
          <cell r="CD4">
            <v>36312</v>
          </cell>
          <cell r="CE4">
            <v>36342</v>
          </cell>
          <cell r="CF4">
            <v>36373</v>
          </cell>
          <cell r="CG4">
            <v>36404</v>
          </cell>
        </row>
        <row r="5">
          <cell r="A5" t="str">
            <v>3D</v>
          </cell>
          <cell r="B5">
            <v>2</v>
          </cell>
          <cell r="C5">
            <v>2.46</v>
          </cell>
          <cell r="D5">
            <v>2.3719999999999999</v>
          </cell>
          <cell r="E5">
            <v>2.0419999999999998</v>
          </cell>
          <cell r="F5">
            <v>1.647</v>
          </cell>
          <cell r="G5">
            <v>1.859</v>
          </cell>
          <cell r="H5">
            <v>2.1280000000000001</v>
          </cell>
          <cell r="I5">
            <v>2.706</v>
          </cell>
          <cell r="J5">
            <v>2.2519999999999998</v>
          </cell>
          <cell r="K5">
            <v>2.06633333333333</v>
          </cell>
          <cell r="L5">
            <v>2.1040000000000001</v>
          </cell>
          <cell r="M5">
            <v>2.4263333333333299</v>
          </cell>
          <cell r="N5">
            <v>2.1539999999999999</v>
          </cell>
          <cell r="O5">
            <v>2.1323333333333334</v>
          </cell>
          <cell r="P5">
            <v>2.3386666666666667</v>
          </cell>
          <cell r="Q5">
            <v>2.0653333333333332</v>
          </cell>
          <cell r="R5">
            <v>2.3416666666666668</v>
          </cell>
          <cell r="S5">
            <v>2.3826666666666667</v>
          </cell>
          <cell r="T5">
            <v>2.0550000000000002</v>
          </cell>
          <cell r="U5">
            <v>2.1156666666666668</v>
          </cell>
          <cell r="V5">
            <v>1.9039999999999999</v>
          </cell>
          <cell r="W5">
            <v>2.0226666666666668</v>
          </cell>
          <cell r="X5">
            <v>1.8333333333333333</v>
          </cell>
          <cell r="Y5">
            <v>1.5403333333333333</v>
          </cell>
          <cell r="Z5">
            <v>1.4453333333333334</v>
          </cell>
          <cell r="AA5">
            <v>1.61</v>
          </cell>
          <cell r="AB5">
            <v>1.6546666666666667</v>
          </cell>
          <cell r="AC5">
            <v>1.6013333333333333</v>
          </cell>
          <cell r="AD5">
            <v>1.41</v>
          </cell>
          <cell r="AE5">
            <v>1.4153333333333333</v>
          </cell>
          <cell r="AF5">
            <v>1.56</v>
          </cell>
          <cell r="AG5">
            <v>1.6943333333333332</v>
          </cell>
          <cell r="AH5">
            <v>1.7423333333333333</v>
          </cell>
          <cell r="AI5">
            <v>1.554</v>
          </cell>
          <cell r="AJ5">
            <v>1.429</v>
          </cell>
          <cell r="AK5">
            <v>1.57</v>
          </cell>
          <cell r="AL5">
            <v>1.6180000000000001</v>
          </cell>
          <cell r="AM5">
            <v>1.7629999999999999</v>
          </cell>
          <cell r="AN5">
            <v>2.141</v>
          </cell>
          <cell r="AO5">
            <v>3.129</v>
          </cell>
          <cell r="AP5">
            <v>2.4260000000000002</v>
          </cell>
          <cell r="AQ5">
            <v>2.6053000000000002</v>
          </cell>
          <cell r="AR5">
            <v>2.794</v>
          </cell>
          <cell r="AS5">
            <v>2.2839999999999998</v>
          </cell>
          <cell r="AT5">
            <v>2.3422999999999998</v>
          </cell>
          <cell r="AU5">
            <v>2.6343000000000001</v>
          </cell>
          <cell r="AV5">
            <v>2.3570000000000002</v>
          </cell>
          <cell r="AW5">
            <v>1.9079999999999999</v>
          </cell>
          <cell r="AX5">
            <v>1.887</v>
          </cell>
          <cell r="AY5">
            <v>2.5710000000000002</v>
          </cell>
          <cell r="AZ5">
            <v>3.6110000000000002</v>
          </cell>
          <cell r="BA5">
            <v>4.2539999999999996</v>
          </cell>
          <cell r="BB5">
            <v>2.8679999999999999</v>
          </cell>
          <cell r="BC5">
            <v>1.879</v>
          </cell>
          <cell r="BD5">
            <v>1.8460000000000001</v>
          </cell>
          <cell r="BE5">
            <v>2.0979999999999999</v>
          </cell>
          <cell r="BF5">
            <v>2.331</v>
          </cell>
          <cell r="BG5">
            <v>2.2189999999999999</v>
          </cell>
          <cell r="BH5">
            <v>2.1629999999999998</v>
          </cell>
          <cell r="BI5">
            <v>2.5059999999999998</v>
          </cell>
          <cell r="BJ5">
            <v>3.2210000000000001</v>
          </cell>
          <cell r="BK5">
            <v>3.5059999999999998</v>
          </cell>
          <cell r="BL5">
            <v>2.6819999999999999</v>
          </cell>
          <cell r="BM5">
            <v>2.2690000000000001</v>
          </cell>
          <cell r="BN5">
            <v>2.036</v>
          </cell>
          <cell r="BO5">
            <v>2.2270000000000003</v>
          </cell>
          <cell r="BP5">
            <v>2.3340000000000001</v>
          </cell>
          <cell r="BQ5">
            <v>2.2900000000000005</v>
          </cell>
          <cell r="BR5">
            <v>2.0686666666666667</v>
          </cell>
          <cell r="BS5">
            <v>2.3525999999999998</v>
          </cell>
          <cell r="BT5">
            <v>1.9530000000000001</v>
          </cell>
          <cell r="BU5">
            <v>1.754</v>
          </cell>
          <cell r="BV5">
            <v>2.13</v>
          </cell>
          <cell r="BW5">
            <v>2.1259999999999999</v>
          </cell>
          <cell r="BX5">
            <v>2.1360000000000001</v>
          </cell>
          <cell r="BY5">
            <v>1.8109999999999999</v>
          </cell>
          <cell r="BZ5">
            <v>1.746</v>
          </cell>
          <cell r="CA5">
            <v>1.6933333333333334</v>
          </cell>
          <cell r="CB5">
            <v>1.8470000000000002</v>
          </cell>
          <cell r="CC5">
            <v>2.3260000000000001</v>
          </cell>
          <cell r="CD5">
            <v>2.2010000000000001</v>
          </cell>
          <cell r="CE5">
            <v>2.2719999999999998</v>
          </cell>
          <cell r="CF5">
            <v>2.5720000000000001</v>
          </cell>
          <cell r="CG5">
            <v>2.9630000000000001</v>
          </cell>
        </row>
        <row r="6">
          <cell r="A6" t="str">
            <v>FD</v>
          </cell>
          <cell r="B6">
            <v>3</v>
          </cell>
          <cell r="C6">
            <v>2.4990000000000001</v>
          </cell>
          <cell r="D6">
            <v>2.3319999999999999</v>
          </cell>
          <cell r="E6">
            <v>2.0030000000000001</v>
          </cell>
          <cell r="F6">
            <v>1.6339999999999999</v>
          </cell>
          <cell r="G6">
            <v>1.9059999999999999</v>
          </cell>
          <cell r="H6">
            <v>2.2240000000000002</v>
          </cell>
          <cell r="I6">
            <v>2.758</v>
          </cell>
          <cell r="J6">
            <v>2.1190000000000002</v>
          </cell>
          <cell r="K6">
            <v>1.9179999999999999</v>
          </cell>
          <cell r="L6">
            <v>2.121</v>
          </cell>
          <cell r="M6">
            <v>2.4009999999999998</v>
          </cell>
          <cell r="N6">
            <v>2.0659999999999998</v>
          </cell>
          <cell r="O6">
            <v>2.1549999999999998</v>
          </cell>
          <cell r="P6">
            <v>2.3849999999999998</v>
          </cell>
          <cell r="Q6">
            <v>2.0219999999999998</v>
          </cell>
          <cell r="R6">
            <v>2.4700000000000002</v>
          </cell>
          <cell r="S6">
            <v>2.4180000000000001</v>
          </cell>
          <cell r="T6">
            <v>1.9810000000000001</v>
          </cell>
          <cell r="U6">
            <v>2.0760000000000001</v>
          </cell>
          <cell r="V6">
            <v>1.851</v>
          </cell>
          <cell r="W6">
            <v>1.966</v>
          </cell>
          <cell r="X6">
            <v>1.7889999999999999</v>
          </cell>
          <cell r="Y6">
            <v>1.484</v>
          </cell>
          <cell r="Z6">
            <v>1.4059999999999999</v>
          </cell>
          <cell r="AA6">
            <v>1.6830000000000001</v>
          </cell>
          <cell r="AB6">
            <v>1.661</v>
          </cell>
          <cell r="AC6">
            <v>1.639</v>
          </cell>
          <cell r="AD6">
            <v>1.4159999999999999</v>
          </cell>
          <cell r="AE6">
            <v>1.4279999999999999</v>
          </cell>
          <cell r="AF6">
            <v>1.5660000000000001</v>
          </cell>
          <cell r="AG6">
            <v>1.6719999999999999</v>
          </cell>
          <cell r="AH6">
            <v>1.7569999999999999</v>
          </cell>
          <cell r="AI6">
            <v>1.532</v>
          </cell>
          <cell r="AJ6">
            <v>1.385</v>
          </cell>
          <cell r="AK6">
            <v>1.575</v>
          </cell>
          <cell r="AL6">
            <v>1.6439999999999999</v>
          </cell>
          <cell r="AM6">
            <v>1.772</v>
          </cell>
          <cell r="AN6">
            <v>2.2410000000000001</v>
          </cell>
          <cell r="AO6">
            <v>3.448</v>
          </cell>
          <cell r="AP6">
            <v>2.34</v>
          </cell>
          <cell r="AQ6">
            <v>2.746</v>
          </cell>
          <cell r="AR6">
            <v>2.7789999999999999</v>
          </cell>
          <cell r="AS6">
            <v>2.2410000000000001</v>
          </cell>
          <cell r="AT6">
            <v>2.3610000000000002</v>
          </cell>
          <cell r="AU6">
            <v>2.6459999999999999</v>
          </cell>
          <cell r="AV6">
            <v>2.3220000000000001</v>
          </cell>
          <cell r="AW6">
            <v>1.853</v>
          </cell>
          <cell r="AX6">
            <v>1.8280000000000001</v>
          </cell>
          <cell r="AY6">
            <v>2.6520000000000001</v>
          </cell>
          <cell r="AZ6">
            <v>3.9009999999999998</v>
          </cell>
          <cell r="BA6">
            <v>3.9980000000000002</v>
          </cell>
          <cell r="BB6">
            <v>2.9860000000000002</v>
          </cell>
          <cell r="BC6">
            <v>1.78</v>
          </cell>
          <cell r="BD6">
            <v>1.8069999999999999</v>
          </cell>
          <cell r="BE6">
            <v>2.1219999999999999</v>
          </cell>
          <cell r="BF6">
            <v>2.3460000000000001</v>
          </cell>
          <cell r="BG6">
            <v>2.145</v>
          </cell>
          <cell r="BH6">
            <v>2.161</v>
          </cell>
          <cell r="BI6">
            <v>2.5150000000000001</v>
          </cell>
          <cell r="BJ6">
            <v>3.3460000000000001</v>
          </cell>
          <cell r="BK6">
            <v>3.266</v>
          </cell>
          <cell r="BL6">
            <v>2.577</v>
          </cell>
          <cell r="BM6">
            <v>2.3090000000000002</v>
          </cell>
          <cell r="BN6">
            <v>2.0009999999999999</v>
          </cell>
          <cell r="BO6">
            <v>2.286</v>
          </cell>
          <cell r="BP6">
            <v>2.2999999999999998</v>
          </cell>
          <cell r="BQ6">
            <v>2.262</v>
          </cell>
          <cell r="BR6">
            <v>2.0169999999999999</v>
          </cell>
          <cell r="BS6">
            <v>2.3580000000000001</v>
          </cell>
          <cell r="BT6">
            <v>1.9419999999999999</v>
          </cell>
          <cell r="BU6">
            <v>1.6719999999999999</v>
          </cell>
          <cell r="BV6">
            <v>2.0310000000000001</v>
          </cell>
          <cell r="BW6">
            <v>1.972</v>
          </cell>
          <cell r="BX6">
            <v>2.149</v>
          </cell>
          <cell r="BY6">
            <v>1.7649999999999999</v>
          </cell>
          <cell r="BZ6">
            <v>1.81</v>
          </cell>
          <cell r="CA6">
            <v>1.6659999999999999</v>
          </cell>
          <cell r="CB6">
            <v>1.8520000000000001</v>
          </cell>
          <cell r="CC6">
            <v>2.3479999999999999</v>
          </cell>
          <cell r="CD6">
            <v>2.226</v>
          </cell>
          <cell r="CE6">
            <v>2.262</v>
          </cell>
          <cell r="CF6">
            <v>2.601</v>
          </cell>
          <cell r="CG6">
            <v>2.9119999999999999</v>
          </cell>
        </row>
        <row r="7">
          <cell r="A7" t="str">
            <v>AECO-NT</v>
          </cell>
          <cell r="B7">
            <v>4</v>
          </cell>
          <cell r="C7">
            <v>1.1599999999999999</v>
          </cell>
          <cell r="D7">
            <v>1.48</v>
          </cell>
          <cell r="E7">
            <v>2.44</v>
          </cell>
          <cell r="F7">
            <v>1.46</v>
          </cell>
          <cell r="G7">
            <v>1.84</v>
          </cell>
          <cell r="H7">
            <v>1.77</v>
          </cell>
          <cell r="I7">
            <v>2.58</v>
          </cell>
          <cell r="J7">
            <v>1.35</v>
          </cell>
          <cell r="K7">
            <v>1.46</v>
          </cell>
          <cell r="L7">
            <v>1.23</v>
          </cell>
          <cell r="M7">
            <v>1.5</v>
          </cell>
          <cell r="N7">
            <v>1.39</v>
          </cell>
          <cell r="O7">
            <v>1.7927</v>
          </cell>
          <cell r="P7">
            <v>2.3016999999999999</v>
          </cell>
          <cell r="Q7">
            <v>1.9076</v>
          </cell>
          <cell r="R7">
            <v>1.6994</v>
          </cell>
          <cell r="S7">
            <v>1.9172</v>
          </cell>
          <cell r="T7">
            <v>1.5564</v>
          </cell>
          <cell r="U7">
            <v>1.5331999999999999</v>
          </cell>
          <cell r="V7">
            <v>1.4004000000000001</v>
          </cell>
          <cell r="W7">
            <v>1.4108000000000001</v>
          </cell>
          <cell r="X7">
            <v>1.3223100000000001</v>
          </cell>
          <cell r="Y7">
            <v>1.2150000000000001</v>
          </cell>
          <cell r="Z7">
            <v>1.1120000000000001</v>
          </cell>
          <cell r="AA7">
            <v>1.3184</v>
          </cell>
          <cell r="AB7">
            <v>1.3363</v>
          </cell>
          <cell r="AC7">
            <v>0.96619999999999995</v>
          </cell>
          <cell r="AD7">
            <v>0.72240000000000004</v>
          </cell>
          <cell r="AE7">
            <v>0.68799999999999994</v>
          </cell>
          <cell r="AF7">
            <v>0.76910000000000001</v>
          </cell>
          <cell r="AG7">
            <v>0.92100000000000004</v>
          </cell>
          <cell r="AH7">
            <v>0.94450000000000001</v>
          </cell>
          <cell r="AI7">
            <v>0.8347</v>
          </cell>
          <cell r="AJ7">
            <v>0.75749999999999995</v>
          </cell>
          <cell r="AK7">
            <v>0.81489999999999996</v>
          </cell>
          <cell r="AL7">
            <v>0.85150000000000003</v>
          </cell>
          <cell r="AM7">
            <v>0.94089999999999996</v>
          </cell>
          <cell r="AN7">
            <v>0.95679999999999998</v>
          </cell>
          <cell r="AO7">
            <v>1.0471999999999999</v>
          </cell>
          <cell r="AP7">
            <v>1.1489</v>
          </cell>
          <cell r="AQ7">
            <v>1.1039000000000001</v>
          </cell>
          <cell r="AR7">
            <v>1.0159</v>
          </cell>
          <cell r="AS7">
            <v>0.91900000000000004</v>
          </cell>
          <cell r="AT7">
            <v>0.82889999999999997</v>
          </cell>
          <cell r="AU7">
            <v>0.84</v>
          </cell>
          <cell r="AV7">
            <v>0.89829999999999999</v>
          </cell>
          <cell r="AW7">
            <v>0.87909999999999999</v>
          </cell>
          <cell r="AX7">
            <v>0.90549999999999997</v>
          </cell>
          <cell r="AY7">
            <v>1.1100000000000001</v>
          </cell>
          <cell r="AZ7">
            <v>1.58</v>
          </cell>
          <cell r="BA7">
            <v>1.68</v>
          </cell>
          <cell r="BC7">
            <v>1.78</v>
          </cell>
        </row>
        <row r="8">
          <cell r="A8" t="str">
            <v>ANR-LA</v>
          </cell>
          <cell r="B8">
            <v>5</v>
          </cell>
          <cell r="C8">
            <v>2.31</v>
          </cell>
          <cell r="D8">
            <v>2.2799999999999998</v>
          </cell>
          <cell r="E8">
            <v>1.9</v>
          </cell>
          <cell r="F8">
            <v>1.62</v>
          </cell>
          <cell r="G8">
            <v>1.85</v>
          </cell>
          <cell r="H8">
            <v>2.13</v>
          </cell>
          <cell r="I8">
            <v>2.7</v>
          </cell>
          <cell r="J8">
            <v>2.08</v>
          </cell>
          <cell r="K8">
            <v>1.95</v>
          </cell>
          <cell r="L8">
            <v>2.0299999999999998</v>
          </cell>
          <cell r="M8">
            <v>2.37</v>
          </cell>
          <cell r="N8">
            <v>2.06</v>
          </cell>
          <cell r="O8">
            <v>2.09</v>
          </cell>
          <cell r="P8">
            <v>2.31</v>
          </cell>
          <cell r="Q8">
            <v>2.04</v>
          </cell>
          <cell r="R8">
            <v>2.33</v>
          </cell>
          <cell r="S8">
            <v>2.3199999999999998</v>
          </cell>
          <cell r="T8">
            <v>1.93</v>
          </cell>
          <cell r="U8">
            <v>2.0099999999999998</v>
          </cell>
          <cell r="V8">
            <v>1.74</v>
          </cell>
          <cell r="W8">
            <v>1.85</v>
          </cell>
          <cell r="X8">
            <v>1.7</v>
          </cell>
          <cell r="Y8">
            <v>1.4</v>
          </cell>
          <cell r="Z8">
            <v>1.35</v>
          </cell>
          <cell r="AA8">
            <v>1.61</v>
          </cell>
          <cell r="AB8">
            <v>1.6</v>
          </cell>
          <cell r="AC8">
            <v>1.54</v>
          </cell>
          <cell r="AD8">
            <v>1.35</v>
          </cell>
          <cell r="AE8">
            <v>1.37</v>
          </cell>
          <cell r="AF8">
            <v>1.48</v>
          </cell>
          <cell r="AG8">
            <v>1.61</v>
          </cell>
          <cell r="AH8">
            <v>1.66</v>
          </cell>
          <cell r="AI8">
            <v>1.45</v>
          </cell>
          <cell r="AJ8">
            <v>1.3</v>
          </cell>
          <cell r="AK8">
            <v>1.51</v>
          </cell>
          <cell r="AL8">
            <v>1.6</v>
          </cell>
          <cell r="AM8">
            <v>1.76</v>
          </cell>
          <cell r="AN8">
            <v>2.1800000000000002</v>
          </cell>
          <cell r="AO8">
            <v>3.25</v>
          </cell>
          <cell r="AP8">
            <v>2.2999999999999998</v>
          </cell>
          <cell r="AQ8">
            <v>2.73</v>
          </cell>
          <cell r="AR8">
            <v>2.66</v>
          </cell>
          <cell r="AS8">
            <v>2.12</v>
          </cell>
          <cell r="AT8">
            <v>2.25</v>
          </cell>
          <cell r="AU8">
            <v>2.5499999999999998</v>
          </cell>
          <cell r="AV8">
            <v>2.2200000000000002</v>
          </cell>
          <cell r="AW8">
            <v>1.74</v>
          </cell>
          <cell r="AX8">
            <v>1.75</v>
          </cell>
          <cell r="AY8">
            <v>2.63</v>
          </cell>
          <cell r="AZ8">
            <v>3.74</v>
          </cell>
          <cell r="BA8">
            <v>3.85</v>
          </cell>
          <cell r="BB8">
            <v>2.81</v>
          </cell>
          <cell r="BC8">
            <v>1.78</v>
          </cell>
          <cell r="BD8">
            <v>1.75</v>
          </cell>
          <cell r="BE8">
            <v>2.06</v>
          </cell>
          <cell r="BF8">
            <v>2.2400000000000002</v>
          </cell>
          <cell r="BG8">
            <v>2.08</v>
          </cell>
          <cell r="BH8">
            <v>2.12</v>
          </cell>
          <cell r="BI8">
            <v>2.4900000000000002</v>
          </cell>
          <cell r="BJ8">
            <v>3.06</v>
          </cell>
          <cell r="BK8">
            <v>3.18</v>
          </cell>
          <cell r="BL8">
            <v>2.4300000000000002</v>
          </cell>
          <cell r="BM8">
            <v>2.17</v>
          </cell>
          <cell r="BN8">
            <v>1.91</v>
          </cell>
          <cell r="BO8">
            <v>2.1800000000000002</v>
          </cell>
          <cell r="BP8">
            <v>2.2200000000000002</v>
          </cell>
          <cell r="BQ8">
            <v>2.19</v>
          </cell>
          <cell r="BR8">
            <v>1.95</v>
          </cell>
          <cell r="BS8">
            <v>2.27</v>
          </cell>
          <cell r="BT8">
            <v>1.83</v>
          </cell>
          <cell r="BU8">
            <v>1.51</v>
          </cell>
          <cell r="BV8">
            <v>1.94</v>
          </cell>
          <cell r="BW8">
            <v>1.91</v>
          </cell>
          <cell r="BX8">
            <v>2.06</v>
          </cell>
          <cell r="BY8">
            <v>1.71</v>
          </cell>
          <cell r="BZ8">
            <v>1.75</v>
          </cell>
          <cell r="CA8">
            <v>1.58</v>
          </cell>
          <cell r="CB8">
            <v>1.83</v>
          </cell>
          <cell r="CC8">
            <v>2.2999999999999998</v>
          </cell>
          <cell r="CD8">
            <v>2.16</v>
          </cell>
          <cell r="CE8">
            <v>2.2000000000000002</v>
          </cell>
          <cell r="CF8">
            <v>2.5499999999999998</v>
          </cell>
          <cell r="CG8">
            <v>2.83</v>
          </cell>
        </row>
        <row r="9">
          <cell r="A9" t="str">
            <v>ANR-OK</v>
          </cell>
          <cell r="B9">
            <v>6</v>
          </cell>
          <cell r="C9">
            <v>2.15</v>
          </cell>
          <cell r="D9">
            <v>2.0499999999999998</v>
          </cell>
          <cell r="E9">
            <v>1.9</v>
          </cell>
          <cell r="F9">
            <v>1.6</v>
          </cell>
          <cell r="G9">
            <v>1.82</v>
          </cell>
          <cell r="H9">
            <v>2.08</v>
          </cell>
          <cell r="I9">
            <v>2.62</v>
          </cell>
          <cell r="J9">
            <v>1.95</v>
          </cell>
          <cell r="K9">
            <v>1.79</v>
          </cell>
          <cell r="L9">
            <v>1.91</v>
          </cell>
          <cell r="M9">
            <v>2.2000000000000002</v>
          </cell>
          <cell r="N9">
            <v>1.9</v>
          </cell>
          <cell r="O9">
            <v>1.9</v>
          </cell>
          <cell r="P9">
            <v>2.23</v>
          </cell>
          <cell r="Q9">
            <v>1.96</v>
          </cell>
          <cell r="R9">
            <v>2.12</v>
          </cell>
          <cell r="S9">
            <v>2.14</v>
          </cell>
          <cell r="T9">
            <v>1.81</v>
          </cell>
          <cell r="U9">
            <v>1.84</v>
          </cell>
          <cell r="V9">
            <v>1.59</v>
          </cell>
          <cell r="W9">
            <v>1.67</v>
          </cell>
          <cell r="X9">
            <v>1.57</v>
          </cell>
          <cell r="Y9">
            <v>1.4</v>
          </cell>
          <cell r="Z9">
            <v>1.3</v>
          </cell>
          <cell r="AA9">
            <v>1.51</v>
          </cell>
          <cell r="AB9">
            <v>1.6</v>
          </cell>
          <cell r="AC9">
            <v>1.51</v>
          </cell>
          <cell r="AD9">
            <v>1.27</v>
          </cell>
          <cell r="AE9">
            <v>1.26</v>
          </cell>
          <cell r="AF9">
            <v>1.34</v>
          </cell>
          <cell r="AG9">
            <v>1.45</v>
          </cell>
          <cell r="AH9">
            <v>1.46</v>
          </cell>
          <cell r="AI9">
            <v>1.25</v>
          </cell>
          <cell r="AJ9">
            <v>1.19</v>
          </cell>
          <cell r="AK9">
            <v>1.41</v>
          </cell>
          <cell r="AL9">
            <v>1.5</v>
          </cell>
          <cell r="AM9">
            <v>1.61</v>
          </cell>
          <cell r="AN9">
            <v>1.88</v>
          </cell>
          <cell r="AO9">
            <v>2.02</v>
          </cell>
          <cell r="AP9">
            <v>1.79</v>
          </cell>
          <cell r="AQ9">
            <v>1.9</v>
          </cell>
          <cell r="AR9">
            <v>2.14</v>
          </cell>
          <cell r="AS9">
            <v>2.0099999999999998</v>
          </cell>
          <cell r="AT9">
            <v>2.0499999999999998</v>
          </cell>
          <cell r="AU9">
            <v>2.1800000000000002</v>
          </cell>
          <cell r="AV9">
            <v>2.14</v>
          </cell>
          <cell r="AW9">
            <v>1.67</v>
          </cell>
          <cell r="AX9">
            <v>1.69</v>
          </cell>
          <cell r="AY9">
            <v>2.5</v>
          </cell>
          <cell r="AZ9">
            <v>3.6</v>
          </cell>
          <cell r="BA9">
            <v>4.2</v>
          </cell>
          <cell r="BB9">
            <v>2.77</v>
          </cell>
          <cell r="BC9">
            <v>1.63</v>
          </cell>
          <cell r="BD9">
            <v>1.71</v>
          </cell>
          <cell r="BE9">
            <v>1.96</v>
          </cell>
          <cell r="BF9">
            <v>2.13</v>
          </cell>
          <cell r="BG9">
            <v>2.0099999999999998</v>
          </cell>
          <cell r="BH9">
            <v>2.06</v>
          </cell>
          <cell r="BI9">
            <v>2.42</v>
          </cell>
          <cell r="BJ9">
            <v>3</v>
          </cell>
          <cell r="BK9">
            <v>3.16</v>
          </cell>
          <cell r="BL9">
            <v>2.35</v>
          </cell>
          <cell r="BM9">
            <v>2.16</v>
          </cell>
          <cell r="BN9">
            <v>1.92</v>
          </cell>
          <cell r="BO9">
            <v>2.15</v>
          </cell>
          <cell r="BP9">
            <v>2.19</v>
          </cell>
          <cell r="BQ9">
            <v>2.1800000000000002</v>
          </cell>
          <cell r="BR9">
            <v>1.95</v>
          </cell>
          <cell r="BS9">
            <v>2.27</v>
          </cell>
          <cell r="BT9">
            <v>1.84</v>
          </cell>
          <cell r="BU9">
            <v>1.56</v>
          </cell>
          <cell r="BV9">
            <v>1.92</v>
          </cell>
          <cell r="BW9">
            <v>1.96</v>
          </cell>
          <cell r="BX9">
            <v>2.06</v>
          </cell>
          <cell r="BY9">
            <v>1.78</v>
          </cell>
          <cell r="BZ9">
            <v>1.76</v>
          </cell>
          <cell r="CA9">
            <v>1.57</v>
          </cell>
          <cell r="CB9">
            <v>1.75</v>
          </cell>
          <cell r="CC9">
            <v>2.23</v>
          </cell>
          <cell r="CD9">
            <v>2.12</v>
          </cell>
          <cell r="CE9">
            <v>2.1800000000000002</v>
          </cell>
          <cell r="CF9">
            <v>2.5099999999999998</v>
          </cell>
          <cell r="CG9">
            <v>2.77</v>
          </cell>
        </row>
        <row r="10">
          <cell r="A10" t="str">
            <v>CG-APP</v>
          </cell>
          <cell r="B10">
            <v>7</v>
          </cell>
          <cell r="C10">
            <v>2.62</v>
          </cell>
          <cell r="D10">
            <v>2.7</v>
          </cell>
          <cell r="E10">
            <v>2.4300000000000002</v>
          </cell>
          <cell r="F10">
            <v>1.95</v>
          </cell>
          <cell r="G10">
            <v>2.17</v>
          </cell>
          <cell r="H10">
            <v>2.34</v>
          </cell>
          <cell r="I10">
            <v>2.93</v>
          </cell>
          <cell r="J10">
            <v>2.2999999999999998</v>
          </cell>
          <cell r="K10">
            <v>2.1</v>
          </cell>
          <cell r="L10">
            <v>2.2000000000000002</v>
          </cell>
          <cell r="M10">
            <v>2.52</v>
          </cell>
          <cell r="N10">
            <v>2.2000000000000002</v>
          </cell>
          <cell r="O10">
            <v>2.31</v>
          </cell>
          <cell r="P10">
            <v>2.63</v>
          </cell>
          <cell r="Q10">
            <v>2.2999999999999998</v>
          </cell>
          <cell r="R10">
            <v>2.68</v>
          </cell>
          <cell r="S10">
            <v>2.78</v>
          </cell>
          <cell r="T10">
            <v>2.2400000000000002</v>
          </cell>
          <cell r="U10">
            <v>2.2799999999999998</v>
          </cell>
          <cell r="V10">
            <v>1.98</v>
          </cell>
          <cell r="W10">
            <v>2.06</v>
          </cell>
          <cell r="X10">
            <v>1.88</v>
          </cell>
          <cell r="Y10">
            <v>1.56</v>
          </cell>
          <cell r="Z10">
            <v>1.51</v>
          </cell>
          <cell r="AA10">
            <v>1.84</v>
          </cell>
          <cell r="AB10">
            <v>1.93</v>
          </cell>
          <cell r="AC10">
            <v>1.88</v>
          </cell>
          <cell r="AD10">
            <v>1.64</v>
          </cell>
          <cell r="AE10">
            <v>1.6</v>
          </cell>
          <cell r="AF10">
            <v>1.67</v>
          </cell>
          <cell r="AG10">
            <v>1.81</v>
          </cell>
          <cell r="AH10">
            <v>1.84</v>
          </cell>
          <cell r="AI10">
            <v>1.6</v>
          </cell>
          <cell r="AJ10">
            <v>1.46</v>
          </cell>
          <cell r="AK10">
            <v>1.67</v>
          </cell>
          <cell r="AL10">
            <v>1.76</v>
          </cell>
          <cell r="AM10">
            <v>1.95</v>
          </cell>
          <cell r="AN10">
            <v>2.5</v>
          </cell>
          <cell r="AO10">
            <v>3.7</v>
          </cell>
          <cell r="AP10">
            <v>3.67</v>
          </cell>
          <cell r="AQ10">
            <v>4.5599999999999996</v>
          </cell>
          <cell r="AR10">
            <v>3.06</v>
          </cell>
          <cell r="AS10">
            <v>2.4300000000000002</v>
          </cell>
          <cell r="AT10">
            <v>2.5299999999999998</v>
          </cell>
          <cell r="AU10">
            <v>2.86</v>
          </cell>
          <cell r="AV10">
            <v>2.5</v>
          </cell>
          <cell r="AW10">
            <v>1.93</v>
          </cell>
          <cell r="AX10">
            <v>1.99</v>
          </cell>
          <cell r="AY10">
            <v>2.94</v>
          </cell>
          <cell r="AZ10">
            <v>4.2300000000000004</v>
          </cell>
          <cell r="BA10">
            <v>4.3</v>
          </cell>
          <cell r="BB10">
            <v>3.06</v>
          </cell>
          <cell r="BC10">
            <v>1.87</v>
          </cell>
          <cell r="BD10">
            <v>2</v>
          </cell>
          <cell r="BE10">
            <v>2.31</v>
          </cell>
          <cell r="BF10">
            <v>2.46</v>
          </cell>
          <cell r="BG10">
            <v>2.29</v>
          </cell>
          <cell r="BH10">
            <v>2.31</v>
          </cell>
          <cell r="BI10">
            <v>2.69</v>
          </cell>
          <cell r="BJ10">
            <v>3.29</v>
          </cell>
          <cell r="BK10">
            <v>3.52</v>
          </cell>
          <cell r="BL10">
            <v>2.66</v>
          </cell>
          <cell r="BM10">
            <v>2.38</v>
          </cell>
          <cell r="BN10">
            <v>2.12</v>
          </cell>
          <cell r="BO10">
            <v>2.37</v>
          </cell>
          <cell r="BP10">
            <v>2.4500000000000002</v>
          </cell>
          <cell r="BQ10">
            <v>2.42</v>
          </cell>
          <cell r="BR10">
            <v>2.16</v>
          </cell>
          <cell r="BS10">
            <v>2.4700000000000002</v>
          </cell>
          <cell r="BT10">
            <v>2.0499999999999998</v>
          </cell>
          <cell r="BU10">
            <v>1.77</v>
          </cell>
          <cell r="BV10">
            <v>2.2000000000000002</v>
          </cell>
          <cell r="BW10">
            <v>2.2400000000000002</v>
          </cell>
          <cell r="BX10">
            <v>2.25</v>
          </cell>
          <cell r="BY10">
            <v>1.92</v>
          </cell>
          <cell r="BZ10">
            <v>1.92</v>
          </cell>
          <cell r="CA10">
            <v>1.73</v>
          </cell>
          <cell r="CB10">
            <v>2.0499999999999998</v>
          </cell>
          <cell r="CC10">
            <v>2.5</v>
          </cell>
          <cell r="CD10">
            <v>2.35</v>
          </cell>
          <cell r="CE10">
            <v>2.39</v>
          </cell>
          <cell r="CF10">
            <v>2.78</v>
          </cell>
          <cell r="CG10">
            <v>3.03</v>
          </cell>
        </row>
        <row r="11">
          <cell r="A11" t="str">
            <v>CGLF-LA</v>
          </cell>
          <cell r="B11">
            <v>8</v>
          </cell>
          <cell r="C11">
            <v>2.36</v>
          </cell>
          <cell r="D11">
            <v>2.2999999999999998</v>
          </cell>
          <cell r="E11">
            <v>1.93</v>
          </cell>
          <cell r="F11">
            <v>1.62</v>
          </cell>
          <cell r="G11">
            <v>1.88</v>
          </cell>
          <cell r="H11">
            <v>2.2000000000000002</v>
          </cell>
          <cell r="I11">
            <v>2.7</v>
          </cell>
          <cell r="J11">
            <v>2.1</v>
          </cell>
          <cell r="K11">
            <v>1.95</v>
          </cell>
          <cell r="L11">
            <v>2.0699999999999998</v>
          </cell>
          <cell r="M11">
            <v>2.37</v>
          </cell>
          <cell r="N11">
            <v>2.0499999999999998</v>
          </cell>
          <cell r="O11">
            <v>2.12</v>
          </cell>
          <cell r="P11">
            <v>2.38</v>
          </cell>
          <cell r="Q11">
            <v>2.0499999999999998</v>
          </cell>
          <cell r="R11">
            <v>2.36</v>
          </cell>
          <cell r="S11">
            <v>2.35</v>
          </cell>
          <cell r="T11">
            <v>1.99</v>
          </cell>
          <cell r="U11">
            <v>2.0499999999999998</v>
          </cell>
          <cell r="V11">
            <v>1.81</v>
          </cell>
          <cell r="W11">
            <v>1.94</v>
          </cell>
          <cell r="X11">
            <v>1.77</v>
          </cell>
          <cell r="Y11">
            <v>1.45</v>
          </cell>
          <cell r="Z11">
            <v>1.39</v>
          </cell>
          <cell r="AA11">
            <v>1.67</v>
          </cell>
          <cell r="AB11">
            <v>1.65</v>
          </cell>
          <cell r="AC11">
            <v>1.59</v>
          </cell>
          <cell r="AD11">
            <v>1.38</v>
          </cell>
          <cell r="AE11">
            <v>1.42</v>
          </cell>
          <cell r="AF11">
            <v>1.53</v>
          </cell>
          <cell r="AG11">
            <v>1.64</v>
          </cell>
          <cell r="AH11">
            <v>1.69</v>
          </cell>
          <cell r="AI11">
            <v>1.46</v>
          </cell>
          <cell r="AJ11">
            <v>1.34</v>
          </cell>
          <cell r="AK11">
            <v>1.54</v>
          </cell>
          <cell r="AL11">
            <v>1.62</v>
          </cell>
          <cell r="AM11">
            <v>1.75</v>
          </cell>
          <cell r="AN11">
            <v>2.2400000000000002</v>
          </cell>
          <cell r="AO11">
            <v>3.35</v>
          </cell>
          <cell r="AP11">
            <v>2.34</v>
          </cell>
          <cell r="AQ11">
            <v>2.85</v>
          </cell>
          <cell r="AR11">
            <v>2.62</v>
          </cell>
          <cell r="AS11">
            <v>2.2000000000000002</v>
          </cell>
          <cell r="AT11">
            <v>2.33</v>
          </cell>
          <cell r="AU11">
            <v>2.62</v>
          </cell>
          <cell r="AV11">
            <v>2.27</v>
          </cell>
          <cell r="AW11">
            <v>1.77</v>
          </cell>
          <cell r="AX11">
            <v>1.81</v>
          </cell>
          <cell r="AY11">
            <v>2.65</v>
          </cell>
          <cell r="AZ11">
            <v>3.82</v>
          </cell>
          <cell r="BA11">
            <v>3.94</v>
          </cell>
          <cell r="BB11">
            <v>2.89</v>
          </cell>
          <cell r="BC11">
            <v>1.74</v>
          </cell>
          <cell r="BD11">
            <v>1.8</v>
          </cell>
          <cell r="BE11">
            <v>2.1</v>
          </cell>
          <cell r="BF11">
            <v>2.27</v>
          </cell>
          <cell r="BG11">
            <v>2.13</v>
          </cell>
          <cell r="BH11">
            <v>2.15</v>
          </cell>
          <cell r="BI11">
            <v>2.5099999999999998</v>
          </cell>
          <cell r="BJ11">
            <v>3.09</v>
          </cell>
          <cell r="BK11">
            <v>3.26</v>
          </cell>
          <cell r="BL11">
            <v>2.5</v>
          </cell>
          <cell r="BM11">
            <v>2.2400000000000002</v>
          </cell>
          <cell r="BN11">
            <v>1.99</v>
          </cell>
          <cell r="BO11">
            <v>2.2200000000000002</v>
          </cell>
          <cell r="BP11">
            <v>2.29</v>
          </cell>
          <cell r="BQ11">
            <v>2.25</v>
          </cell>
          <cell r="BR11">
            <v>2</v>
          </cell>
          <cell r="BS11">
            <v>2.33</v>
          </cell>
          <cell r="BT11">
            <v>1.9</v>
          </cell>
          <cell r="BU11">
            <v>1.58</v>
          </cell>
          <cell r="BV11">
            <v>2.02</v>
          </cell>
          <cell r="BW11">
            <v>1.96</v>
          </cell>
          <cell r="BX11">
            <v>2.08</v>
          </cell>
          <cell r="BY11">
            <v>1.75</v>
          </cell>
          <cell r="BZ11">
            <v>1.77</v>
          </cell>
          <cell r="CA11">
            <v>1.6</v>
          </cell>
          <cell r="CB11">
            <v>1.86</v>
          </cell>
          <cell r="CC11">
            <v>2.33</v>
          </cell>
          <cell r="CD11">
            <v>2.2000000000000002</v>
          </cell>
          <cell r="CE11">
            <v>2.2400000000000002</v>
          </cell>
          <cell r="CF11">
            <v>2.58</v>
          </cell>
          <cell r="CG11">
            <v>2.86</v>
          </cell>
        </row>
        <row r="12">
          <cell r="A12" t="str">
            <v>CGLF-OFS</v>
          </cell>
          <cell r="B12">
            <v>9</v>
          </cell>
          <cell r="C12">
            <v>2.23</v>
          </cell>
          <cell r="E12">
            <v>1.83</v>
          </cell>
          <cell r="F12">
            <v>1.54</v>
          </cell>
          <cell r="G12">
            <v>1.79</v>
          </cell>
          <cell r="H12">
            <v>2.1</v>
          </cell>
          <cell r="I12">
            <v>2.6</v>
          </cell>
          <cell r="J12">
            <v>2.0299999999999998</v>
          </cell>
          <cell r="K12">
            <v>1.86</v>
          </cell>
          <cell r="L12">
            <v>1.98</v>
          </cell>
          <cell r="M12">
            <v>2.2799999999999998</v>
          </cell>
          <cell r="N12">
            <v>1.97</v>
          </cell>
          <cell r="O12">
            <v>2.0299999999999998</v>
          </cell>
          <cell r="P12">
            <v>2.2999999999999998</v>
          </cell>
          <cell r="Q12">
            <v>2.02</v>
          </cell>
          <cell r="S12">
            <v>2.2799999999999998</v>
          </cell>
          <cell r="T12">
            <v>1.91</v>
          </cell>
          <cell r="V12">
            <v>1.73</v>
          </cell>
          <cell r="W12">
            <v>1.87</v>
          </cell>
          <cell r="X12">
            <v>1.71</v>
          </cell>
          <cell r="Z12">
            <v>1.29</v>
          </cell>
          <cell r="AB12">
            <v>1.56</v>
          </cell>
          <cell r="AC12">
            <v>1.49</v>
          </cell>
          <cell r="AD12">
            <v>1.3</v>
          </cell>
          <cell r="AE12">
            <v>1.35</v>
          </cell>
          <cell r="AF12">
            <v>1.44</v>
          </cell>
          <cell r="AG12">
            <v>1.58</v>
          </cell>
          <cell r="AH12">
            <v>1.6</v>
          </cell>
          <cell r="BB12">
            <v>2.79</v>
          </cell>
          <cell r="BC12">
            <v>1.66</v>
          </cell>
          <cell r="BD12">
            <v>1.81</v>
          </cell>
          <cell r="BE12">
            <v>2.0299999999999998</v>
          </cell>
          <cell r="BF12">
            <v>2.17</v>
          </cell>
          <cell r="BG12">
            <v>2.1800000000000002</v>
          </cell>
          <cell r="BH12">
            <v>2.19</v>
          </cell>
        </row>
        <row r="13">
          <cell r="A13" t="str">
            <v>CHIC</v>
          </cell>
          <cell r="B13">
            <v>10</v>
          </cell>
          <cell r="C13">
            <v>2.46</v>
          </cell>
          <cell r="D13">
            <v>2.4</v>
          </cell>
          <cell r="E13">
            <v>2.2200000000000002</v>
          </cell>
          <cell r="F13">
            <v>1.83</v>
          </cell>
          <cell r="G13">
            <v>2.11</v>
          </cell>
          <cell r="H13">
            <v>2.41</v>
          </cell>
          <cell r="I13">
            <v>2.92</v>
          </cell>
          <cell r="J13">
            <v>2.15</v>
          </cell>
          <cell r="K13">
            <v>2.14</v>
          </cell>
          <cell r="L13">
            <v>2.2799999999999998</v>
          </cell>
          <cell r="M13">
            <v>2.5299999999999998</v>
          </cell>
          <cell r="N13">
            <v>2.31</v>
          </cell>
          <cell r="O13">
            <v>2.29</v>
          </cell>
          <cell r="P13">
            <v>2.5299999999999998</v>
          </cell>
          <cell r="Q13">
            <v>2.21</v>
          </cell>
          <cell r="R13">
            <v>2.5499999999999998</v>
          </cell>
          <cell r="S13">
            <v>2.61</v>
          </cell>
          <cell r="T13">
            <v>2.17</v>
          </cell>
          <cell r="U13">
            <v>2.1800000000000002</v>
          </cell>
          <cell r="V13">
            <v>1.92</v>
          </cell>
          <cell r="W13">
            <v>2.0299999999999998</v>
          </cell>
          <cell r="X13">
            <v>1.87</v>
          </cell>
          <cell r="Y13">
            <v>1.59</v>
          </cell>
          <cell r="Z13">
            <v>1.51</v>
          </cell>
          <cell r="AA13">
            <v>1.81</v>
          </cell>
          <cell r="AB13">
            <v>1.81</v>
          </cell>
          <cell r="AC13">
            <v>1.73</v>
          </cell>
          <cell r="AD13">
            <v>1.5</v>
          </cell>
          <cell r="AE13">
            <v>1.47</v>
          </cell>
          <cell r="AF13">
            <v>1.56</v>
          </cell>
          <cell r="AG13">
            <v>1.7</v>
          </cell>
          <cell r="AH13">
            <v>1.75</v>
          </cell>
          <cell r="AI13">
            <v>1.55</v>
          </cell>
          <cell r="AJ13">
            <v>1.41</v>
          </cell>
          <cell r="AK13">
            <v>1.61</v>
          </cell>
          <cell r="AL13">
            <v>1.72</v>
          </cell>
          <cell r="AM13">
            <v>1.91</v>
          </cell>
          <cell r="AN13">
            <v>2.41</v>
          </cell>
          <cell r="AO13">
            <v>3.31</v>
          </cell>
          <cell r="AP13">
            <v>2.64</v>
          </cell>
          <cell r="AQ13">
            <v>3.2</v>
          </cell>
          <cell r="AR13">
            <v>2.81</v>
          </cell>
          <cell r="AS13">
            <v>2.2999999999999998</v>
          </cell>
          <cell r="AT13">
            <v>2.4</v>
          </cell>
          <cell r="AU13">
            <v>2.64</v>
          </cell>
          <cell r="AV13">
            <v>2.36</v>
          </cell>
          <cell r="AW13">
            <v>1.94</v>
          </cell>
          <cell r="AX13">
            <v>1.98</v>
          </cell>
          <cell r="AY13">
            <v>2.95</v>
          </cell>
          <cell r="AZ13">
            <v>4.25</v>
          </cell>
          <cell r="BA13">
            <v>4.53</v>
          </cell>
          <cell r="BB13">
            <v>3.36</v>
          </cell>
          <cell r="BC13">
            <v>1.91</v>
          </cell>
          <cell r="BD13">
            <v>1.95</v>
          </cell>
          <cell r="BE13">
            <v>2.19</v>
          </cell>
          <cell r="BF13">
            <v>2.38</v>
          </cell>
          <cell r="BG13">
            <v>2.2400000000000002</v>
          </cell>
          <cell r="BH13">
            <v>2.23</v>
          </cell>
          <cell r="BI13">
            <v>2.63</v>
          </cell>
          <cell r="BJ13">
            <v>3.34</v>
          </cell>
          <cell r="BK13">
            <v>3.55</v>
          </cell>
          <cell r="BL13">
            <v>3.55</v>
          </cell>
          <cell r="BM13">
            <v>2.37</v>
          </cell>
          <cell r="BN13">
            <v>2.09</v>
          </cell>
          <cell r="BO13">
            <v>2.2999999999999998</v>
          </cell>
          <cell r="BP13">
            <v>2.38</v>
          </cell>
          <cell r="BQ13">
            <v>2.36</v>
          </cell>
          <cell r="BR13">
            <v>2.13</v>
          </cell>
          <cell r="BS13">
            <v>2.42</v>
          </cell>
          <cell r="CG13">
            <v>2.96</v>
          </cell>
        </row>
        <row r="14">
          <cell r="A14" t="str">
            <v>CIG-ROCK</v>
          </cell>
          <cell r="B14">
            <v>11</v>
          </cell>
          <cell r="C14">
            <v>1.83</v>
          </cell>
          <cell r="D14">
            <v>1.88</v>
          </cell>
          <cell r="E14">
            <v>2.15</v>
          </cell>
          <cell r="F14">
            <v>1.6</v>
          </cell>
          <cell r="G14">
            <v>1.73</v>
          </cell>
          <cell r="H14">
            <v>1.8</v>
          </cell>
          <cell r="I14">
            <v>2.2000000000000002</v>
          </cell>
          <cell r="J14">
            <v>1.56</v>
          </cell>
          <cell r="K14">
            <v>1.5</v>
          </cell>
          <cell r="L14">
            <v>1.65</v>
          </cell>
          <cell r="M14">
            <v>1.88</v>
          </cell>
          <cell r="N14">
            <v>1.71</v>
          </cell>
          <cell r="O14">
            <v>1.7</v>
          </cell>
          <cell r="P14">
            <v>2.23</v>
          </cell>
          <cell r="Q14">
            <v>1.88</v>
          </cell>
          <cell r="R14">
            <v>1.76</v>
          </cell>
          <cell r="S14">
            <v>1.86</v>
          </cell>
          <cell r="T14">
            <v>1.52</v>
          </cell>
          <cell r="U14">
            <v>1.55</v>
          </cell>
          <cell r="V14">
            <v>1.32</v>
          </cell>
          <cell r="W14">
            <v>1.39</v>
          </cell>
          <cell r="X14">
            <v>1.39</v>
          </cell>
          <cell r="Y14">
            <v>1.33</v>
          </cell>
          <cell r="Z14">
            <v>1.1599999999999999</v>
          </cell>
          <cell r="AA14">
            <v>1.44</v>
          </cell>
          <cell r="AB14">
            <v>1.57</v>
          </cell>
          <cell r="AC14">
            <v>1.35</v>
          </cell>
          <cell r="AD14">
            <v>1.06</v>
          </cell>
          <cell r="AE14">
            <v>1.05</v>
          </cell>
          <cell r="AF14">
            <v>1.05</v>
          </cell>
          <cell r="AG14">
            <v>1.07</v>
          </cell>
          <cell r="AH14">
            <v>1.1399999999999999</v>
          </cell>
          <cell r="AI14">
            <v>0.98</v>
          </cell>
          <cell r="AJ14">
            <v>0.84</v>
          </cell>
          <cell r="AK14">
            <v>0.95</v>
          </cell>
          <cell r="AL14">
            <v>1.04</v>
          </cell>
          <cell r="AM14">
            <v>1.25</v>
          </cell>
          <cell r="AN14">
            <v>1.31</v>
          </cell>
          <cell r="AO14">
            <v>1.26</v>
          </cell>
          <cell r="AP14">
            <v>1.1599999999999999</v>
          </cell>
          <cell r="AQ14">
            <v>1.1599999999999999</v>
          </cell>
          <cell r="AR14">
            <v>1.06</v>
          </cell>
          <cell r="AS14">
            <v>1.06</v>
          </cell>
          <cell r="AT14">
            <v>1.06</v>
          </cell>
          <cell r="AU14">
            <v>1.18</v>
          </cell>
          <cell r="AV14">
            <v>1.21</v>
          </cell>
          <cell r="AW14">
            <v>1.19</v>
          </cell>
          <cell r="AX14">
            <v>1.25</v>
          </cell>
          <cell r="AY14">
            <v>2.25</v>
          </cell>
          <cell r="AZ14">
            <v>3.5</v>
          </cell>
          <cell r="BA14">
            <v>4.18</v>
          </cell>
          <cell r="BB14">
            <v>2.5299999999999998</v>
          </cell>
          <cell r="BC14">
            <v>1.39</v>
          </cell>
          <cell r="BD14">
            <v>1.45</v>
          </cell>
          <cell r="BE14">
            <v>1.63</v>
          </cell>
          <cell r="BF14">
            <v>1.43</v>
          </cell>
          <cell r="BG14">
            <v>1.44</v>
          </cell>
          <cell r="BH14">
            <v>1.38</v>
          </cell>
          <cell r="BI14">
            <v>1.47</v>
          </cell>
          <cell r="BJ14">
            <v>2.1</v>
          </cell>
          <cell r="BK14">
            <v>2.99</v>
          </cell>
          <cell r="BL14">
            <v>1.94</v>
          </cell>
          <cell r="BM14">
            <v>2.04</v>
          </cell>
          <cell r="BN14">
            <v>1.7</v>
          </cell>
          <cell r="BO14">
            <v>1.88</v>
          </cell>
          <cell r="BP14">
            <v>1.9</v>
          </cell>
          <cell r="BQ14">
            <v>1.96</v>
          </cell>
          <cell r="BR14">
            <v>1.64</v>
          </cell>
          <cell r="BS14">
            <v>1.61</v>
          </cell>
          <cell r="BT14">
            <v>1.73</v>
          </cell>
          <cell r="BU14">
            <v>1.55</v>
          </cell>
          <cell r="BV14">
            <v>1.65</v>
          </cell>
          <cell r="BW14">
            <v>1.97</v>
          </cell>
          <cell r="BX14">
            <v>1.96</v>
          </cell>
          <cell r="BY14">
            <v>1.75</v>
          </cell>
          <cell r="BZ14">
            <v>1.61</v>
          </cell>
          <cell r="CA14">
            <v>1.49</v>
          </cell>
          <cell r="CB14">
            <v>1.53</v>
          </cell>
          <cell r="CC14">
            <v>1.98</v>
          </cell>
          <cell r="CD14">
            <v>1.93</v>
          </cell>
          <cell r="CE14">
            <v>1.97</v>
          </cell>
          <cell r="CF14">
            <v>2.16</v>
          </cell>
          <cell r="CG14">
            <v>2.52</v>
          </cell>
        </row>
        <row r="15">
          <cell r="A15" t="str">
            <v>CNG</v>
          </cell>
          <cell r="B15">
            <v>12</v>
          </cell>
          <cell r="H15">
            <v>2.54</v>
          </cell>
          <cell r="I15">
            <v>3</v>
          </cell>
          <cell r="J15">
            <v>2.25</v>
          </cell>
          <cell r="K15">
            <v>2.13</v>
          </cell>
          <cell r="L15">
            <v>2.23</v>
          </cell>
          <cell r="M15">
            <v>2.5299999999999998</v>
          </cell>
          <cell r="N15">
            <v>2.23</v>
          </cell>
          <cell r="O15">
            <v>2.36</v>
          </cell>
          <cell r="P15">
            <v>2.68</v>
          </cell>
          <cell r="Q15">
            <v>2.33</v>
          </cell>
          <cell r="R15">
            <v>2.75</v>
          </cell>
          <cell r="S15">
            <v>2.78</v>
          </cell>
          <cell r="T15">
            <v>2.23</v>
          </cell>
          <cell r="U15">
            <v>2.29</v>
          </cell>
          <cell r="V15">
            <v>1.99</v>
          </cell>
          <cell r="W15">
            <v>2.1</v>
          </cell>
          <cell r="X15">
            <v>1.9</v>
          </cell>
          <cell r="Y15">
            <v>1.55</v>
          </cell>
          <cell r="Z15">
            <v>1.5</v>
          </cell>
          <cell r="AA15">
            <v>1.83</v>
          </cell>
          <cell r="AB15">
            <v>1.93</v>
          </cell>
          <cell r="AC15">
            <v>1.87</v>
          </cell>
          <cell r="AD15">
            <v>1.65</v>
          </cell>
          <cell r="AE15">
            <v>1.62</v>
          </cell>
          <cell r="AF15">
            <v>1.68</v>
          </cell>
          <cell r="AG15">
            <v>1.83</v>
          </cell>
          <cell r="AH15">
            <v>1.86</v>
          </cell>
          <cell r="AI15">
            <v>1.62</v>
          </cell>
          <cell r="AJ15">
            <v>1.49</v>
          </cell>
          <cell r="AK15">
            <v>1.68</v>
          </cell>
          <cell r="AL15">
            <v>1.77</v>
          </cell>
          <cell r="AM15">
            <v>1.97</v>
          </cell>
          <cell r="AN15">
            <v>2.5299999999999998</v>
          </cell>
          <cell r="AO15">
            <v>3.8</v>
          </cell>
          <cell r="AP15">
            <v>3.67</v>
          </cell>
          <cell r="AQ15">
            <v>4.95</v>
          </cell>
          <cell r="AR15">
            <v>3.21</v>
          </cell>
          <cell r="AS15">
            <v>2.4300000000000002</v>
          </cell>
          <cell r="AT15">
            <v>2.54</v>
          </cell>
          <cell r="AU15">
            <v>2.86</v>
          </cell>
          <cell r="AV15">
            <v>2.5</v>
          </cell>
          <cell r="AW15">
            <v>1.94</v>
          </cell>
          <cell r="AX15">
            <v>1.99</v>
          </cell>
          <cell r="AY15">
            <v>3.05</v>
          </cell>
          <cell r="AZ15">
            <v>4.5</v>
          </cell>
          <cell r="BA15">
            <v>4.5</v>
          </cell>
          <cell r="BB15">
            <v>3.2</v>
          </cell>
          <cell r="BC15">
            <v>1.93</v>
          </cell>
          <cell r="BD15">
            <v>2.02</v>
          </cell>
          <cell r="BE15">
            <v>2.33</v>
          </cell>
          <cell r="BF15">
            <v>2.46</v>
          </cell>
          <cell r="BG15">
            <v>2.31</v>
          </cell>
          <cell r="BH15">
            <v>2.33</v>
          </cell>
          <cell r="BI15">
            <v>2.71</v>
          </cell>
          <cell r="BJ15">
            <v>3.32</v>
          </cell>
          <cell r="BK15">
            <v>3.59</v>
          </cell>
          <cell r="BL15">
            <v>2.7</v>
          </cell>
          <cell r="BM15">
            <v>2.44</v>
          </cell>
          <cell r="BN15">
            <v>2.15</v>
          </cell>
          <cell r="BO15">
            <v>2.4</v>
          </cell>
          <cell r="BP15">
            <v>2.5</v>
          </cell>
          <cell r="BQ15">
            <v>2.46</v>
          </cell>
          <cell r="BR15">
            <v>2.19</v>
          </cell>
          <cell r="BS15">
            <v>2.4700000000000002</v>
          </cell>
          <cell r="BT15">
            <v>2.06</v>
          </cell>
          <cell r="BU15">
            <v>1.79</v>
          </cell>
          <cell r="BV15">
            <v>2.2200000000000002</v>
          </cell>
          <cell r="BW15">
            <v>2.25</v>
          </cell>
          <cell r="BX15">
            <v>2.23</v>
          </cell>
          <cell r="BY15">
            <v>1.95</v>
          </cell>
          <cell r="BZ15">
            <v>1.95</v>
          </cell>
          <cell r="CA15">
            <v>1.78</v>
          </cell>
          <cell r="CB15">
            <v>2.09</v>
          </cell>
          <cell r="CC15">
            <v>2.5099999999999998</v>
          </cell>
          <cell r="CD15">
            <v>2.35</v>
          </cell>
          <cell r="CE15">
            <v>2.42</v>
          </cell>
          <cell r="CF15">
            <v>2.8</v>
          </cell>
          <cell r="CG15">
            <v>3.07</v>
          </cell>
        </row>
        <row r="16">
          <cell r="A16" t="str">
            <v>EPNG-PERM</v>
          </cell>
          <cell r="B16">
            <v>13</v>
          </cell>
          <cell r="C16">
            <v>2.12</v>
          </cell>
          <cell r="D16">
            <v>2.04</v>
          </cell>
          <cell r="E16">
            <v>2.04</v>
          </cell>
          <cell r="F16">
            <v>1.57</v>
          </cell>
          <cell r="G16">
            <v>1.83</v>
          </cell>
          <cell r="H16">
            <v>1.89</v>
          </cell>
          <cell r="I16">
            <v>2.2000000000000002</v>
          </cell>
          <cell r="J16">
            <v>1.65</v>
          </cell>
          <cell r="K16">
            <v>1.78</v>
          </cell>
          <cell r="L16">
            <v>1.88</v>
          </cell>
          <cell r="M16">
            <v>2.0299999999999998</v>
          </cell>
          <cell r="N16">
            <v>1.77</v>
          </cell>
          <cell r="O16">
            <v>1.77</v>
          </cell>
          <cell r="P16">
            <v>2.25</v>
          </cell>
          <cell r="Q16">
            <v>1.93</v>
          </cell>
          <cell r="R16">
            <v>1.88</v>
          </cell>
          <cell r="S16">
            <v>2</v>
          </cell>
          <cell r="T16">
            <v>1.75</v>
          </cell>
          <cell r="U16">
            <v>1.75</v>
          </cell>
          <cell r="V16">
            <v>1.5</v>
          </cell>
          <cell r="W16">
            <v>1.65</v>
          </cell>
          <cell r="X16">
            <v>1.57</v>
          </cell>
          <cell r="Y16">
            <v>1.44</v>
          </cell>
          <cell r="Z16">
            <v>1.22</v>
          </cell>
          <cell r="AA16">
            <v>1.47</v>
          </cell>
          <cell r="AB16">
            <v>1.64</v>
          </cell>
          <cell r="AC16">
            <v>1.46</v>
          </cell>
          <cell r="AD16">
            <v>1.17</v>
          </cell>
          <cell r="AE16">
            <v>1.17</v>
          </cell>
          <cell r="AF16">
            <v>1.25</v>
          </cell>
          <cell r="AG16">
            <v>1.35</v>
          </cell>
          <cell r="AH16">
            <v>1.38</v>
          </cell>
          <cell r="AI16">
            <v>1.19</v>
          </cell>
          <cell r="AJ16">
            <v>1.18</v>
          </cell>
          <cell r="AK16">
            <v>1.36</v>
          </cell>
          <cell r="AL16">
            <v>1.41</v>
          </cell>
          <cell r="AM16">
            <v>1.54</v>
          </cell>
          <cell r="AN16">
            <v>1.74</v>
          </cell>
          <cell r="AO16">
            <v>1.92</v>
          </cell>
          <cell r="AP16">
            <v>1.68</v>
          </cell>
          <cell r="AQ16">
            <v>1.75</v>
          </cell>
          <cell r="AR16">
            <v>2.0099999999999998</v>
          </cell>
          <cell r="AS16">
            <v>1.95</v>
          </cell>
          <cell r="AT16">
            <v>2.0099999999999998</v>
          </cell>
          <cell r="AU16">
            <v>2.09</v>
          </cell>
          <cell r="AV16">
            <v>2.0699999999999998</v>
          </cell>
          <cell r="AW16">
            <v>1.59</v>
          </cell>
          <cell r="AX16">
            <v>1.64</v>
          </cell>
          <cell r="AY16">
            <v>2.48</v>
          </cell>
          <cell r="AZ16">
            <v>3.59</v>
          </cell>
          <cell r="BA16">
            <v>4.0999999999999996</v>
          </cell>
          <cell r="BB16">
            <v>2.5499999999999998</v>
          </cell>
          <cell r="BC16">
            <v>1.54</v>
          </cell>
          <cell r="BD16">
            <v>1.63</v>
          </cell>
          <cell r="BE16">
            <v>1.91</v>
          </cell>
          <cell r="BF16">
            <v>2.0699999999999998</v>
          </cell>
          <cell r="BG16">
            <v>2</v>
          </cell>
          <cell r="BH16">
            <v>2.0499999999999998</v>
          </cell>
          <cell r="BI16">
            <v>2.36</v>
          </cell>
          <cell r="BJ16">
            <v>2.9</v>
          </cell>
          <cell r="BK16">
            <v>3.18</v>
          </cell>
          <cell r="BL16">
            <v>2.21</v>
          </cell>
          <cell r="BM16">
            <v>2.08</v>
          </cell>
          <cell r="BN16">
            <v>1.84</v>
          </cell>
          <cell r="BO16">
            <v>2.04</v>
          </cell>
          <cell r="BP16">
            <v>2.12</v>
          </cell>
          <cell r="BQ16">
            <v>2.1</v>
          </cell>
          <cell r="BR16">
            <v>1.86</v>
          </cell>
          <cell r="BS16">
            <v>2.1800000000000002</v>
          </cell>
          <cell r="BT16">
            <v>1.9</v>
          </cell>
          <cell r="BU16">
            <v>1.59</v>
          </cell>
          <cell r="BV16">
            <v>1.82</v>
          </cell>
          <cell r="BW16">
            <v>1.92</v>
          </cell>
          <cell r="BX16">
            <v>1.99</v>
          </cell>
          <cell r="BY16">
            <v>1.73</v>
          </cell>
          <cell r="BZ16">
            <v>1.66</v>
          </cell>
          <cell r="CA16">
            <v>1.54</v>
          </cell>
          <cell r="CB16">
            <v>1.66</v>
          </cell>
          <cell r="CC16">
            <v>2.16</v>
          </cell>
          <cell r="CD16">
            <v>2.08</v>
          </cell>
          <cell r="CE16">
            <v>2.17</v>
          </cell>
          <cell r="CF16">
            <v>2.46</v>
          </cell>
          <cell r="CG16">
            <v>2.78</v>
          </cell>
        </row>
        <row r="17">
          <cell r="A17" t="str">
            <v>EPNG-SJ</v>
          </cell>
          <cell r="B17">
            <v>14</v>
          </cell>
          <cell r="C17">
            <v>2.11</v>
          </cell>
          <cell r="D17">
            <v>2.04</v>
          </cell>
          <cell r="E17">
            <v>2.1</v>
          </cell>
          <cell r="F17">
            <v>1.58</v>
          </cell>
          <cell r="G17">
            <v>1.84</v>
          </cell>
          <cell r="H17">
            <v>1.89</v>
          </cell>
          <cell r="I17">
            <v>2.2000000000000002</v>
          </cell>
          <cell r="J17">
            <v>1.65</v>
          </cell>
          <cell r="K17">
            <v>1.76</v>
          </cell>
          <cell r="L17">
            <v>1.84</v>
          </cell>
          <cell r="M17">
            <v>2.0099999999999998</v>
          </cell>
          <cell r="N17">
            <v>1.76</v>
          </cell>
          <cell r="O17">
            <v>1.76</v>
          </cell>
          <cell r="P17">
            <v>2.2400000000000002</v>
          </cell>
          <cell r="Q17">
            <v>1.94</v>
          </cell>
          <cell r="R17">
            <v>1.82</v>
          </cell>
          <cell r="S17">
            <v>1.98</v>
          </cell>
          <cell r="T17">
            <v>1.73</v>
          </cell>
          <cell r="U17">
            <v>1.74</v>
          </cell>
          <cell r="V17">
            <v>1.48</v>
          </cell>
          <cell r="W17">
            <v>1.58</v>
          </cell>
          <cell r="X17">
            <v>1.54</v>
          </cell>
          <cell r="Y17">
            <v>1.43</v>
          </cell>
          <cell r="Z17">
            <v>1.2</v>
          </cell>
          <cell r="AA17">
            <v>1.46</v>
          </cell>
          <cell r="AB17">
            <v>1.63</v>
          </cell>
          <cell r="AC17">
            <v>1.45</v>
          </cell>
          <cell r="AD17">
            <v>1.0900000000000001</v>
          </cell>
          <cell r="AE17">
            <v>1.08</v>
          </cell>
          <cell r="AF17">
            <v>1.0900000000000001</v>
          </cell>
          <cell r="AG17">
            <v>1.17</v>
          </cell>
          <cell r="AH17">
            <v>1.17</v>
          </cell>
          <cell r="AI17">
            <v>1.05</v>
          </cell>
          <cell r="AJ17">
            <v>1.02</v>
          </cell>
          <cell r="AK17">
            <v>1.19</v>
          </cell>
          <cell r="AL17">
            <v>1.24</v>
          </cell>
          <cell r="AM17">
            <v>1.25</v>
          </cell>
          <cell r="AN17">
            <v>1.34</v>
          </cell>
          <cell r="AO17">
            <v>1.39</v>
          </cell>
          <cell r="AP17">
            <v>1.26</v>
          </cell>
          <cell r="AQ17">
            <v>1.18</v>
          </cell>
          <cell r="AR17">
            <v>1.1200000000000001</v>
          </cell>
          <cell r="AS17">
            <v>1.1200000000000001</v>
          </cell>
          <cell r="AT17">
            <v>1.18</v>
          </cell>
          <cell r="AU17">
            <v>1.47</v>
          </cell>
          <cell r="AV17">
            <v>2</v>
          </cell>
          <cell r="AW17">
            <v>1.55</v>
          </cell>
          <cell r="AX17">
            <v>1.59</v>
          </cell>
          <cell r="AY17">
            <v>2.4500000000000002</v>
          </cell>
          <cell r="AZ17">
            <v>3.55</v>
          </cell>
          <cell r="BA17">
            <v>4.05</v>
          </cell>
          <cell r="BB17">
            <v>2.48</v>
          </cell>
          <cell r="BC17">
            <v>1.46</v>
          </cell>
          <cell r="BD17">
            <v>1.59</v>
          </cell>
          <cell r="BE17">
            <v>1.87</v>
          </cell>
          <cell r="BF17">
            <v>2.02</v>
          </cell>
          <cell r="BG17">
            <v>1.97</v>
          </cell>
          <cell r="BH17">
            <v>2</v>
          </cell>
          <cell r="BI17">
            <v>2.2799999999999998</v>
          </cell>
          <cell r="BJ17">
            <v>2.83</v>
          </cell>
          <cell r="BK17">
            <v>3.11</v>
          </cell>
          <cell r="BL17">
            <v>2.16</v>
          </cell>
          <cell r="BM17">
            <v>2.06</v>
          </cell>
          <cell r="BN17">
            <v>1.76</v>
          </cell>
          <cell r="BO17">
            <v>2.0099999999999998</v>
          </cell>
          <cell r="BP17">
            <v>2.06</v>
          </cell>
          <cell r="BQ17">
            <v>2</v>
          </cell>
          <cell r="BR17">
            <v>1.75</v>
          </cell>
          <cell r="BS17">
            <v>1.86</v>
          </cell>
          <cell r="BT17">
            <v>1.81</v>
          </cell>
          <cell r="BU17">
            <v>1.55</v>
          </cell>
          <cell r="BV17">
            <v>1.67</v>
          </cell>
          <cell r="BW17">
            <v>1.88</v>
          </cell>
          <cell r="BX17">
            <v>1.96</v>
          </cell>
          <cell r="BY17">
            <v>1.72</v>
          </cell>
          <cell r="BZ17">
            <v>1.63</v>
          </cell>
          <cell r="CA17">
            <v>1.51</v>
          </cell>
          <cell r="CB17">
            <v>1.59</v>
          </cell>
          <cell r="CC17">
            <v>2.0299999999999998</v>
          </cell>
          <cell r="CD17">
            <v>1.96</v>
          </cell>
          <cell r="CE17">
            <v>2.0499999999999998</v>
          </cell>
          <cell r="CF17">
            <v>2.2599999999999998</v>
          </cell>
          <cell r="CG17">
            <v>2.63</v>
          </cell>
        </row>
        <row r="18">
          <cell r="A18" t="str">
            <v>FGT-Z1</v>
          </cell>
          <cell r="B18">
            <v>15</v>
          </cell>
          <cell r="C18">
            <v>2.36</v>
          </cell>
          <cell r="D18">
            <v>2.2000000000000002</v>
          </cell>
          <cell r="E18">
            <v>1.9</v>
          </cell>
          <cell r="F18">
            <v>1.59</v>
          </cell>
          <cell r="G18">
            <v>1.85</v>
          </cell>
          <cell r="H18">
            <v>2.15</v>
          </cell>
          <cell r="I18">
            <v>2.68</v>
          </cell>
          <cell r="J18">
            <v>2.13</v>
          </cell>
          <cell r="K18">
            <v>1.89</v>
          </cell>
          <cell r="L18">
            <v>2.0299999999999998</v>
          </cell>
          <cell r="M18">
            <v>2.34</v>
          </cell>
          <cell r="N18">
            <v>2</v>
          </cell>
          <cell r="O18">
            <v>2.0499999999999998</v>
          </cell>
          <cell r="P18">
            <v>2.2999999999999998</v>
          </cell>
          <cell r="Q18">
            <v>2.0299999999999998</v>
          </cell>
          <cell r="R18">
            <v>2.25</v>
          </cell>
          <cell r="S18">
            <v>2.2000000000000002</v>
          </cell>
          <cell r="T18">
            <v>1.88</v>
          </cell>
          <cell r="U18">
            <v>1.98</v>
          </cell>
          <cell r="V18">
            <v>1.74</v>
          </cell>
          <cell r="W18">
            <v>1.88</v>
          </cell>
          <cell r="X18">
            <v>1.71</v>
          </cell>
          <cell r="Y18">
            <v>1.54</v>
          </cell>
          <cell r="Z18">
            <v>1.36</v>
          </cell>
          <cell r="AA18">
            <v>1.57</v>
          </cell>
          <cell r="AB18">
            <v>1.61</v>
          </cell>
          <cell r="AC18">
            <v>1.54</v>
          </cell>
          <cell r="AD18">
            <v>1.34</v>
          </cell>
          <cell r="AE18">
            <v>1.36</v>
          </cell>
          <cell r="AF18">
            <v>1.49</v>
          </cell>
          <cell r="AG18">
            <v>1.6</v>
          </cell>
          <cell r="AH18">
            <v>1.65</v>
          </cell>
          <cell r="AI18">
            <v>1.44</v>
          </cell>
          <cell r="AJ18">
            <v>1.31</v>
          </cell>
          <cell r="AK18">
            <v>1.48</v>
          </cell>
          <cell r="AL18">
            <v>1.56</v>
          </cell>
          <cell r="AM18">
            <v>1.7</v>
          </cell>
          <cell r="AN18">
            <v>2.1</v>
          </cell>
          <cell r="AO18">
            <v>2.1800000000000002</v>
          </cell>
          <cell r="AP18">
            <v>1.87</v>
          </cell>
          <cell r="AQ18">
            <v>2.0299999999999998</v>
          </cell>
          <cell r="AR18">
            <v>2.2599999999999998</v>
          </cell>
          <cell r="AS18">
            <v>2.15</v>
          </cell>
          <cell r="AT18">
            <v>2.25</v>
          </cell>
          <cell r="AU18">
            <v>2.5299999999999998</v>
          </cell>
          <cell r="AV18">
            <v>2.25</v>
          </cell>
          <cell r="AW18">
            <v>1.75</v>
          </cell>
          <cell r="AX18">
            <v>1.75</v>
          </cell>
          <cell r="AY18">
            <v>2.54</v>
          </cell>
          <cell r="AZ18">
            <v>3.72</v>
          </cell>
          <cell r="BA18">
            <v>3.98</v>
          </cell>
          <cell r="BB18">
            <v>2.8</v>
          </cell>
          <cell r="BC18">
            <v>1.69</v>
          </cell>
          <cell r="BD18">
            <v>1.74</v>
          </cell>
          <cell r="BE18">
            <v>2.06</v>
          </cell>
          <cell r="BF18">
            <v>2.21</v>
          </cell>
          <cell r="BG18">
            <v>2.12</v>
          </cell>
          <cell r="BH18">
            <v>2.14</v>
          </cell>
          <cell r="BI18">
            <v>2.5099999999999998</v>
          </cell>
          <cell r="BJ18">
            <v>3.1</v>
          </cell>
          <cell r="BK18">
            <v>3.2</v>
          </cell>
          <cell r="BL18">
            <v>2.4500000000000002</v>
          </cell>
          <cell r="BM18">
            <v>2.21</v>
          </cell>
          <cell r="BN18">
            <v>1.94</v>
          </cell>
          <cell r="BO18">
            <v>2.19</v>
          </cell>
          <cell r="BP18">
            <v>2.25</v>
          </cell>
          <cell r="BQ18">
            <v>2.2000000000000002</v>
          </cell>
          <cell r="BR18">
            <v>1.98</v>
          </cell>
          <cell r="BS18">
            <v>2.31</v>
          </cell>
          <cell r="BT18">
            <v>1.86</v>
          </cell>
          <cell r="BU18">
            <v>1.57</v>
          </cell>
          <cell r="BV18">
            <v>1.98</v>
          </cell>
          <cell r="BW18">
            <v>1.92</v>
          </cell>
          <cell r="BX18">
            <v>2.0699999999999998</v>
          </cell>
          <cell r="BY18">
            <v>1.73</v>
          </cell>
          <cell r="BZ18">
            <v>1.74</v>
          </cell>
          <cell r="CA18">
            <v>1.59</v>
          </cell>
          <cell r="CB18">
            <v>1.84</v>
          </cell>
          <cell r="CC18">
            <v>2.2999999999999998</v>
          </cell>
          <cell r="CD18">
            <v>2.2000000000000002</v>
          </cell>
          <cell r="CE18">
            <v>2.2400000000000002</v>
          </cell>
          <cell r="CF18">
            <v>2.57</v>
          </cell>
          <cell r="CG18">
            <v>2.86</v>
          </cell>
        </row>
        <row r="19">
          <cell r="A19" t="str">
            <v>FGT-Z2</v>
          </cell>
          <cell r="B19">
            <v>16</v>
          </cell>
          <cell r="C19">
            <v>2.4</v>
          </cell>
          <cell r="D19">
            <v>2.25</v>
          </cell>
          <cell r="E19">
            <v>2.02</v>
          </cell>
          <cell r="F19">
            <v>1.64</v>
          </cell>
          <cell r="G19">
            <v>1.88</v>
          </cell>
          <cell r="H19">
            <v>2.2200000000000002</v>
          </cell>
          <cell r="I19">
            <v>2.73</v>
          </cell>
          <cell r="J19">
            <v>2.15</v>
          </cell>
          <cell r="K19">
            <v>1.95</v>
          </cell>
          <cell r="L19">
            <v>2.0699999999999998</v>
          </cell>
          <cell r="M19">
            <v>2.37</v>
          </cell>
          <cell r="N19">
            <v>2.0499999999999998</v>
          </cell>
          <cell r="O19">
            <v>2.11</v>
          </cell>
          <cell r="P19">
            <v>2.35</v>
          </cell>
          <cell r="Q19">
            <v>2.08</v>
          </cell>
          <cell r="R19">
            <v>2.34</v>
          </cell>
          <cell r="S19">
            <v>2.33</v>
          </cell>
          <cell r="T19">
            <v>1.93</v>
          </cell>
          <cell r="U19">
            <v>2.0499999999999998</v>
          </cell>
          <cell r="V19">
            <v>1.83</v>
          </cell>
          <cell r="W19">
            <v>1.94</v>
          </cell>
          <cell r="X19">
            <v>1.78</v>
          </cell>
          <cell r="Y19">
            <v>1.47</v>
          </cell>
          <cell r="Z19">
            <v>1.41</v>
          </cell>
          <cell r="AA19">
            <v>1.68</v>
          </cell>
          <cell r="AB19">
            <v>1.67</v>
          </cell>
          <cell r="AC19">
            <v>1.58</v>
          </cell>
          <cell r="AD19">
            <v>1.4</v>
          </cell>
          <cell r="AE19">
            <v>1.43</v>
          </cell>
          <cell r="AF19">
            <v>1.54</v>
          </cell>
          <cell r="AG19">
            <v>1.66</v>
          </cell>
          <cell r="AH19">
            <v>1.71</v>
          </cell>
          <cell r="AI19">
            <v>1.5</v>
          </cell>
          <cell r="AJ19">
            <v>1.37</v>
          </cell>
          <cell r="AK19">
            <v>1.54</v>
          </cell>
          <cell r="AL19">
            <v>1.62</v>
          </cell>
          <cell r="AM19">
            <v>1.76</v>
          </cell>
          <cell r="AN19">
            <v>2.23</v>
          </cell>
          <cell r="AO19">
            <v>3.4</v>
          </cell>
          <cell r="AP19">
            <v>2.35</v>
          </cell>
          <cell r="AQ19">
            <v>2.85</v>
          </cell>
          <cell r="AR19">
            <v>2.69</v>
          </cell>
          <cell r="AS19">
            <v>2.21</v>
          </cell>
          <cell r="AT19">
            <v>2.34</v>
          </cell>
          <cell r="AU19">
            <v>2.62</v>
          </cell>
          <cell r="AV19">
            <v>2.3199999999999998</v>
          </cell>
          <cell r="AW19">
            <v>1.81</v>
          </cell>
          <cell r="AX19">
            <v>1.82</v>
          </cell>
          <cell r="AY19">
            <v>2.56</v>
          </cell>
          <cell r="AZ19">
            <v>3.85</v>
          </cell>
          <cell r="BA19">
            <v>4.0999999999999996</v>
          </cell>
          <cell r="BB19">
            <v>2.92</v>
          </cell>
          <cell r="BC19">
            <v>1.84</v>
          </cell>
          <cell r="BD19">
            <v>1.81</v>
          </cell>
          <cell r="BE19">
            <v>2.13</v>
          </cell>
          <cell r="BF19">
            <v>2.2999999999999998</v>
          </cell>
          <cell r="BG19">
            <v>2.17</v>
          </cell>
          <cell r="BH19">
            <v>2.1800000000000002</v>
          </cell>
          <cell r="BI19">
            <v>2.54</v>
          </cell>
          <cell r="BJ19">
            <v>3.13</v>
          </cell>
          <cell r="BK19">
            <v>3.26</v>
          </cell>
          <cell r="BL19">
            <v>2.5499999999999998</v>
          </cell>
          <cell r="BM19">
            <v>2.2799999999999998</v>
          </cell>
          <cell r="BN19">
            <v>2.02</v>
          </cell>
          <cell r="BO19">
            <v>2.25</v>
          </cell>
          <cell r="BP19">
            <v>2.29</v>
          </cell>
          <cell r="BQ19">
            <v>2.25</v>
          </cell>
          <cell r="BR19">
            <v>2.0299999999999998</v>
          </cell>
          <cell r="BS19">
            <v>2.36</v>
          </cell>
          <cell r="BT19">
            <v>1.92</v>
          </cell>
          <cell r="BU19">
            <v>1.61</v>
          </cell>
          <cell r="BV19">
            <v>2.0299999999999998</v>
          </cell>
          <cell r="BW19">
            <v>1.99</v>
          </cell>
          <cell r="BX19">
            <v>2.12</v>
          </cell>
          <cell r="BY19">
            <v>1.78</v>
          </cell>
          <cell r="BZ19">
            <v>1.77</v>
          </cell>
          <cell r="CA19">
            <v>1.63</v>
          </cell>
          <cell r="CB19">
            <v>1.88</v>
          </cell>
          <cell r="CC19">
            <v>2.35</v>
          </cell>
          <cell r="CD19">
            <v>2.23</v>
          </cell>
          <cell r="CE19">
            <v>2.27</v>
          </cell>
          <cell r="CF19">
            <v>2.61</v>
          </cell>
          <cell r="CG19">
            <v>2.9</v>
          </cell>
        </row>
        <row r="20">
          <cell r="A20" t="str">
            <v>FGT-Z3</v>
          </cell>
          <cell r="B20">
            <v>17</v>
          </cell>
          <cell r="C20">
            <v>2.4700000000000002</v>
          </cell>
          <cell r="D20">
            <v>2.36</v>
          </cell>
          <cell r="E20">
            <v>2.0699999999999998</v>
          </cell>
          <cell r="F20">
            <v>1.65</v>
          </cell>
          <cell r="G20">
            <v>1.94</v>
          </cell>
          <cell r="H20">
            <v>2.2200000000000002</v>
          </cell>
          <cell r="I20">
            <v>2.8</v>
          </cell>
          <cell r="J20">
            <v>2.1800000000000002</v>
          </cell>
          <cell r="K20">
            <v>1.98</v>
          </cell>
          <cell r="L20">
            <v>2.11</v>
          </cell>
          <cell r="M20">
            <v>2.38</v>
          </cell>
          <cell r="N20">
            <v>2.1</v>
          </cell>
          <cell r="O20">
            <v>2.15</v>
          </cell>
          <cell r="P20">
            <v>2.41</v>
          </cell>
          <cell r="Q20">
            <v>2.13</v>
          </cell>
          <cell r="R20">
            <v>2.39</v>
          </cell>
          <cell r="S20">
            <v>2.39</v>
          </cell>
          <cell r="T20">
            <v>1.96</v>
          </cell>
          <cell r="U20">
            <v>2.1</v>
          </cell>
          <cell r="V20">
            <v>1.89</v>
          </cell>
          <cell r="W20">
            <v>1.98</v>
          </cell>
          <cell r="X20">
            <v>1.84</v>
          </cell>
          <cell r="Y20">
            <v>1.52</v>
          </cell>
          <cell r="Z20">
            <v>1.45</v>
          </cell>
          <cell r="AA20">
            <v>1.72</v>
          </cell>
          <cell r="AB20">
            <v>1.71</v>
          </cell>
          <cell r="AC20">
            <v>1.62</v>
          </cell>
          <cell r="AD20">
            <v>1.47</v>
          </cell>
          <cell r="AE20">
            <v>1.46</v>
          </cell>
          <cell r="AF20">
            <v>1.56</v>
          </cell>
          <cell r="AG20">
            <v>1.67</v>
          </cell>
          <cell r="AH20">
            <v>1.72</v>
          </cell>
          <cell r="AI20">
            <v>1.49</v>
          </cell>
          <cell r="AJ20">
            <v>1.37</v>
          </cell>
          <cell r="AK20">
            <v>1.55</v>
          </cell>
          <cell r="AL20">
            <v>1.62</v>
          </cell>
          <cell r="AM20">
            <v>1.76</v>
          </cell>
          <cell r="AN20">
            <v>2.2400000000000002</v>
          </cell>
          <cell r="AO20">
            <v>3.37</v>
          </cell>
          <cell r="AP20">
            <v>2.35</v>
          </cell>
          <cell r="AQ20">
            <v>2.82</v>
          </cell>
          <cell r="AR20">
            <v>2.69</v>
          </cell>
          <cell r="AS20">
            <v>2.2000000000000002</v>
          </cell>
          <cell r="AT20">
            <v>2.33</v>
          </cell>
          <cell r="AU20">
            <v>2.61</v>
          </cell>
          <cell r="AV20">
            <v>2.2999999999999998</v>
          </cell>
          <cell r="AW20">
            <v>1.79</v>
          </cell>
          <cell r="AX20">
            <v>1.8</v>
          </cell>
          <cell r="AY20">
            <v>2.6</v>
          </cell>
          <cell r="AZ20">
            <v>3.81</v>
          </cell>
          <cell r="BA20">
            <v>3.95</v>
          </cell>
          <cell r="BB20">
            <v>2.87</v>
          </cell>
          <cell r="BC20">
            <v>1.79</v>
          </cell>
          <cell r="BD20">
            <v>1.76</v>
          </cell>
          <cell r="BE20">
            <v>2.1</v>
          </cell>
          <cell r="BF20">
            <v>2.25</v>
          </cell>
          <cell r="BG20">
            <v>2.12</v>
          </cell>
          <cell r="BH20">
            <v>2.13</v>
          </cell>
          <cell r="BI20">
            <v>2.4700000000000002</v>
          </cell>
          <cell r="BJ20">
            <v>3.05</v>
          </cell>
          <cell r="BK20">
            <v>3.2</v>
          </cell>
          <cell r="BL20">
            <v>2.4900000000000002</v>
          </cell>
          <cell r="BM20">
            <v>2.23</v>
          </cell>
          <cell r="BN20">
            <v>1.96</v>
          </cell>
          <cell r="BO20">
            <v>2.19</v>
          </cell>
          <cell r="BP20">
            <v>2.27</v>
          </cell>
          <cell r="BQ20">
            <v>2.2200000000000002</v>
          </cell>
          <cell r="BR20">
            <v>1.98</v>
          </cell>
          <cell r="BS20">
            <v>2.29</v>
          </cell>
          <cell r="BT20">
            <v>1.86</v>
          </cell>
          <cell r="BU20">
            <v>1.57</v>
          </cell>
          <cell r="BV20">
            <v>1.97</v>
          </cell>
          <cell r="BW20">
            <v>1.91</v>
          </cell>
          <cell r="BX20">
            <v>2.0699999999999998</v>
          </cell>
          <cell r="BY20">
            <v>1.73</v>
          </cell>
          <cell r="BZ20">
            <v>1.74</v>
          </cell>
          <cell r="CA20">
            <v>1.6</v>
          </cell>
          <cell r="CB20">
            <v>1.85</v>
          </cell>
          <cell r="CC20">
            <v>2.2999999999999998</v>
          </cell>
          <cell r="CD20">
            <v>2.21</v>
          </cell>
          <cell r="CE20">
            <v>2.2400000000000002</v>
          </cell>
          <cell r="CF20">
            <v>2.57</v>
          </cell>
          <cell r="CG20">
            <v>2.86</v>
          </cell>
        </row>
        <row r="21">
          <cell r="A21" t="str">
            <v>HSC</v>
          </cell>
          <cell r="B21">
            <v>18</v>
          </cell>
          <cell r="C21">
            <v>2.2400000000000002</v>
          </cell>
          <cell r="D21">
            <v>2.1800000000000002</v>
          </cell>
          <cell r="E21">
            <v>1.98</v>
          </cell>
          <cell r="F21">
            <v>1.64</v>
          </cell>
          <cell r="G21">
            <v>1.93</v>
          </cell>
          <cell r="H21">
            <v>2.23</v>
          </cell>
          <cell r="I21">
            <v>2.6</v>
          </cell>
          <cell r="J21">
            <v>1.93</v>
          </cell>
          <cell r="K21">
            <v>1.97</v>
          </cell>
          <cell r="L21">
            <v>2.19</v>
          </cell>
          <cell r="M21">
            <v>2.36</v>
          </cell>
          <cell r="N21">
            <v>2.02</v>
          </cell>
          <cell r="O21">
            <v>2.12</v>
          </cell>
          <cell r="P21">
            <v>2.4</v>
          </cell>
          <cell r="Q21">
            <v>2.04</v>
          </cell>
          <cell r="R21">
            <v>2.19</v>
          </cell>
          <cell r="S21">
            <v>2.2599999999999998</v>
          </cell>
          <cell r="T21">
            <v>1.98</v>
          </cell>
          <cell r="U21">
            <v>2.0499999999999998</v>
          </cell>
          <cell r="V21">
            <v>1.77</v>
          </cell>
          <cell r="W21">
            <v>1.98</v>
          </cell>
          <cell r="X21">
            <v>1.78</v>
          </cell>
          <cell r="Y21">
            <v>1.5</v>
          </cell>
          <cell r="Z21">
            <v>1.39</v>
          </cell>
          <cell r="AA21">
            <v>1.66</v>
          </cell>
          <cell r="AB21">
            <v>1.67</v>
          </cell>
          <cell r="AC21">
            <v>1.56</v>
          </cell>
          <cell r="AD21">
            <v>1.36</v>
          </cell>
          <cell r="AE21">
            <v>1.39</v>
          </cell>
          <cell r="AF21">
            <v>1.52</v>
          </cell>
          <cell r="AG21">
            <v>1.63</v>
          </cell>
          <cell r="AH21">
            <v>1.67</v>
          </cell>
          <cell r="AI21">
            <v>1.48</v>
          </cell>
          <cell r="AJ21">
            <v>1.37</v>
          </cell>
          <cell r="AK21">
            <v>1.54</v>
          </cell>
          <cell r="AL21">
            <v>1.6</v>
          </cell>
          <cell r="AM21">
            <v>1.73</v>
          </cell>
          <cell r="AN21">
            <v>2.08</v>
          </cell>
          <cell r="AO21">
            <v>2.17</v>
          </cell>
          <cell r="AP21">
            <v>1.86</v>
          </cell>
          <cell r="AQ21">
            <v>1.99</v>
          </cell>
          <cell r="AR21">
            <v>2.29</v>
          </cell>
          <cell r="AS21">
            <v>2.19</v>
          </cell>
          <cell r="AT21">
            <v>2.31</v>
          </cell>
          <cell r="AU21">
            <v>2.58</v>
          </cell>
          <cell r="AV21">
            <v>2.2999999999999998</v>
          </cell>
          <cell r="AW21">
            <v>1.85</v>
          </cell>
          <cell r="AX21">
            <v>1.83</v>
          </cell>
          <cell r="AY21">
            <v>2.61</v>
          </cell>
          <cell r="AZ21">
            <v>3.7</v>
          </cell>
          <cell r="BA21">
            <v>3.9</v>
          </cell>
          <cell r="BB21">
            <v>2.82</v>
          </cell>
          <cell r="BC21">
            <v>1.74</v>
          </cell>
          <cell r="BD21">
            <v>1.81</v>
          </cell>
          <cell r="BE21">
            <v>2.09</v>
          </cell>
          <cell r="BF21">
            <v>2.29</v>
          </cell>
          <cell r="BG21">
            <v>2.16</v>
          </cell>
          <cell r="BH21">
            <v>2.1800000000000002</v>
          </cell>
          <cell r="BI21">
            <v>2.5</v>
          </cell>
          <cell r="BJ21">
            <v>3.11</v>
          </cell>
          <cell r="BK21">
            <v>3.27</v>
          </cell>
          <cell r="BL21">
            <v>2.4500000000000002</v>
          </cell>
          <cell r="BM21">
            <v>2.2200000000000002</v>
          </cell>
          <cell r="BN21">
            <v>2.0099999999999998</v>
          </cell>
          <cell r="BO21">
            <v>2.23</v>
          </cell>
          <cell r="BP21">
            <v>2.29</v>
          </cell>
          <cell r="BQ21">
            <v>2.27</v>
          </cell>
          <cell r="BR21">
            <v>2.0499999999999998</v>
          </cell>
          <cell r="BS21">
            <v>2.38</v>
          </cell>
          <cell r="BT21">
            <v>1.96</v>
          </cell>
          <cell r="BU21">
            <v>1.66</v>
          </cell>
          <cell r="BV21">
            <v>2.04</v>
          </cell>
          <cell r="BW21">
            <v>1.99</v>
          </cell>
          <cell r="BX21">
            <v>2.08</v>
          </cell>
          <cell r="BY21">
            <v>1.78</v>
          </cell>
          <cell r="BZ21">
            <v>1.78</v>
          </cell>
          <cell r="CA21">
            <v>1.65</v>
          </cell>
          <cell r="CB21">
            <v>1.86</v>
          </cell>
          <cell r="CC21">
            <v>2.35</v>
          </cell>
          <cell r="CD21">
            <v>2.2400000000000002</v>
          </cell>
          <cell r="CE21">
            <v>2.2799999999999998</v>
          </cell>
          <cell r="CF21">
            <v>2.62</v>
          </cell>
          <cell r="CG21">
            <v>2.91</v>
          </cell>
        </row>
        <row r="22">
          <cell r="A22" t="str">
            <v>HUB</v>
          </cell>
          <cell r="B22">
            <v>19</v>
          </cell>
          <cell r="C22">
            <v>2.2999999999999998</v>
          </cell>
          <cell r="D22">
            <v>2.2999999999999998</v>
          </cell>
          <cell r="E22">
            <v>1.95</v>
          </cell>
          <cell r="F22">
            <v>1.62</v>
          </cell>
          <cell r="G22">
            <v>1.89</v>
          </cell>
          <cell r="H22">
            <v>2.23</v>
          </cell>
          <cell r="I22">
            <v>2.69</v>
          </cell>
          <cell r="J22">
            <v>1.98</v>
          </cell>
          <cell r="K22">
            <v>1.92</v>
          </cell>
          <cell r="L22">
            <v>2.11</v>
          </cell>
          <cell r="M22">
            <v>2.37</v>
          </cell>
          <cell r="N22">
            <v>2.0099999999999998</v>
          </cell>
          <cell r="O22">
            <v>2.12</v>
          </cell>
          <cell r="P22">
            <v>2.4</v>
          </cell>
          <cell r="Q22">
            <v>2.02</v>
          </cell>
          <cell r="R22">
            <v>2.39</v>
          </cell>
          <cell r="S22">
            <v>2.38</v>
          </cell>
          <cell r="T22">
            <v>1.98</v>
          </cell>
          <cell r="U22">
            <v>2.06</v>
          </cell>
          <cell r="V22">
            <v>1.82</v>
          </cell>
          <cell r="W22">
            <v>1.97</v>
          </cell>
          <cell r="X22">
            <v>1.8</v>
          </cell>
          <cell r="Y22">
            <v>1.48</v>
          </cell>
          <cell r="Z22">
            <v>1.41</v>
          </cell>
          <cell r="AA22">
            <v>1.69</v>
          </cell>
          <cell r="AB22">
            <v>1.69</v>
          </cell>
          <cell r="AC22">
            <v>1.62</v>
          </cell>
          <cell r="AD22">
            <v>1.42</v>
          </cell>
          <cell r="AE22">
            <v>1.44</v>
          </cell>
          <cell r="AF22">
            <v>1.57</v>
          </cell>
          <cell r="AG22">
            <v>1.68</v>
          </cell>
          <cell r="AH22">
            <v>1.75</v>
          </cell>
          <cell r="AI22">
            <v>1.51</v>
          </cell>
          <cell r="AJ22">
            <v>1.38</v>
          </cell>
          <cell r="AK22">
            <v>1.58</v>
          </cell>
          <cell r="AL22">
            <v>1.65</v>
          </cell>
          <cell r="AM22">
            <v>1.78</v>
          </cell>
          <cell r="AN22">
            <v>2.2599999999999998</v>
          </cell>
          <cell r="AO22">
            <v>3.42</v>
          </cell>
          <cell r="AP22">
            <v>2.4</v>
          </cell>
          <cell r="AQ22">
            <v>2.94</v>
          </cell>
          <cell r="AR22">
            <v>2.7</v>
          </cell>
          <cell r="AS22">
            <v>2.21</v>
          </cell>
          <cell r="AT22">
            <v>2.38</v>
          </cell>
          <cell r="AU22">
            <v>2.66</v>
          </cell>
          <cell r="AV22">
            <v>2.2999999999999998</v>
          </cell>
          <cell r="AW22">
            <v>1.83</v>
          </cell>
          <cell r="AX22">
            <v>1.85</v>
          </cell>
          <cell r="AY22">
            <v>2.72</v>
          </cell>
          <cell r="AZ22">
            <v>3.9</v>
          </cell>
          <cell r="BA22">
            <v>4.09</v>
          </cell>
          <cell r="BB22">
            <v>2.96</v>
          </cell>
          <cell r="BC22">
            <v>1.78</v>
          </cell>
          <cell r="BD22">
            <v>1.85</v>
          </cell>
          <cell r="BE22">
            <v>2.15</v>
          </cell>
          <cell r="BF22">
            <v>2.31</v>
          </cell>
          <cell r="BG22">
            <v>2.16</v>
          </cell>
          <cell r="BH22">
            <v>2.19</v>
          </cell>
          <cell r="BI22">
            <v>2.57</v>
          </cell>
          <cell r="BJ22">
            <v>3.16</v>
          </cell>
          <cell r="BK22">
            <v>3.3</v>
          </cell>
          <cell r="BL22">
            <v>2.5499999999999998</v>
          </cell>
          <cell r="BM22">
            <v>2.27</v>
          </cell>
          <cell r="BN22">
            <v>2.04</v>
          </cell>
          <cell r="BO22">
            <v>2.2599999999999998</v>
          </cell>
          <cell r="BP22">
            <v>2.3199999999999998</v>
          </cell>
          <cell r="BQ22">
            <v>2.27</v>
          </cell>
          <cell r="BR22">
            <v>2.0299999999999998</v>
          </cell>
          <cell r="BS22">
            <v>2.37</v>
          </cell>
          <cell r="BT22">
            <v>1.93</v>
          </cell>
          <cell r="BU22">
            <v>1.63</v>
          </cell>
          <cell r="BV22">
            <v>2.0699999999999998</v>
          </cell>
          <cell r="BW22">
            <v>2</v>
          </cell>
          <cell r="BX22">
            <v>2.12</v>
          </cell>
          <cell r="BY22">
            <v>1.8</v>
          </cell>
          <cell r="BZ22">
            <v>1.81</v>
          </cell>
          <cell r="CA22">
            <v>1.64</v>
          </cell>
          <cell r="CB22">
            <v>1.88</v>
          </cell>
          <cell r="CC22">
            <v>2.35</v>
          </cell>
          <cell r="CD22">
            <v>2.23</v>
          </cell>
          <cell r="CE22">
            <v>2.2799999999999998</v>
          </cell>
          <cell r="CF22">
            <v>2.62</v>
          </cell>
          <cell r="CG22">
            <v>2.9</v>
          </cell>
        </row>
        <row r="23">
          <cell r="A23" t="str">
            <v>KERN</v>
          </cell>
          <cell r="B23">
            <v>20</v>
          </cell>
          <cell r="C23">
            <v>1.85</v>
          </cell>
          <cell r="D23">
            <v>1.9</v>
          </cell>
          <cell r="E23">
            <v>2.3199999999999998</v>
          </cell>
          <cell r="F23">
            <v>1.6</v>
          </cell>
          <cell r="G23">
            <v>1.78</v>
          </cell>
          <cell r="H23">
            <v>1.82</v>
          </cell>
          <cell r="I23">
            <v>2.2999999999999998</v>
          </cell>
          <cell r="J23">
            <v>1.68</v>
          </cell>
          <cell r="K23">
            <v>1.64</v>
          </cell>
          <cell r="L23">
            <v>1.69</v>
          </cell>
          <cell r="M23">
            <v>1.96</v>
          </cell>
          <cell r="N23">
            <v>1.78</v>
          </cell>
          <cell r="O23">
            <v>1.8</v>
          </cell>
          <cell r="P23">
            <v>2.33</v>
          </cell>
          <cell r="Q23">
            <v>1.97</v>
          </cell>
          <cell r="R23">
            <v>1.78</v>
          </cell>
          <cell r="S23">
            <v>1.94</v>
          </cell>
          <cell r="T23">
            <v>1.63</v>
          </cell>
          <cell r="U23">
            <v>1.64</v>
          </cell>
          <cell r="V23">
            <v>1.38</v>
          </cell>
          <cell r="W23">
            <v>1.5</v>
          </cell>
          <cell r="X23">
            <v>1.46</v>
          </cell>
          <cell r="Y23">
            <v>1.36</v>
          </cell>
          <cell r="Z23">
            <v>1.18</v>
          </cell>
          <cell r="AA23">
            <v>1.5</v>
          </cell>
          <cell r="AB23">
            <v>1.63</v>
          </cell>
          <cell r="AC23">
            <v>1.39</v>
          </cell>
          <cell r="AD23">
            <v>1.07</v>
          </cell>
          <cell r="AE23">
            <v>1.07</v>
          </cell>
          <cell r="AF23">
            <v>1.06</v>
          </cell>
          <cell r="AG23">
            <v>1.07</v>
          </cell>
          <cell r="AH23">
            <v>1.1499999999999999</v>
          </cell>
          <cell r="AI23">
            <v>1</v>
          </cell>
          <cell r="AJ23">
            <v>0.84</v>
          </cell>
          <cell r="AK23">
            <v>0.95</v>
          </cell>
          <cell r="AL23">
            <v>1.04</v>
          </cell>
          <cell r="AM23">
            <v>1.25</v>
          </cell>
          <cell r="AN23">
            <v>1.31</v>
          </cell>
          <cell r="AO23">
            <v>1.27</v>
          </cell>
          <cell r="AP23">
            <v>1.17</v>
          </cell>
          <cell r="AQ23">
            <v>1.17</v>
          </cell>
          <cell r="AR23">
            <v>1.06</v>
          </cell>
          <cell r="AS23">
            <v>1.06</v>
          </cell>
          <cell r="AT23">
            <v>1.07</v>
          </cell>
          <cell r="AU23">
            <v>1.19</v>
          </cell>
          <cell r="AV23">
            <v>1.23</v>
          </cell>
          <cell r="AW23">
            <v>1.2</v>
          </cell>
          <cell r="AX23">
            <v>1.26</v>
          </cell>
          <cell r="AY23">
            <v>2.23</v>
          </cell>
          <cell r="AZ23">
            <v>3.48</v>
          </cell>
          <cell r="BA23">
            <v>4.2300000000000004</v>
          </cell>
          <cell r="BB23">
            <v>2.5</v>
          </cell>
          <cell r="BC23">
            <v>1.39</v>
          </cell>
          <cell r="BD23">
            <v>1.44</v>
          </cell>
          <cell r="BE23">
            <v>1.64</v>
          </cell>
          <cell r="BF23">
            <v>1.47</v>
          </cell>
          <cell r="BG23">
            <v>1.43</v>
          </cell>
          <cell r="BH23">
            <v>1.37</v>
          </cell>
          <cell r="BI23">
            <v>1.48</v>
          </cell>
          <cell r="BJ23">
            <v>2.09</v>
          </cell>
          <cell r="BK23">
            <v>3</v>
          </cell>
          <cell r="BL23">
            <v>1.93</v>
          </cell>
          <cell r="BM23">
            <v>2.04</v>
          </cell>
          <cell r="BN23">
            <v>1.69</v>
          </cell>
          <cell r="BO23">
            <v>1.88</v>
          </cell>
          <cell r="BP23">
            <v>1.9</v>
          </cell>
          <cell r="BQ23">
            <v>1.97</v>
          </cell>
          <cell r="BR23">
            <v>1.65</v>
          </cell>
          <cell r="BS23">
            <v>1.62</v>
          </cell>
          <cell r="BT23">
            <v>1.73</v>
          </cell>
          <cell r="BU23">
            <v>1.59</v>
          </cell>
          <cell r="BV23">
            <v>1.64</v>
          </cell>
          <cell r="BW23">
            <v>2.0099999999999998</v>
          </cell>
          <cell r="BX23">
            <v>2</v>
          </cell>
          <cell r="BY23">
            <v>1.8</v>
          </cell>
          <cell r="BZ23">
            <v>1.64</v>
          </cell>
          <cell r="CA23">
            <v>1.51</v>
          </cell>
          <cell r="CB23">
            <v>1.54</v>
          </cell>
          <cell r="CC23">
            <v>1.99</v>
          </cell>
          <cell r="CD23">
            <v>1.94</v>
          </cell>
          <cell r="CE23">
            <v>2</v>
          </cell>
          <cell r="CF23">
            <v>2.1800000000000002</v>
          </cell>
          <cell r="CG23">
            <v>2.56</v>
          </cell>
        </row>
        <row r="24">
          <cell r="A24" t="str">
            <v>KRS (SOCAL)-NGI</v>
          </cell>
          <cell r="B24">
            <v>21</v>
          </cell>
          <cell r="AD24">
            <v>1.23</v>
          </cell>
          <cell r="AE24">
            <v>1.21</v>
          </cell>
          <cell r="AF24">
            <v>1.23</v>
          </cell>
          <cell r="AG24">
            <v>1.32</v>
          </cell>
          <cell r="AH24">
            <v>1.32</v>
          </cell>
          <cell r="AI24">
            <v>1.24</v>
          </cell>
          <cell r="AJ24">
            <v>1.23</v>
          </cell>
          <cell r="AK24">
            <v>1.44</v>
          </cell>
          <cell r="AL24">
            <v>1.46</v>
          </cell>
          <cell r="AM24">
            <v>1.56</v>
          </cell>
          <cell r="AN24">
            <v>1.62</v>
          </cell>
          <cell r="AO24">
            <v>1.49</v>
          </cell>
          <cell r="AP24">
            <v>1.42</v>
          </cell>
          <cell r="AQ24">
            <v>1.39</v>
          </cell>
          <cell r="AR24">
            <v>1.28</v>
          </cell>
          <cell r="AS24">
            <v>1.28</v>
          </cell>
          <cell r="AT24">
            <v>1.37</v>
          </cell>
          <cell r="AU24">
            <v>1.68</v>
          </cell>
          <cell r="AV24">
            <v>2.15</v>
          </cell>
          <cell r="AW24">
            <v>1.71</v>
          </cell>
          <cell r="AX24">
            <v>1.72</v>
          </cell>
          <cell r="AY24">
            <v>2.61</v>
          </cell>
          <cell r="AZ24">
            <v>3.68</v>
          </cell>
          <cell r="BA24">
            <v>4.25</v>
          </cell>
          <cell r="BB24">
            <v>2.64</v>
          </cell>
          <cell r="BC24">
            <v>1.6</v>
          </cell>
          <cell r="BD24">
            <v>1.72</v>
          </cell>
          <cell r="BE24">
            <v>2.0299999999999998</v>
          </cell>
          <cell r="BF24">
            <v>2.1800000000000002</v>
          </cell>
          <cell r="BG24">
            <v>2.17</v>
          </cell>
          <cell r="BH24">
            <v>2.19</v>
          </cell>
          <cell r="BI24">
            <v>2.4900000000000002</v>
          </cell>
          <cell r="BJ24">
            <v>3.04</v>
          </cell>
          <cell r="BK24">
            <v>3.27</v>
          </cell>
          <cell r="BL24">
            <v>2.3199999999999998</v>
          </cell>
          <cell r="BM24">
            <v>2.2799999999999998</v>
          </cell>
          <cell r="BN24">
            <v>2.1</v>
          </cell>
        </row>
        <row r="25">
          <cell r="A25" t="str">
            <v>KOCH-LA</v>
          </cell>
          <cell r="B25">
            <v>22</v>
          </cell>
          <cell r="C25">
            <v>2.2200000000000002</v>
          </cell>
          <cell r="D25">
            <v>2.15</v>
          </cell>
          <cell r="E25">
            <v>1.85</v>
          </cell>
          <cell r="F25">
            <v>1.54</v>
          </cell>
          <cell r="G25">
            <v>1.85</v>
          </cell>
          <cell r="H25">
            <v>2.1</v>
          </cell>
          <cell r="I25">
            <v>2.56</v>
          </cell>
          <cell r="J25">
            <v>1.92</v>
          </cell>
          <cell r="K25">
            <v>1.85</v>
          </cell>
          <cell r="L25">
            <v>2.04</v>
          </cell>
          <cell r="M25">
            <v>2.27</v>
          </cell>
          <cell r="N25">
            <v>1.9</v>
          </cell>
          <cell r="O25">
            <v>1.98</v>
          </cell>
          <cell r="P25">
            <v>2.2999999999999998</v>
          </cell>
          <cell r="Q25">
            <v>1.92</v>
          </cell>
          <cell r="R25">
            <v>2.14</v>
          </cell>
          <cell r="S25">
            <v>2.19</v>
          </cell>
          <cell r="T25">
            <v>1.89</v>
          </cell>
          <cell r="U25">
            <v>1.94</v>
          </cell>
          <cell r="V25">
            <v>1.7</v>
          </cell>
          <cell r="W25">
            <v>1.85</v>
          </cell>
          <cell r="X25">
            <v>1.68</v>
          </cell>
          <cell r="Y25">
            <v>1.39</v>
          </cell>
          <cell r="Z25">
            <v>1.31</v>
          </cell>
          <cell r="AA25">
            <v>1.57</v>
          </cell>
          <cell r="AB25">
            <v>1.58</v>
          </cell>
          <cell r="AC25">
            <v>1.52</v>
          </cell>
          <cell r="AD25">
            <v>1.36</v>
          </cell>
          <cell r="AE25">
            <v>1.35</v>
          </cell>
          <cell r="AF25">
            <v>1.46</v>
          </cell>
          <cell r="AG25">
            <v>1.57</v>
          </cell>
          <cell r="AH25">
            <v>1.62</v>
          </cell>
          <cell r="AI25">
            <v>1.43</v>
          </cell>
          <cell r="AJ25">
            <v>1.28</v>
          </cell>
          <cell r="AK25">
            <v>1.48</v>
          </cell>
          <cell r="AL25">
            <v>1.56</v>
          </cell>
          <cell r="AM25">
            <v>1.69</v>
          </cell>
          <cell r="AN25">
            <v>2.12</v>
          </cell>
          <cell r="AO25">
            <v>2.52</v>
          </cell>
          <cell r="AP25">
            <v>2.11</v>
          </cell>
          <cell r="AQ25">
            <v>2.57</v>
          </cell>
          <cell r="AR25">
            <v>2.4500000000000002</v>
          </cell>
          <cell r="AS25">
            <v>2.1</v>
          </cell>
          <cell r="AT25">
            <v>2.2200000000000002</v>
          </cell>
          <cell r="AU25">
            <v>2.52</v>
          </cell>
          <cell r="AV25">
            <v>2.23</v>
          </cell>
          <cell r="AW25">
            <v>1.7</v>
          </cell>
          <cell r="AX25">
            <v>1.74</v>
          </cell>
          <cell r="AY25">
            <v>2.6</v>
          </cell>
          <cell r="AZ25">
            <v>3.82</v>
          </cell>
          <cell r="BA25">
            <v>3.85</v>
          </cell>
          <cell r="BB25">
            <v>2.85</v>
          </cell>
          <cell r="BC25">
            <v>1.72</v>
          </cell>
          <cell r="BD25">
            <v>1.77</v>
          </cell>
          <cell r="BE25">
            <v>2.0099999999999998</v>
          </cell>
          <cell r="BF25">
            <v>2.2599999999999998</v>
          </cell>
          <cell r="BG25">
            <v>2.09</v>
          </cell>
          <cell r="BH25">
            <v>2.12</v>
          </cell>
          <cell r="BI25">
            <v>2.4700000000000002</v>
          </cell>
          <cell r="BJ25">
            <v>3.03</v>
          </cell>
          <cell r="BK25">
            <v>3.2</v>
          </cell>
          <cell r="BL25">
            <v>2.4700000000000002</v>
          </cell>
          <cell r="BM25">
            <v>2.17</v>
          </cell>
          <cell r="BN25">
            <v>1.92</v>
          </cell>
          <cell r="BO25">
            <v>2.15</v>
          </cell>
          <cell r="BP25">
            <v>2.2200000000000002</v>
          </cell>
          <cell r="BQ25">
            <v>2.17</v>
          </cell>
          <cell r="BR25">
            <v>1.94</v>
          </cell>
          <cell r="BS25">
            <v>2.2599999999999998</v>
          </cell>
          <cell r="BT25">
            <v>1.85</v>
          </cell>
          <cell r="BU25">
            <v>1.54</v>
          </cell>
          <cell r="BV25">
            <v>1.95</v>
          </cell>
          <cell r="BW25">
            <v>1.89</v>
          </cell>
          <cell r="BX25">
            <v>2.0099999999999998</v>
          </cell>
          <cell r="BY25">
            <v>1.65</v>
          </cell>
          <cell r="BZ25">
            <v>1.7</v>
          </cell>
          <cell r="CA25">
            <v>1.52</v>
          </cell>
          <cell r="CB25">
            <v>1.76</v>
          </cell>
          <cell r="CC25">
            <v>2.2400000000000002</v>
          </cell>
          <cell r="CD25">
            <v>2.11</v>
          </cell>
          <cell r="CE25">
            <v>2.16</v>
          </cell>
          <cell r="CF25">
            <v>2.4900000000000002</v>
          </cell>
          <cell r="CG25">
            <v>2.78</v>
          </cell>
        </row>
        <row r="26">
          <cell r="A26" t="str">
            <v>KOCH-TX</v>
          </cell>
          <cell r="B26">
            <v>23</v>
          </cell>
          <cell r="C26">
            <v>2.17</v>
          </cell>
          <cell r="D26">
            <v>2.1</v>
          </cell>
          <cell r="E26">
            <v>1.82</v>
          </cell>
          <cell r="F26">
            <v>1.53</v>
          </cell>
          <cell r="G26">
            <v>1.78</v>
          </cell>
          <cell r="H26">
            <v>2.1</v>
          </cell>
          <cell r="I26">
            <v>2.56</v>
          </cell>
          <cell r="J26">
            <v>1.89</v>
          </cell>
          <cell r="K26">
            <v>1.85</v>
          </cell>
          <cell r="L26">
            <v>2</v>
          </cell>
          <cell r="M26">
            <v>2.25</v>
          </cell>
          <cell r="N26">
            <v>1.88</v>
          </cell>
          <cell r="O26">
            <v>1.95</v>
          </cell>
          <cell r="P26">
            <v>2.2599999999999998</v>
          </cell>
          <cell r="Q26">
            <v>1.87</v>
          </cell>
          <cell r="R26">
            <v>2.1</v>
          </cell>
          <cell r="S26">
            <v>2.09</v>
          </cell>
          <cell r="T26">
            <v>1.83</v>
          </cell>
          <cell r="U26">
            <v>1.9</v>
          </cell>
          <cell r="V26">
            <v>1.65</v>
          </cell>
          <cell r="W26">
            <v>1.8</v>
          </cell>
          <cell r="X26">
            <v>1.64</v>
          </cell>
          <cell r="Y26">
            <v>1.37</v>
          </cell>
          <cell r="Z26">
            <v>1.3</v>
          </cell>
          <cell r="AA26">
            <v>1.53</v>
          </cell>
          <cell r="AB26">
            <v>1.54</v>
          </cell>
          <cell r="AC26">
            <v>1.46</v>
          </cell>
          <cell r="AD26">
            <v>1.27</v>
          </cell>
          <cell r="AE26">
            <v>1.3</v>
          </cell>
          <cell r="AF26">
            <v>1.44</v>
          </cell>
          <cell r="AG26">
            <v>1.52</v>
          </cell>
          <cell r="AH26">
            <v>1.58</v>
          </cell>
          <cell r="AI26">
            <v>1.37</v>
          </cell>
          <cell r="AJ26">
            <v>1.26</v>
          </cell>
          <cell r="AK26">
            <v>1.44</v>
          </cell>
          <cell r="AL26">
            <v>1.53</v>
          </cell>
          <cell r="AM26">
            <v>1.65</v>
          </cell>
          <cell r="AN26">
            <v>2.06</v>
          </cell>
          <cell r="AO26">
            <v>2.06</v>
          </cell>
          <cell r="AP26">
            <v>1.78</v>
          </cell>
          <cell r="AQ26">
            <v>1.92</v>
          </cell>
          <cell r="AR26">
            <v>2.2400000000000002</v>
          </cell>
          <cell r="AS26">
            <v>2.0499999999999998</v>
          </cell>
          <cell r="AT26">
            <v>2.21</v>
          </cell>
          <cell r="AU26">
            <v>2.48</v>
          </cell>
          <cell r="AV26">
            <v>2.19</v>
          </cell>
          <cell r="AW26">
            <v>1.69</v>
          </cell>
          <cell r="AX26">
            <v>1.72</v>
          </cell>
          <cell r="AY26">
            <v>2.58</v>
          </cell>
          <cell r="AZ26">
            <v>3.59</v>
          </cell>
          <cell r="BA26">
            <v>3.6</v>
          </cell>
          <cell r="BB26">
            <v>2.64</v>
          </cell>
          <cell r="BC26">
            <v>1.63</v>
          </cell>
          <cell r="BD26">
            <v>1.68</v>
          </cell>
          <cell r="BE26">
            <v>2.0099999999999998</v>
          </cell>
          <cell r="BF26">
            <v>2.17</v>
          </cell>
          <cell r="BG26">
            <v>2.02</v>
          </cell>
          <cell r="BH26">
            <v>2.04</v>
          </cell>
          <cell r="BI26">
            <v>2.4</v>
          </cell>
          <cell r="BJ26">
            <v>2.88</v>
          </cell>
          <cell r="BK26">
            <v>3.04</v>
          </cell>
          <cell r="BL26">
            <v>2.25</v>
          </cell>
          <cell r="BM26">
            <v>2.04</v>
          </cell>
          <cell r="BN26">
            <v>1.82</v>
          </cell>
          <cell r="BO26">
            <v>2.0699999999999998</v>
          </cell>
          <cell r="BP26">
            <v>2.15</v>
          </cell>
          <cell r="BQ26">
            <v>2.09</v>
          </cell>
          <cell r="BR26">
            <v>1.89</v>
          </cell>
          <cell r="BS26">
            <v>2.2000000000000002</v>
          </cell>
          <cell r="BT26">
            <v>1.79</v>
          </cell>
          <cell r="BU26">
            <v>1.47</v>
          </cell>
          <cell r="BV26">
            <v>1.87</v>
          </cell>
          <cell r="BW26">
            <v>1.84</v>
          </cell>
          <cell r="BX26">
            <v>1.96</v>
          </cell>
          <cell r="BY26">
            <v>1.61</v>
          </cell>
          <cell r="BZ26">
            <v>1.63</v>
          </cell>
          <cell r="CA26">
            <v>1.47</v>
          </cell>
          <cell r="CB26">
            <v>1.7</v>
          </cell>
          <cell r="CC26">
            <v>2.1800000000000002</v>
          </cell>
          <cell r="CD26">
            <v>2.06</v>
          </cell>
          <cell r="CE26">
            <v>2.1</v>
          </cell>
          <cell r="CF26">
            <v>2.4500000000000002</v>
          </cell>
          <cell r="CG26">
            <v>2.73</v>
          </cell>
        </row>
        <row r="27">
          <cell r="A27" t="str">
            <v>MALIN-400</v>
          </cell>
          <cell r="B27">
            <v>24</v>
          </cell>
          <cell r="AA27">
            <v>1.63</v>
          </cell>
          <cell r="AB27">
            <v>1.76</v>
          </cell>
          <cell r="AC27">
            <v>1.37</v>
          </cell>
          <cell r="AD27">
            <v>1.1000000000000001</v>
          </cell>
          <cell r="AE27">
            <v>1.0900000000000001</v>
          </cell>
          <cell r="AF27">
            <v>1.1100000000000001</v>
          </cell>
          <cell r="AG27">
            <v>1.2</v>
          </cell>
          <cell r="AH27">
            <v>1.21</v>
          </cell>
          <cell r="AI27">
            <v>1.05</v>
          </cell>
          <cell r="AJ27">
            <v>1.02</v>
          </cell>
          <cell r="AK27">
            <v>1.17</v>
          </cell>
          <cell r="AL27">
            <v>1.23</v>
          </cell>
          <cell r="AM27">
            <v>1.32</v>
          </cell>
          <cell r="AN27">
            <v>1.39</v>
          </cell>
          <cell r="AO27">
            <v>1.38</v>
          </cell>
          <cell r="AP27">
            <v>1.39</v>
          </cell>
          <cell r="AQ27">
            <v>1.32</v>
          </cell>
          <cell r="AR27">
            <v>1.23</v>
          </cell>
          <cell r="AS27">
            <v>1.1499999999999999</v>
          </cell>
          <cell r="AT27">
            <v>1.07</v>
          </cell>
          <cell r="AU27">
            <v>1.19</v>
          </cell>
          <cell r="AV27">
            <v>1.58</v>
          </cell>
          <cell r="AW27">
            <v>1.29</v>
          </cell>
          <cell r="AX27">
            <v>1.34</v>
          </cell>
          <cell r="AY27">
            <v>2.33</v>
          </cell>
          <cell r="AZ27">
            <v>3.62</v>
          </cell>
          <cell r="BA27">
            <v>4.1100000000000003</v>
          </cell>
          <cell r="BB27">
            <v>2.5</v>
          </cell>
          <cell r="BC27">
            <v>1.33</v>
          </cell>
          <cell r="BD27">
            <v>1.46</v>
          </cell>
          <cell r="BE27">
            <v>1.73</v>
          </cell>
          <cell r="BF27">
            <v>1.72</v>
          </cell>
          <cell r="BG27">
            <v>1.59</v>
          </cell>
          <cell r="BH27">
            <v>1.54</v>
          </cell>
          <cell r="BI27">
            <v>1.72</v>
          </cell>
          <cell r="BJ27">
            <v>2.2799999999999998</v>
          </cell>
          <cell r="BK27">
            <v>3.05</v>
          </cell>
          <cell r="BL27">
            <v>1.92</v>
          </cell>
          <cell r="BM27">
            <v>2.1</v>
          </cell>
          <cell r="BN27">
            <v>1.76</v>
          </cell>
          <cell r="BO27">
            <v>1.88</v>
          </cell>
          <cell r="BZ27">
            <v>1.74</v>
          </cell>
          <cell r="CA27">
            <v>1.62</v>
          </cell>
          <cell r="CB27">
            <v>1.64</v>
          </cell>
        </row>
        <row r="28">
          <cell r="A28" t="str">
            <v>MALIN-401</v>
          </cell>
          <cell r="B28">
            <v>25</v>
          </cell>
          <cell r="AC28">
            <v>1.1399999999999999</v>
          </cell>
          <cell r="AD28">
            <v>0.89</v>
          </cell>
          <cell r="AE28">
            <v>0.92</v>
          </cell>
          <cell r="AF28">
            <v>0.95</v>
          </cell>
          <cell r="AG28">
            <v>1.04</v>
          </cell>
          <cell r="AH28">
            <v>1.1000000000000001</v>
          </cell>
          <cell r="AI28">
            <v>0.91</v>
          </cell>
          <cell r="AJ28">
            <v>0.91</v>
          </cell>
          <cell r="AK28">
            <v>1.05</v>
          </cell>
          <cell r="AL28">
            <v>1.1100000000000001</v>
          </cell>
          <cell r="AM28">
            <v>1.17</v>
          </cell>
          <cell r="AN28">
            <v>1.27</v>
          </cell>
          <cell r="AO28">
            <v>1.23</v>
          </cell>
          <cell r="AP28">
            <v>1.24</v>
          </cell>
          <cell r="AQ28">
            <v>1.18</v>
          </cell>
          <cell r="AR28">
            <v>1.1000000000000001</v>
          </cell>
          <cell r="AS28">
            <v>1.03</v>
          </cell>
          <cell r="AT28">
            <v>1</v>
          </cell>
          <cell r="AU28">
            <v>1.19</v>
          </cell>
          <cell r="AV28">
            <v>1.56</v>
          </cell>
          <cell r="AW28">
            <v>1.25</v>
          </cell>
          <cell r="AX28">
            <v>1.29</v>
          </cell>
          <cell r="AY28">
            <v>2.2400000000000002</v>
          </cell>
          <cell r="AZ28">
            <v>3.52</v>
          </cell>
          <cell r="BA28">
            <v>4.0599999999999996</v>
          </cell>
          <cell r="BB28">
            <v>2.44</v>
          </cell>
          <cell r="BC28">
            <v>1.28</v>
          </cell>
          <cell r="BD28">
            <v>1.39</v>
          </cell>
          <cell r="BE28">
            <v>1.67</v>
          </cell>
          <cell r="BF28">
            <v>1.68</v>
          </cell>
          <cell r="BG28">
            <v>1.49</v>
          </cell>
          <cell r="BH28">
            <v>1.5</v>
          </cell>
          <cell r="BI28">
            <v>1.69</v>
          </cell>
          <cell r="BJ28">
            <v>2.25</v>
          </cell>
          <cell r="BK28">
            <v>2.88</v>
          </cell>
          <cell r="BL28">
            <v>1.8</v>
          </cell>
          <cell r="BM28">
            <v>1.96</v>
          </cell>
          <cell r="BN28">
            <v>1.7</v>
          </cell>
          <cell r="BO28">
            <v>2.3199999999999998</v>
          </cell>
        </row>
        <row r="29">
          <cell r="A29" t="str">
            <v>MICH</v>
          </cell>
          <cell r="B29">
            <v>26</v>
          </cell>
          <cell r="D29">
            <v>2.5</v>
          </cell>
          <cell r="E29">
            <v>2.29</v>
          </cell>
          <cell r="F29">
            <v>1.98</v>
          </cell>
          <cell r="G29">
            <v>2.12</v>
          </cell>
          <cell r="H29">
            <v>2.4900000000000002</v>
          </cell>
          <cell r="I29">
            <v>3.03</v>
          </cell>
          <cell r="J29">
            <v>2.36</v>
          </cell>
          <cell r="K29">
            <v>2.2200000000000002</v>
          </cell>
          <cell r="L29">
            <v>2.29</v>
          </cell>
          <cell r="M29">
            <v>2.61</v>
          </cell>
          <cell r="N29">
            <v>2.2000000000000002</v>
          </cell>
          <cell r="O29">
            <v>2.23</v>
          </cell>
          <cell r="P29">
            <v>2.54</v>
          </cell>
          <cell r="Q29">
            <v>2.25</v>
          </cell>
          <cell r="R29">
            <v>2.64</v>
          </cell>
          <cell r="S29">
            <v>2.77</v>
          </cell>
          <cell r="T29">
            <v>2.23</v>
          </cell>
          <cell r="U29">
            <v>2.23</v>
          </cell>
          <cell r="V29">
            <v>1.97</v>
          </cell>
          <cell r="W29">
            <v>2.0699999999999998</v>
          </cell>
          <cell r="X29">
            <v>1.91</v>
          </cell>
          <cell r="Y29">
            <v>1.61</v>
          </cell>
          <cell r="Z29">
            <v>1.49</v>
          </cell>
          <cell r="AA29">
            <v>1.85</v>
          </cell>
          <cell r="AB29">
            <v>1.86</v>
          </cell>
          <cell r="AC29">
            <v>1.75</v>
          </cell>
          <cell r="AD29">
            <v>1.52</v>
          </cell>
          <cell r="AE29">
            <v>1.5</v>
          </cell>
          <cell r="AF29">
            <v>1.64</v>
          </cell>
          <cell r="AG29">
            <v>1.76</v>
          </cell>
          <cell r="AH29">
            <v>1.82</v>
          </cell>
          <cell r="AI29">
            <v>1.59</v>
          </cell>
          <cell r="AJ29">
            <v>1.46</v>
          </cell>
          <cell r="AK29">
            <v>1.68</v>
          </cell>
          <cell r="AL29">
            <v>1.75</v>
          </cell>
          <cell r="AM29">
            <v>1.92</v>
          </cell>
          <cell r="AN29">
            <v>2.35</v>
          </cell>
          <cell r="AO29">
            <v>3.43</v>
          </cell>
          <cell r="AP29">
            <v>3.06</v>
          </cell>
          <cell r="AQ29">
            <v>4.8</v>
          </cell>
          <cell r="AR29">
            <v>3.01</v>
          </cell>
          <cell r="AS29">
            <v>2.38</v>
          </cell>
          <cell r="AT29">
            <v>2.6</v>
          </cell>
          <cell r="AU29">
            <v>2.9</v>
          </cell>
          <cell r="AV29">
            <v>2.5</v>
          </cell>
          <cell r="AW29">
            <v>2.0299999999999998</v>
          </cell>
          <cell r="AX29">
            <v>2.16</v>
          </cell>
          <cell r="AY29">
            <v>3.05</v>
          </cell>
          <cell r="AZ29">
            <v>4.08</v>
          </cell>
          <cell r="BA29">
            <v>4.38</v>
          </cell>
          <cell r="BB29">
            <v>3.36</v>
          </cell>
          <cell r="BC29">
            <v>1.94</v>
          </cell>
          <cell r="BD29">
            <v>2.12</v>
          </cell>
          <cell r="BE29">
            <v>2.2999999999999998</v>
          </cell>
          <cell r="BF29">
            <v>2.5299999999999998</v>
          </cell>
          <cell r="BG29">
            <v>2.3199999999999998</v>
          </cell>
          <cell r="BH29">
            <v>2.31</v>
          </cell>
          <cell r="BI29">
            <v>2.71</v>
          </cell>
          <cell r="BJ29">
            <v>3.37</v>
          </cell>
          <cell r="BK29">
            <v>3.54</v>
          </cell>
          <cell r="BL29">
            <v>3.54</v>
          </cell>
          <cell r="BM29">
            <v>2.38</v>
          </cell>
          <cell r="BN29">
            <v>2.1800000000000002</v>
          </cell>
          <cell r="BO29">
            <v>2.37</v>
          </cell>
          <cell r="BP29">
            <v>2.4700000000000002</v>
          </cell>
          <cell r="BQ29">
            <v>2.41</v>
          </cell>
          <cell r="BR29">
            <v>2.17</v>
          </cell>
          <cell r="BS29">
            <v>2.4300000000000002</v>
          </cell>
          <cell r="CE29">
            <v>2.34</v>
          </cell>
          <cell r="CF29">
            <v>2.7</v>
          </cell>
          <cell r="CG29">
            <v>2.98</v>
          </cell>
        </row>
        <row r="30">
          <cell r="A30" t="str">
            <v>MRC</v>
          </cell>
          <cell r="B30">
            <v>27</v>
          </cell>
          <cell r="C30">
            <v>2.36</v>
          </cell>
          <cell r="D30">
            <v>2.31</v>
          </cell>
          <cell r="E30">
            <v>2.04</v>
          </cell>
          <cell r="F30">
            <v>1.66</v>
          </cell>
          <cell r="G30">
            <v>1.99</v>
          </cell>
          <cell r="H30">
            <v>2.2799999999999998</v>
          </cell>
          <cell r="I30">
            <v>2.7</v>
          </cell>
          <cell r="J30">
            <v>2</v>
          </cell>
          <cell r="K30">
            <v>2.0299999999999998</v>
          </cell>
          <cell r="L30">
            <v>2.1800000000000002</v>
          </cell>
          <cell r="M30">
            <v>2.42</v>
          </cell>
          <cell r="N30">
            <v>2.08</v>
          </cell>
          <cell r="O30">
            <v>2.16</v>
          </cell>
          <cell r="P30">
            <v>2.4700000000000002</v>
          </cell>
          <cell r="Q30">
            <v>2.08</v>
          </cell>
          <cell r="R30">
            <v>2.4</v>
          </cell>
          <cell r="S30">
            <v>2.4300000000000002</v>
          </cell>
          <cell r="T30">
            <v>2.04</v>
          </cell>
          <cell r="U30">
            <v>2.1</v>
          </cell>
          <cell r="V30">
            <v>1.86</v>
          </cell>
          <cell r="W30">
            <v>1.99</v>
          </cell>
          <cell r="X30">
            <v>1.82</v>
          </cell>
          <cell r="Y30">
            <v>1.52</v>
          </cell>
          <cell r="Z30">
            <v>1.45</v>
          </cell>
          <cell r="AA30">
            <v>1.71</v>
          </cell>
          <cell r="AB30">
            <v>1.7</v>
          </cell>
          <cell r="AC30">
            <v>1.65</v>
          </cell>
          <cell r="AD30">
            <v>1.44</v>
          </cell>
          <cell r="AE30">
            <v>1.51</v>
          </cell>
          <cell r="AF30">
            <v>1.61</v>
          </cell>
          <cell r="AG30">
            <v>1.69</v>
          </cell>
          <cell r="AH30">
            <v>1.75</v>
          </cell>
          <cell r="AI30">
            <v>1.55</v>
          </cell>
          <cell r="AJ30">
            <v>1.41</v>
          </cell>
          <cell r="AK30">
            <v>1.59</v>
          </cell>
          <cell r="AL30">
            <v>1.67</v>
          </cell>
          <cell r="AM30">
            <v>1.82</v>
          </cell>
          <cell r="AN30">
            <v>2.31</v>
          </cell>
          <cell r="AO30">
            <v>3.47</v>
          </cell>
          <cell r="AP30">
            <v>2.4300000000000002</v>
          </cell>
          <cell r="AQ30">
            <v>2.86</v>
          </cell>
          <cell r="AR30">
            <v>2.74</v>
          </cell>
          <cell r="AS30">
            <v>2.25</v>
          </cell>
          <cell r="AT30">
            <v>2.42</v>
          </cell>
          <cell r="AU30">
            <v>2.69</v>
          </cell>
          <cell r="AV30">
            <v>2.37</v>
          </cell>
          <cell r="AW30">
            <v>1.87</v>
          </cell>
          <cell r="AX30">
            <v>1.9</v>
          </cell>
          <cell r="AY30">
            <v>2.75</v>
          </cell>
          <cell r="AZ30">
            <v>3.94</v>
          </cell>
          <cell r="BA30">
            <v>4.1500000000000004</v>
          </cell>
          <cell r="BB30">
            <v>2.99</v>
          </cell>
          <cell r="BC30">
            <v>1.76</v>
          </cell>
          <cell r="BD30">
            <v>1.87</v>
          </cell>
          <cell r="BE30">
            <v>2.16</v>
          </cell>
          <cell r="BF30">
            <v>2.36</v>
          </cell>
          <cell r="BG30">
            <v>2.21</v>
          </cell>
          <cell r="BH30">
            <v>2.23</v>
          </cell>
          <cell r="BI30">
            <v>2.58</v>
          </cell>
          <cell r="BJ30">
            <v>3.15</v>
          </cell>
          <cell r="BK30">
            <v>3.32</v>
          </cell>
          <cell r="BL30">
            <v>2.58</v>
          </cell>
          <cell r="BM30">
            <v>2.3199999999999998</v>
          </cell>
          <cell r="BN30">
            <v>2.06</v>
          </cell>
        </row>
        <row r="31">
          <cell r="A31" t="str">
            <v>NGPL-LA</v>
          </cell>
          <cell r="B31">
            <v>28</v>
          </cell>
          <cell r="C31">
            <v>2.2999999999999998</v>
          </cell>
          <cell r="D31">
            <v>2.2000000000000002</v>
          </cell>
          <cell r="E31">
            <v>1.92</v>
          </cell>
          <cell r="F31">
            <v>1.62</v>
          </cell>
          <cell r="G31">
            <v>1.86</v>
          </cell>
          <cell r="H31">
            <v>2.16</v>
          </cell>
          <cell r="I31">
            <v>2.67</v>
          </cell>
          <cell r="J31">
            <v>1.98</v>
          </cell>
          <cell r="K31">
            <v>1.9</v>
          </cell>
          <cell r="L31">
            <v>2.04</v>
          </cell>
          <cell r="M31">
            <v>2.33</v>
          </cell>
          <cell r="N31">
            <v>1.97</v>
          </cell>
          <cell r="O31">
            <v>2.08</v>
          </cell>
          <cell r="P31">
            <v>2.33</v>
          </cell>
          <cell r="Q31">
            <v>1.98</v>
          </cell>
          <cell r="R31">
            <v>2.2799999999999998</v>
          </cell>
          <cell r="S31">
            <v>2.25</v>
          </cell>
          <cell r="T31">
            <v>1.92</v>
          </cell>
          <cell r="U31">
            <v>2</v>
          </cell>
          <cell r="V31">
            <v>1.74</v>
          </cell>
          <cell r="W31">
            <v>1.86</v>
          </cell>
          <cell r="X31">
            <v>1.72</v>
          </cell>
          <cell r="Y31">
            <v>1.43</v>
          </cell>
          <cell r="Z31">
            <v>1.36</v>
          </cell>
          <cell r="AA31">
            <v>1.61</v>
          </cell>
          <cell r="AB31">
            <v>1.61</v>
          </cell>
          <cell r="AC31">
            <v>1.55</v>
          </cell>
          <cell r="AD31">
            <v>1.35</v>
          </cell>
          <cell r="AE31">
            <v>1.37</v>
          </cell>
          <cell r="AF31">
            <v>1.49</v>
          </cell>
          <cell r="AG31">
            <v>1.61</v>
          </cell>
          <cell r="AH31">
            <v>1.65</v>
          </cell>
          <cell r="AI31">
            <v>1.44</v>
          </cell>
          <cell r="AJ31">
            <v>1.31</v>
          </cell>
          <cell r="AK31">
            <v>1.51</v>
          </cell>
          <cell r="AL31">
            <v>1.59</v>
          </cell>
          <cell r="AM31">
            <v>1.72</v>
          </cell>
          <cell r="AN31">
            <v>2.15</v>
          </cell>
          <cell r="AO31">
            <v>2.13</v>
          </cell>
          <cell r="AP31">
            <v>1.9</v>
          </cell>
          <cell r="AQ31">
            <v>2.15</v>
          </cell>
          <cell r="AR31">
            <v>2.4</v>
          </cell>
          <cell r="AS31">
            <v>2.12</v>
          </cell>
          <cell r="AT31">
            <v>2.25</v>
          </cell>
          <cell r="AU31">
            <v>2.57</v>
          </cell>
          <cell r="AV31">
            <v>2.2200000000000002</v>
          </cell>
          <cell r="AW31">
            <v>1.74</v>
          </cell>
          <cell r="AX31">
            <v>1.78</v>
          </cell>
          <cell r="AY31">
            <v>2.61</v>
          </cell>
          <cell r="AZ31">
            <v>3.72</v>
          </cell>
          <cell r="BA31">
            <v>4</v>
          </cell>
          <cell r="BB31">
            <v>2.82</v>
          </cell>
          <cell r="BC31">
            <v>1.69</v>
          </cell>
          <cell r="BD31">
            <v>1.74</v>
          </cell>
          <cell r="BE31">
            <v>2.04</v>
          </cell>
          <cell r="BF31">
            <v>2.23</v>
          </cell>
          <cell r="BG31">
            <v>2.09</v>
          </cell>
          <cell r="BH31">
            <v>2.11</v>
          </cell>
          <cell r="BI31">
            <v>2.4700000000000002</v>
          </cell>
          <cell r="BJ31">
            <v>3.05</v>
          </cell>
          <cell r="BK31">
            <v>3.17</v>
          </cell>
          <cell r="BL31">
            <v>2.37</v>
          </cell>
          <cell r="BM31">
            <v>2.15</v>
          </cell>
          <cell r="BN31">
            <v>1.92</v>
          </cell>
          <cell r="BO31">
            <v>2.1800000000000002</v>
          </cell>
          <cell r="BP31">
            <v>2.23</v>
          </cell>
          <cell r="BQ31">
            <v>2.2000000000000002</v>
          </cell>
          <cell r="BR31">
            <v>1.97</v>
          </cell>
          <cell r="BS31">
            <v>2.31</v>
          </cell>
          <cell r="BT31">
            <v>1.86</v>
          </cell>
          <cell r="BU31">
            <v>1.56</v>
          </cell>
          <cell r="BV31">
            <v>1.96</v>
          </cell>
          <cell r="BW31">
            <v>1.95</v>
          </cell>
          <cell r="BX31">
            <v>2.08</v>
          </cell>
          <cell r="BY31">
            <v>1.72</v>
          </cell>
          <cell r="BZ31">
            <v>1.75</v>
          </cell>
          <cell r="CA31">
            <v>1.58</v>
          </cell>
          <cell r="CB31">
            <v>1.83</v>
          </cell>
          <cell r="CC31">
            <v>2.2999999999999998</v>
          </cell>
          <cell r="CD31">
            <v>2.1800000000000002</v>
          </cell>
          <cell r="CE31">
            <v>2.21</v>
          </cell>
          <cell r="CF31">
            <v>2.57</v>
          </cell>
          <cell r="CG31">
            <v>2.84</v>
          </cell>
        </row>
        <row r="32">
          <cell r="A32" t="str">
            <v>NGPL-MC</v>
          </cell>
          <cell r="B32">
            <v>29</v>
          </cell>
          <cell r="AQ32">
            <v>1.9</v>
          </cell>
          <cell r="AR32">
            <v>2.14</v>
          </cell>
          <cell r="AS32">
            <v>2.0099999999999998</v>
          </cell>
          <cell r="AT32">
            <v>2.0499999999999998</v>
          </cell>
          <cell r="AU32">
            <v>2.1800000000000002</v>
          </cell>
          <cell r="AV32">
            <v>2.14</v>
          </cell>
          <cell r="AW32">
            <v>1.67</v>
          </cell>
          <cell r="AX32">
            <v>1.69</v>
          </cell>
          <cell r="AY32">
            <v>2.4900000000000002</v>
          </cell>
          <cell r="AZ32">
            <v>3.62</v>
          </cell>
          <cell r="BA32">
            <v>3.95</v>
          </cell>
          <cell r="BB32">
            <v>2.76</v>
          </cell>
          <cell r="BC32">
            <v>1.62</v>
          </cell>
          <cell r="BD32">
            <v>1.71</v>
          </cell>
          <cell r="BE32">
            <v>1.95</v>
          </cell>
          <cell r="BF32">
            <v>2.13</v>
          </cell>
          <cell r="BG32">
            <v>2.0099999999999998</v>
          </cell>
          <cell r="BH32">
            <v>2.06</v>
          </cell>
          <cell r="BI32">
            <v>2.41</v>
          </cell>
          <cell r="BJ32">
            <v>3</v>
          </cell>
          <cell r="BK32">
            <v>3.12</v>
          </cell>
          <cell r="BL32">
            <v>2.3199999999999998</v>
          </cell>
          <cell r="BM32">
            <v>2.14</v>
          </cell>
          <cell r="BN32">
            <v>1.92</v>
          </cell>
          <cell r="BO32">
            <v>2.15</v>
          </cell>
          <cell r="BP32">
            <v>2.19</v>
          </cell>
          <cell r="BQ32">
            <v>2.17</v>
          </cell>
          <cell r="BR32">
            <v>1.94</v>
          </cell>
          <cell r="BS32">
            <v>2.27</v>
          </cell>
          <cell r="BT32">
            <v>1.84</v>
          </cell>
          <cell r="BU32">
            <v>1.56</v>
          </cell>
          <cell r="BV32">
            <v>1.9</v>
          </cell>
          <cell r="BW32">
            <v>1.95</v>
          </cell>
          <cell r="BX32">
            <v>2.0499999999999998</v>
          </cell>
          <cell r="BY32">
            <v>1.74</v>
          </cell>
          <cell r="BZ32">
            <v>1.73</v>
          </cell>
          <cell r="CA32">
            <v>1.55</v>
          </cell>
          <cell r="CB32">
            <v>1.74</v>
          </cell>
          <cell r="CC32">
            <v>2.21</v>
          </cell>
          <cell r="CD32">
            <v>2.11</v>
          </cell>
          <cell r="CE32">
            <v>2.16</v>
          </cell>
          <cell r="CF32">
            <v>2.5</v>
          </cell>
          <cell r="CG32">
            <v>2.76</v>
          </cell>
        </row>
        <row r="33">
          <cell r="A33" t="str">
            <v>NGPL-OK</v>
          </cell>
          <cell r="B33">
            <v>30</v>
          </cell>
          <cell r="C33">
            <v>2.0499999999999998</v>
          </cell>
          <cell r="D33">
            <v>2.02</v>
          </cell>
          <cell r="E33">
            <v>1.91</v>
          </cell>
          <cell r="F33">
            <v>1.6</v>
          </cell>
          <cell r="G33">
            <v>1.84</v>
          </cell>
          <cell r="H33">
            <v>2.08</v>
          </cell>
          <cell r="I33">
            <v>2.58</v>
          </cell>
          <cell r="J33">
            <v>1.8</v>
          </cell>
          <cell r="K33">
            <v>1.8</v>
          </cell>
          <cell r="L33">
            <v>1.93</v>
          </cell>
          <cell r="M33">
            <v>2.17</v>
          </cell>
          <cell r="N33">
            <v>1.85</v>
          </cell>
          <cell r="O33">
            <v>1.88</v>
          </cell>
          <cell r="P33">
            <v>2.2200000000000002</v>
          </cell>
          <cell r="Q33">
            <v>1.93</v>
          </cell>
          <cell r="R33">
            <v>2.09</v>
          </cell>
          <cell r="S33">
            <v>2.14</v>
          </cell>
          <cell r="T33">
            <v>1.8</v>
          </cell>
          <cell r="U33">
            <v>1.84</v>
          </cell>
          <cell r="V33">
            <v>1.56</v>
          </cell>
          <cell r="W33">
            <v>1.68</v>
          </cell>
          <cell r="X33">
            <v>1.59</v>
          </cell>
          <cell r="Y33">
            <v>1.4</v>
          </cell>
          <cell r="Z33">
            <v>1.3</v>
          </cell>
          <cell r="AA33">
            <v>1.52</v>
          </cell>
          <cell r="AB33">
            <v>1.6</v>
          </cell>
          <cell r="AC33">
            <v>1.5</v>
          </cell>
          <cell r="AD33">
            <v>1.26</v>
          </cell>
          <cell r="AE33">
            <v>1.27</v>
          </cell>
          <cell r="AF33">
            <v>1.34</v>
          </cell>
          <cell r="AG33">
            <v>1.44</v>
          </cell>
          <cell r="AH33">
            <v>1.45</v>
          </cell>
          <cell r="AI33">
            <v>1.24</v>
          </cell>
          <cell r="AJ33">
            <v>1.2</v>
          </cell>
          <cell r="AK33">
            <v>1.41</v>
          </cell>
          <cell r="AL33">
            <v>1.5</v>
          </cell>
          <cell r="AM33">
            <v>1.7</v>
          </cell>
          <cell r="AN33">
            <v>1.88</v>
          </cell>
          <cell r="AO33">
            <v>2</v>
          </cell>
          <cell r="AP33">
            <v>1.79</v>
          </cell>
          <cell r="BB33">
            <v>2.83</v>
          </cell>
          <cell r="BC33">
            <v>1.65</v>
          </cell>
          <cell r="BD33">
            <v>1.74</v>
          </cell>
          <cell r="BE33">
            <v>1.96</v>
          </cell>
          <cell r="BF33">
            <v>2.13</v>
          </cell>
          <cell r="BG33">
            <v>2.02</v>
          </cell>
          <cell r="BH33">
            <v>2.08</v>
          </cell>
          <cell r="BI33">
            <v>2.4300000000000002</v>
          </cell>
        </row>
        <row r="34">
          <cell r="A34" t="str">
            <v>NGPL-TOK</v>
          </cell>
          <cell r="B34">
            <v>31</v>
          </cell>
          <cell r="AQ34">
            <v>1.97</v>
          </cell>
          <cell r="AR34">
            <v>2.23</v>
          </cell>
          <cell r="AS34">
            <v>2.14</v>
          </cell>
          <cell r="AT34">
            <v>2.2400000000000002</v>
          </cell>
          <cell r="AU34">
            <v>2.5099999999999998</v>
          </cell>
          <cell r="AV34">
            <v>2.23</v>
          </cell>
          <cell r="AW34">
            <v>1.75</v>
          </cell>
          <cell r="AX34">
            <v>1.76</v>
          </cell>
          <cell r="AY34">
            <v>2.57</v>
          </cell>
          <cell r="AZ34">
            <v>3.69</v>
          </cell>
          <cell r="BA34">
            <v>3.8</v>
          </cell>
          <cell r="BB34">
            <v>2.75</v>
          </cell>
          <cell r="BC34">
            <v>1.64</v>
          </cell>
          <cell r="BD34">
            <v>1.74</v>
          </cell>
          <cell r="BE34">
            <v>2.0299999999999998</v>
          </cell>
          <cell r="BF34">
            <v>2.2400000000000002</v>
          </cell>
          <cell r="BG34">
            <v>2.08</v>
          </cell>
          <cell r="BH34">
            <v>2.12</v>
          </cell>
          <cell r="BI34">
            <v>2.46</v>
          </cell>
          <cell r="BJ34">
            <v>3.07</v>
          </cell>
          <cell r="BK34">
            <v>3.18</v>
          </cell>
          <cell r="BL34">
            <v>2.35</v>
          </cell>
          <cell r="BM34">
            <v>2.16</v>
          </cell>
          <cell r="BN34">
            <v>1.96</v>
          </cell>
          <cell r="BO34">
            <v>2.19</v>
          </cell>
          <cell r="BP34">
            <v>2.23</v>
          </cell>
          <cell r="BQ34">
            <v>2.2200000000000002</v>
          </cell>
          <cell r="BR34">
            <v>1.98</v>
          </cell>
          <cell r="BS34">
            <v>2.31</v>
          </cell>
          <cell r="BT34">
            <v>1.88</v>
          </cell>
          <cell r="BU34">
            <v>1.58</v>
          </cell>
          <cell r="BV34">
            <v>1.95</v>
          </cell>
          <cell r="BW34">
            <v>1.96</v>
          </cell>
          <cell r="BX34">
            <v>2.06</v>
          </cell>
          <cell r="BY34">
            <v>1.74</v>
          </cell>
          <cell r="BZ34">
            <v>1.75</v>
          </cell>
          <cell r="CA34">
            <v>1.57</v>
          </cell>
          <cell r="CB34">
            <v>1.8</v>
          </cell>
          <cell r="CC34">
            <v>2.2799999999999998</v>
          </cell>
          <cell r="CD34">
            <v>2.1800000000000002</v>
          </cell>
          <cell r="CE34">
            <v>2.2200000000000002</v>
          </cell>
          <cell r="CF34">
            <v>2.5499999999999998</v>
          </cell>
          <cell r="CG34">
            <v>2.83</v>
          </cell>
        </row>
        <row r="35">
          <cell r="A35" t="str">
            <v>NGPL-STX</v>
          </cell>
          <cell r="B35">
            <v>32</v>
          </cell>
          <cell r="C35">
            <v>2.2000000000000002</v>
          </cell>
          <cell r="D35">
            <v>2.1</v>
          </cell>
          <cell r="E35">
            <v>1.92</v>
          </cell>
          <cell r="F35">
            <v>1.58</v>
          </cell>
          <cell r="G35">
            <v>1.85</v>
          </cell>
          <cell r="H35">
            <v>2.15</v>
          </cell>
          <cell r="I35">
            <v>2.6</v>
          </cell>
          <cell r="J35">
            <v>1.9</v>
          </cell>
          <cell r="K35">
            <v>1.89</v>
          </cell>
          <cell r="L35">
            <v>2.02</v>
          </cell>
          <cell r="M35">
            <v>2.3199999999999998</v>
          </cell>
          <cell r="N35">
            <v>1.95</v>
          </cell>
          <cell r="O35">
            <v>2.04</v>
          </cell>
          <cell r="P35">
            <v>2.2999999999999998</v>
          </cell>
          <cell r="Q35">
            <v>1.97</v>
          </cell>
          <cell r="R35">
            <v>2.23</v>
          </cell>
          <cell r="S35">
            <v>2.2400000000000002</v>
          </cell>
          <cell r="T35">
            <v>1.86</v>
          </cell>
          <cell r="U35">
            <v>1.97</v>
          </cell>
          <cell r="V35">
            <v>1.72</v>
          </cell>
          <cell r="W35">
            <v>1.88</v>
          </cell>
          <cell r="X35">
            <v>1.72</v>
          </cell>
          <cell r="Y35">
            <v>1.41</v>
          </cell>
          <cell r="Z35">
            <v>1.34</v>
          </cell>
          <cell r="AA35">
            <v>1.6</v>
          </cell>
          <cell r="AB35">
            <v>1.61</v>
          </cell>
          <cell r="AC35">
            <v>1.52</v>
          </cell>
          <cell r="AD35">
            <v>1.32</v>
          </cell>
          <cell r="AE35">
            <v>1.34</v>
          </cell>
          <cell r="AF35">
            <v>1.48</v>
          </cell>
          <cell r="AG35">
            <v>1.59</v>
          </cell>
          <cell r="AH35">
            <v>1.63</v>
          </cell>
          <cell r="AI35">
            <v>1.41</v>
          </cell>
          <cell r="AJ35">
            <v>1.3</v>
          </cell>
          <cell r="AK35">
            <v>1.51</v>
          </cell>
          <cell r="AL35">
            <v>1.58</v>
          </cell>
          <cell r="AM35">
            <v>1.7</v>
          </cell>
          <cell r="AN35">
            <v>2.1</v>
          </cell>
          <cell r="AO35">
            <v>2.0499999999999998</v>
          </cell>
          <cell r="AP35">
            <v>1.8</v>
          </cell>
          <cell r="AQ35">
            <v>1.97</v>
          </cell>
          <cell r="AR35">
            <v>2.25</v>
          </cell>
          <cell r="AS35">
            <v>2.11</v>
          </cell>
          <cell r="AT35">
            <v>2.2400000000000002</v>
          </cell>
          <cell r="AU35">
            <v>2.52</v>
          </cell>
          <cell r="AV35">
            <v>2.23</v>
          </cell>
          <cell r="AW35">
            <v>1.73</v>
          </cell>
          <cell r="AX35">
            <v>1.75</v>
          </cell>
          <cell r="AY35">
            <v>2.61</v>
          </cell>
          <cell r="AZ35">
            <v>3.66</v>
          </cell>
          <cell r="BA35">
            <v>3.85</v>
          </cell>
          <cell r="BB35">
            <v>2.73</v>
          </cell>
          <cell r="BC35">
            <v>1.64</v>
          </cell>
          <cell r="BD35">
            <v>1.75</v>
          </cell>
          <cell r="BE35">
            <v>2.04</v>
          </cell>
          <cell r="BF35">
            <v>2.2200000000000002</v>
          </cell>
          <cell r="BG35">
            <v>2.09</v>
          </cell>
          <cell r="BH35">
            <v>2.1</v>
          </cell>
          <cell r="BI35">
            <v>2.4500000000000002</v>
          </cell>
          <cell r="BJ35">
            <v>3.05</v>
          </cell>
          <cell r="BK35">
            <v>3.18</v>
          </cell>
          <cell r="BL35">
            <v>2.35</v>
          </cell>
          <cell r="BM35">
            <v>2.16</v>
          </cell>
          <cell r="BN35">
            <v>1.93</v>
          </cell>
          <cell r="BO35">
            <v>2.17</v>
          </cell>
          <cell r="BP35">
            <v>2.23</v>
          </cell>
          <cell r="BQ35">
            <v>2.2000000000000002</v>
          </cell>
          <cell r="BR35">
            <v>1.96</v>
          </cell>
          <cell r="BS35">
            <v>2.29</v>
          </cell>
          <cell r="BT35">
            <v>1.85</v>
          </cell>
          <cell r="BU35">
            <v>1.53</v>
          </cell>
          <cell r="BV35">
            <v>1.93</v>
          </cell>
          <cell r="BW35">
            <v>1.88</v>
          </cell>
          <cell r="BX35">
            <v>2.02</v>
          </cell>
          <cell r="BY35">
            <v>1.69</v>
          </cell>
          <cell r="BZ35">
            <v>1.73</v>
          </cell>
          <cell r="CA35">
            <v>1.56</v>
          </cell>
          <cell r="CB35">
            <v>1.8</v>
          </cell>
          <cell r="CC35">
            <v>2.2799999999999998</v>
          </cell>
          <cell r="CD35">
            <v>2.15</v>
          </cell>
          <cell r="CE35">
            <v>2.19</v>
          </cell>
          <cell r="CF35">
            <v>2.5499999999999998</v>
          </cell>
          <cell r="CG35">
            <v>2.82</v>
          </cell>
        </row>
        <row r="36">
          <cell r="A36" t="str">
            <v>NNG-DEMARC</v>
          </cell>
          <cell r="B36">
            <v>33</v>
          </cell>
          <cell r="M36">
            <v>2.1</v>
          </cell>
          <cell r="N36">
            <v>1.9</v>
          </cell>
          <cell r="O36">
            <v>1.89</v>
          </cell>
          <cell r="Q36">
            <v>1.95</v>
          </cell>
          <cell r="R36">
            <v>2.0499999999999998</v>
          </cell>
          <cell r="S36">
            <v>2.14</v>
          </cell>
          <cell r="T36">
            <v>1.77</v>
          </cell>
          <cell r="U36">
            <v>1.77</v>
          </cell>
          <cell r="V36">
            <v>1.5</v>
          </cell>
          <cell r="W36">
            <v>1.61</v>
          </cell>
          <cell r="X36">
            <v>1.55</v>
          </cell>
          <cell r="Y36">
            <v>1.39</v>
          </cell>
          <cell r="Z36">
            <v>1.39</v>
          </cell>
          <cell r="AA36">
            <v>1.47</v>
          </cell>
          <cell r="AB36">
            <v>1.6</v>
          </cell>
          <cell r="AC36">
            <v>1.5</v>
          </cell>
          <cell r="AD36">
            <v>1.25</v>
          </cell>
          <cell r="AE36">
            <v>1.24</v>
          </cell>
          <cell r="AF36">
            <v>1.28</v>
          </cell>
          <cell r="AG36">
            <v>1.41</v>
          </cell>
          <cell r="AH36">
            <v>1.42</v>
          </cell>
          <cell r="AI36">
            <v>1.23</v>
          </cell>
          <cell r="AJ36">
            <v>1.19</v>
          </cell>
          <cell r="AK36">
            <v>1.41</v>
          </cell>
          <cell r="AL36">
            <v>1.5</v>
          </cell>
          <cell r="AM36">
            <v>1.63</v>
          </cell>
          <cell r="AN36">
            <v>1.9</v>
          </cell>
          <cell r="AO36">
            <v>2.0499999999999998</v>
          </cell>
          <cell r="AP36">
            <v>1.86</v>
          </cell>
          <cell r="AQ36">
            <v>1.98</v>
          </cell>
          <cell r="AR36">
            <v>2.16</v>
          </cell>
          <cell r="AS36">
            <v>1.99</v>
          </cell>
          <cell r="AT36">
            <v>2.0299999999999998</v>
          </cell>
          <cell r="AU36">
            <v>2.17</v>
          </cell>
          <cell r="AV36">
            <v>2.08</v>
          </cell>
          <cell r="AW36">
            <v>1.63</v>
          </cell>
          <cell r="AX36">
            <v>1.71</v>
          </cell>
          <cell r="AY36">
            <v>2.59</v>
          </cell>
          <cell r="AZ36">
            <v>3.62</v>
          </cell>
          <cell r="BA36">
            <v>4.22</v>
          </cell>
          <cell r="BB36">
            <v>2.87</v>
          </cell>
          <cell r="BC36">
            <v>1.65</v>
          </cell>
          <cell r="BD36">
            <v>1.73</v>
          </cell>
          <cell r="BE36">
            <v>1.94</v>
          </cell>
          <cell r="BF36">
            <v>2.11</v>
          </cell>
          <cell r="BG36">
            <v>2.0099999999999998</v>
          </cell>
          <cell r="BH36">
            <v>2.0499999999999998</v>
          </cell>
          <cell r="BI36">
            <v>2.42</v>
          </cell>
          <cell r="BJ36">
            <v>3.02</v>
          </cell>
          <cell r="BK36">
            <v>3.29</v>
          </cell>
          <cell r="BL36">
            <v>2.4500000000000002</v>
          </cell>
          <cell r="BM36">
            <v>2.1800000000000002</v>
          </cell>
          <cell r="BN36">
            <v>1.95</v>
          </cell>
          <cell r="BO36">
            <v>2.16</v>
          </cell>
          <cell r="BP36">
            <v>2.1800000000000002</v>
          </cell>
          <cell r="BQ36">
            <v>2.16</v>
          </cell>
          <cell r="BR36">
            <v>1.93</v>
          </cell>
          <cell r="BS36">
            <v>2.27</v>
          </cell>
          <cell r="BT36">
            <v>1.86</v>
          </cell>
          <cell r="BU36">
            <v>1.57</v>
          </cell>
          <cell r="BV36">
            <v>1.92</v>
          </cell>
          <cell r="BW36">
            <v>2</v>
          </cell>
          <cell r="BX36">
            <v>2.12</v>
          </cell>
          <cell r="BY36">
            <v>1.83</v>
          </cell>
          <cell r="BZ36">
            <v>1.8</v>
          </cell>
          <cell r="CA36">
            <v>1.59</v>
          </cell>
          <cell r="CB36">
            <v>1.76</v>
          </cell>
          <cell r="CC36">
            <v>2.21</v>
          </cell>
          <cell r="CD36">
            <v>2.14</v>
          </cell>
          <cell r="CE36">
            <v>2.19</v>
          </cell>
          <cell r="CF36">
            <v>2.5299999999999998</v>
          </cell>
          <cell r="CG36">
            <v>2.78</v>
          </cell>
        </row>
        <row r="37">
          <cell r="A37" t="str">
            <v>NNG-TOK</v>
          </cell>
          <cell r="B37">
            <v>34</v>
          </cell>
          <cell r="C37">
            <v>1.96</v>
          </cell>
          <cell r="D37">
            <v>1.92</v>
          </cell>
          <cell r="E37">
            <v>1.9</v>
          </cell>
          <cell r="F37">
            <v>1.5</v>
          </cell>
          <cell r="G37">
            <v>1.75</v>
          </cell>
          <cell r="H37">
            <v>1.95</v>
          </cell>
          <cell r="I37">
            <v>2.4500000000000002</v>
          </cell>
          <cell r="J37">
            <v>1.71</v>
          </cell>
          <cell r="K37">
            <v>1.71</v>
          </cell>
          <cell r="L37">
            <v>1.81</v>
          </cell>
          <cell r="M37">
            <v>2.0499999999999998</v>
          </cell>
          <cell r="N37">
            <v>1.8</v>
          </cell>
          <cell r="O37">
            <v>1.81</v>
          </cell>
          <cell r="P37">
            <v>2.2599999999999998</v>
          </cell>
          <cell r="Q37">
            <v>1.89</v>
          </cell>
          <cell r="R37">
            <v>1.97</v>
          </cell>
          <cell r="S37">
            <v>2.0299999999999998</v>
          </cell>
          <cell r="T37">
            <v>1.73</v>
          </cell>
          <cell r="U37">
            <v>1.73</v>
          </cell>
          <cell r="V37">
            <v>1.47</v>
          </cell>
          <cell r="W37">
            <v>1.6</v>
          </cell>
          <cell r="X37">
            <v>1.53</v>
          </cell>
          <cell r="Y37">
            <v>1.36</v>
          </cell>
          <cell r="Z37">
            <v>1.22</v>
          </cell>
          <cell r="AA37">
            <v>1.44</v>
          </cell>
          <cell r="AB37">
            <v>1.57</v>
          </cell>
          <cell r="AC37">
            <v>1.46</v>
          </cell>
          <cell r="AD37">
            <v>1.21</v>
          </cell>
          <cell r="AE37">
            <v>1.2</v>
          </cell>
          <cell r="AF37">
            <v>1.26</v>
          </cell>
          <cell r="AG37">
            <v>1.37</v>
          </cell>
          <cell r="AH37">
            <v>1.39</v>
          </cell>
          <cell r="AI37">
            <v>1.2</v>
          </cell>
          <cell r="AJ37">
            <v>1.17</v>
          </cell>
          <cell r="AK37">
            <v>1.38</v>
          </cell>
          <cell r="AL37">
            <v>1.46</v>
          </cell>
          <cell r="AM37">
            <v>1.57</v>
          </cell>
          <cell r="AN37">
            <v>1.84</v>
          </cell>
          <cell r="AO37">
            <v>1.93</v>
          </cell>
          <cell r="AP37">
            <v>1.73</v>
          </cell>
          <cell r="AQ37">
            <v>1.87</v>
          </cell>
          <cell r="AR37">
            <v>2.06</v>
          </cell>
          <cell r="AS37">
            <v>1.95</v>
          </cell>
          <cell r="AT37">
            <v>1.98</v>
          </cell>
          <cell r="AU37">
            <v>2.1</v>
          </cell>
          <cell r="AV37">
            <v>2.0299999999999998</v>
          </cell>
          <cell r="AW37">
            <v>1.57</v>
          </cell>
          <cell r="AX37">
            <v>1.64</v>
          </cell>
          <cell r="AY37">
            <v>2.48</v>
          </cell>
          <cell r="AZ37">
            <v>3.52</v>
          </cell>
          <cell r="BA37">
            <v>3.8</v>
          </cell>
          <cell r="BB37">
            <v>2.73</v>
          </cell>
          <cell r="BC37">
            <v>1.56</v>
          </cell>
          <cell r="BD37">
            <v>1.63</v>
          </cell>
          <cell r="BE37">
            <v>1.85</v>
          </cell>
          <cell r="BF37">
            <v>2.04</v>
          </cell>
          <cell r="BG37">
            <v>1.91</v>
          </cell>
          <cell r="BH37">
            <v>1.96</v>
          </cell>
          <cell r="BI37">
            <v>2.33</v>
          </cell>
          <cell r="BJ37">
            <v>2.86</v>
          </cell>
          <cell r="BK37">
            <v>3.09</v>
          </cell>
          <cell r="BL37">
            <v>2.2799999999999998</v>
          </cell>
          <cell r="BM37">
            <v>2.0499999999999998</v>
          </cell>
          <cell r="BN37">
            <v>1.86</v>
          </cell>
          <cell r="BO37">
            <v>2.06</v>
          </cell>
          <cell r="BP37">
            <v>2.06</v>
          </cell>
          <cell r="BQ37">
            <v>2.0499999999999998</v>
          </cell>
          <cell r="BR37">
            <v>1.84</v>
          </cell>
          <cell r="BS37">
            <v>2.15</v>
          </cell>
          <cell r="BT37">
            <v>1.79</v>
          </cell>
          <cell r="BU37">
            <v>1.5</v>
          </cell>
          <cell r="BV37">
            <v>1.78</v>
          </cell>
          <cell r="BW37">
            <v>1.86</v>
          </cell>
          <cell r="BX37">
            <v>1.98</v>
          </cell>
          <cell r="BY37">
            <v>1.74</v>
          </cell>
          <cell r="BZ37">
            <v>1.72</v>
          </cell>
          <cell r="CA37">
            <v>1.48</v>
          </cell>
          <cell r="CB37">
            <v>1.67</v>
          </cell>
          <cell r="CC37">
            <v>2.13</v>
          </cell>
          <cell r="CD37">
            <v>2.06</v>
          </cell>
          <cell r="CE37">
            <v>2.1</v>
          </cell>
          <cell r="CF37">
            <v>2.44</v>
          </cell>
          <cell r="CG37">
            <v>2.7</v>
          </cell>
        </row>
        <row r="38">
          <cell r="A38" t="str">
            <v>NNG-VENT</v>
          </cell>
          <cell r="B38">
            <v>35</v>
          </cell>
          <cell r="C38">
            <v>2.0499999999999998</v>
          </cell>
          <cell r="D38">
            <v>2.0499999999999998</v>
          </cell>
          <cell r="E38">
            <v>1.96</v>
          </cell>
          <cell r="F38">
            <v>1.6</v>
          </cell>
          <cell r="G38">
            <v>1.86</v>
          </cell>
          <cell r="H38">
            <v>2.09</v>
          </cell>
          <cell r="I38">
            <v>2.59</v>
          </cell>
          <cell r="J38">
            <v>1.8</v>
          </cell>
          <cell r="K38">
            <v>1.78</v>
          </cell>
          <cell r="L38">
            <v>1.8</v>
          </cell>
          <cell r="M38">
            <v>2.15</v>
          </cell>
          <cell r="N38">
            <v>1.9</v>
          </cell>
          <cell r="O38">
            <v>1.88</v>
          </cell>
          <cell r="P38">
            <v>2.3199999999999998</v>
          </cell>
          <cell r="Q38">
            <v>1.93</v>
          </cell>
          <cell r="R38">
            <v>2.0499999999999998</v>
          </cell>
          <cell r="S38">
            <v>2.14</v>
          </cell>
          <cell r="T38">
            <v>1.75</v>
          </cell>
          <cell r="U38">
            <v>1.8</v>
          </cell>
          <cell r="V38">
            <v>1.5</v>
          </cell>
          <cell r="W38">
            <v>1.61</v>
          </cell>
          <cell r="X38">
            <v>1.54</v>
          </cell>
          <cell r="Y38">
            <v>1.39</v>
          </cell>
          <cell r="Z38">
            <v>1.27</v>
          </cell>
          <cell r="AA38">
            <v>1.48</v>
          </cell>
          <cell r="AB38">
            <v>1.62</v>
          </cell>
          <cell r="AC38">
            <v>1.49</v>
          </cell>
          <cell r="AD38">
            <v>1.25</v>
          </cell>
          <cell r="AE38">
            <v>1.23</v>
          </cell>
          <cell r="AF38">
            <v>1.28</v>
          </cell>
          <cell r="AG38">
            <v>1.39</v>
          </cell>
          <cell r="AH38">
            <v>1.41</v>
          </cell>
          <cell r="AI38">
            <v>1.18</v>
          </cell>
          <cell r="AJ38">
            <v>1.0900000000000001</v>
          </cell>
          <cell r="AK38">
            <v>1.33</v>
          </cell>
          <cell r="AL38">
            <v>1.48</v>
          </cell>
          <cell r="AM38">
            <v>1.61</v>
          </cell>
          <cell r="AN38">
            <v>1.84</v>
          </cell>
          <cell r="AO38">
            <v>2</v>
          </cell>
          <cell r="AP38">
            <v>1.84</v>
          </cell>
          <cell r="AQ38">
            <v>1.94</v>
          </cell>
          <cell r="AR38">
            <v>2.11</v>
          </cell>
          <cell r="AS38">
            <v>1.91</v>
          </cell>
          <cell r="AT38">
            <v>1.96</v>
          </cell>
          <cell r="AU38">
            <v>2.0699999999999998</v>
          </cell>
          <cell r="AV38">
            <v>2.0699999999999998</v>
          </cell>
          <cell r="AW38">
            <v>1.62</v>
          </cell>
          <cell r="AX38">
            <v>1.71</v>
          </cell>
          <cell r="AY38">
            <v>2.5499999999999998</v>
          </cell>
          <cell r="AZ38">
            <v>3.61</v>
          </cell>
          <cell r="BA38">
            <v>4.2</v>
          </cell>
          <cell r="BB38">
            <v>2.85</v>
          </cell>
          <cell r="BC38">
            <v>1.63</v>
          </cell>
          <cell r="BD38">
            <v>1.71</v>
          </cell>
          <cell r="BE38">
            <v>1.94</v>
          </cell>
          <cell r="BF38">
            <v>2.1</v>
          </cell>
          <cell r="BG38">
            <v>1.97</v>
          </cell>
          <cell r="BH38">
            <v>2.0499999999999998</v>
          </cell>
          <cell r="BI38">
            <v>2.41</v>
          </cell>
          <cell r="BJ38">
            <v>3.03</v>
          </cell>
          <cell r="BK38">
            <v>3.29</v>
          </cell>
          <cell r="BL38">
            <v>2.44</v>
          </cell>
          <cell r="BM38">
            <v>2.17</v>
          </cell>
          <cell r="BN38">
            <v>1.96</v>
          </cell>
          <cell r="BO38">
            <v>2.15</v>
          </cell>
          <cell r="BP38">
            <v>2.1800000000000002</v>
          </cell>
          <cell r="BQ38">
            <v>2.15</v>
          </cell>
          <cell r="BR38">
            <v>1.92</v>
          </cell>
          <cell r="BS38">
            <v>2.2599999999999998</v>
          </cell>
          <cell r="BT38">
            <v>1.84</v>
          </cell>
          <cell r="BU38">
            <v>1.56</v>
          </cell>
          <cell r="BV38">
            <v>1.91</v>
          </cell>
          <cell r="BW38">
            <v>2</v>
          </cell>
          <cell r="BX38">
            <v>2.13</v>
          </cell>
          <cell r="BY38">
            <v>1.84</v>
          </cell>
          <cell r="BZ38">
            <v>1.8</v>
          </cell>
          <cell r="CA38">
            <v>1.6</v>
          </cell>
          <cell r="CB38">
            <v>1.75</v>
          </cell>
          <cell r="CC38">
            <v>2.2000000000000002</v>
          </cell>
          <cell r="CD38">
            <v>2.12</v>
          </cell>
          <cell r="CE38">
            <v>2.1800000000000002</v>
          </cell>
          <cell r="CF38">
            <v>2.5</v>
          </cell>
          <cell r="CG38">
            <v>2.76</v>
          </cell>
        </row>
        <row r="39">
          <cell r="A39" t="str">
            <v>NOR-EAST</v>
          </cell>
          <cell r="B39">
            <v>36</v>
          </cell>
          <cell r="AE39">
            <v>1.33</v>
          </cell>
          <cell r="AF39">
            <v>1.44</v>
          </cell>
          <cell r="AG39">
            <v>1.57</v>
          </cell>
          <cell r="AH39">
            <v>1.61</v>
          </cell>
          <cell r="AI39">
            <v>1.4</v>
          </cell>
          <cell r="AJ39">
            <v>1.3</v>
          </cell>
          <cell r="AK39">
            <v>1.5</v>
          </cell>
          <cell r="AL39">
            <v>1.54</v>
          </cell>
          <cell r="AM39">
            <v>1.68</v>
          </cell>
          <cell r="AN39">
            <v>2.02</v>
          </cell>
          <cell r="AO39">
            <v>2.09</v>
          </cell>
          <cell r="AP39">
            <v>1.89</v>
          </cell>
          <cell r="AQ39">
            <v>1.93</v>
          </cell>
          <cell r="AR39">
            <v>2.23</v>
          </cell>
          <cell r="AS39">
            <v>2.12</v>
          </cell>
          <cell r="AT39">
            <v>2.1800000000000002</v>
          </cell>
          <cell r="AU39">
            <v>2.31</v>
          </cell>
          <cell r="AV39">
            <v>2.25</v>
          </cell>
          <cell r="AW39">
            <v>1.75</v>
          </cell>
          <cell r="AX39">
            <v>1.74</v>
          </cell>
          <cell r="AY39">
            <v>2.4700000000000002</v>
          </cell>
          <cell r="AZ39">
            <v>3.61</v>
          </cell>
          <cell r="BA39">
            <v>4.1500000000000004</v>
          </cell>
          <cell r="BB39">
            <v>2.78</v>
          </cell>
          <cell r="BC39">
            <v>1.65</v>
          </cell>
          <cell r="BD39">
            <v>1.74</v>
          </cell>
          <cell r="BE39">
            <v>2.0099999999999998</v>
          </cell>
          <cell r="BF39">
            <v>2.19</v>
          </cell>
          <cell r="BG39">
            <v>2.0699999999999998</v>
          </cell>
          <cell r="BH39">
            <v>2.11</v>
          </cell>
          <cell r="BI39">
            <v>2.44</v>
          </cell>
          <cell r="BJ39">
            <v>3.05</v>
          </cell>
          <cell r="BK39">
            <v>3.17</v>
          </cell>
          <cell r="BL39">
            <v>2.37</v>
          </cell>
          <cell r="BM39">
            <v>2.16</v>
          </cell>
          <cell r="BN39">
            <v>1.94</v>
          </cell>
          <cell r="BO39">
            <v>2.16</v>
          </cell>
          <cell r="BP39">
            <v>2.2000000000000002</v>
          </cell>
          <cell r="BQ39">
            <v>2.1800000000000002</v>
          </cell>
          <cell r="BR39">
            <v>1.96</v>
          </cell>
          <cell r="BS39">
            <v>2.2999999999999998</v>
          </cell>
          <cell r="BT39">
            <v>1.86</v>
          </cell>
          <cell r="BU39">
            <v>1.57</v>
          </cell>
          <cell r="BV39">
            <v>1.94</v>
          </cell>
          <cell r="BW39">
            <v>1.93</v>
          </cell>
          <cell r="BX39">
            <v>2.0299999999999998</v>
          </cell>
          <cell r="BY39">
            <v>1.74</v>
          </cell>
          <cell r="BZ39">
            <v>1.74</v>
          </cell>
          <cell r="CA39">
            <v>1.56</v>
          </cell>
          <cell r="CB39">
            <v>1.77</v>
          </cell>
          <cell r="CC39">
            <v>2.27</v>
          </cell>
          <cell r="CD39">
            <v>2.17</v>
          </cell>
          <cell r="CE39">
            <v>2.21</v>
          </cell>
          <cell r="CF39">
            <v>2.5499999999999998</v>
          </cell>
          <cell r="CG39">
            <v>2.82</v>
          </cell>
        </row>
        <row r="40">
          <cell r="A40" t="str">
            <v>NOR-WEST</v>
          </cell>
          <cell r="B40">
            <v>37</v>
          </cell>
          <cell r="AE40">
            <v>1.28</v>
          </cell>
          <cell r="AF40">
            <v>1.35</v>
          </cell>
          <cell r="AG40">
            <v>1.46</v>
          </cell>
          <cell r="AH40">
            <v>1.48</v>
          </cell>
          <cell r="AI40">
            <v>1.28</v>
          </cell>
          <cell r="AJ40">
            <v>1.22</v>
          </cell>
          <cell r="AK40">
            <v>1.43</v>
          </cell>
          <cell r="AL40">
            <v>1.5</v>
          </cell>
          <cell r="AM40">
            <v>1.62</v>
          </cell>
          <cell r="AN40">
            <v>1.89</v>
          </cell>
          <cell r="AO40">
            <v>2.0099999999999998</v>
          </cell>
          <cell r="AP40">
            <v>1.83</v>
          </cell>
          <cell r="AQ40">
            <v>1.9</v>
          </cell>
          <cell r="AR40">
            <v>2.15</v>
          </cell>
          <cell r="AS40">
            <v>2.02</v>
          </cell>
          <cell r="AT40">
            <v>2.0699999999999998</v>
          </cell>
          <cell r="AU40">
            <v>2.2000000000000002</v>
          </cell>
          <cell r="AV40">
            <v>2.16</v>
          </cell>
          <cell r="AW40">
            <v>1.68</v>
          </cell>
          <cell r="AX40">
            <v>1.69</v>
          </cell>
          <cell r="AY40">
            <v>2.4300000000000002</v>
          </cell>
          <cell r="AZ40">
            <v>3.55</v>
          </cell>
          <cell r="BA40">
            <v>4.1100000000000003</v>
          </cell>
          <cell r="BB40">
            <v>2.73</v>
          </cell>
          <cell r="BC40">
            <v>1.61</v>
          </cell>
          <cell r="BD40">
            <v>1.72</v>
          </cell>
          <cell r="BE40">
            <v>1.96</v>
          </cell>
          <cell r="BF40">
            <v>2.15</v>
          </cell>
          <cell r="BG40">
            <v>2.0099999999999998</v>
          </cell>
          <cell r="BH40">
            <v>2.0699999999999998</v>
          </cell>
          <cell r="BI40">
            <v>2.41</v>
          </cell>
          <cell r="BJ40">
            <v>2.98</v>
          </cell>
          <cell r="BK40">
            <v>3.1</v>
          </cell>
          <cell r="BL40">
            <v>2.3199999999999998</v>
          </cell>
          <cell r="BM40">
            <v>2.15</v>
          </cell>
          <cell r="BN40">
            <v>1.92</v>
          </cell>
          <cell r="BO40">
            <v>2.14</v>
          </cell>
          <cell r="BP40">
            <v>2.17</v>
          </cell>
          <cell r="BQ40">
            <v>2.15</v>
          </cell>
          <cell r="BR40">
            <v>1.92</v>
          </cell>
          <cell r="BS40">
            <v>2.2599999999999998</v>
          </cell>
          <cell r="BT40">
            <v>1.83</v>
          </cell>
          <cell r="BU40">
            <v>1.52</v>
          </cell>
          <cell r="BV40">
            <v>1.89</v>
          </cell>
          <cell r="BW40">
            <v>1.9</v>
          </cell>
          <cell r="BX40">
            <v>2.0099999999999998</v>
          </cell>
          <cell r="BY40">
            <v>1.73</v>
          </cell>
          <cell r="BZ40">
            <v>1.73</v>
          </cell>
          <cell r="CA40">
            <v>1.54</v>
          </cell>
          <cell r="CB40">
            <v>1.74</v>
          </cell>
          <cell r="CC40">
            <v>2.2200000000000002</v>
          </cell>
          <cell r="CD40">
            <v>2.12</v>
          </cell>
          <cell r="CE40">
            <v>2.1800000000000002</v>
          </cell>
          <cell r="CF40">
            <v>2.5099999999999998</v>
          </cell>
          <cell r="CG40">
            <v>2.77</v>
          </cell>
        </row>
        <row r="41">
          <cell r="A41" t="str">
            <v>NWPL-CAN</v>
          </cell>
          <cell r="B41">
            <v>38</v>
          </cell>
          <cell r="C41">
            <v>1.5</v>
          </cell>
          <cell r="D41">
            <v>1.74</v>
          </cell>
          <cell r="E41">
            <v>2.25</v>
          </cell>
          <cell r="F41">
            <v>1.74</v>
          </cell>
          <cell r="G41">
            <v>1.8</v>
          </cell>
          <cell r="H41">
            <v>1.8</v>
          </cell>
          <cell r="I41">
            <v>2.25</v>
          </cell>
          <cell r="J41">
            <v>1.58</v>
          </cell>
          <cell r="K41">
            <v>1.55</v>
          </cell>
          <cell r="L41">
            <v>1.65</v>
          </cell>
          <cell r="M41">
            <v>1.92</v>
          </cell>
          <cell r="N41">
            <v>1.75</v>
          </cell>
          <cell r="O41">
            <v>1.8</v>
          </cell>
          <cell r="P41">
            <v>2.4</v>
          </cell>
          <cell r="Q41">
            <v>2.1800000000000002</v>
          </cell>
          <cell r="R41">
            <v>1.79</v>
          </cell>
          <cell r="S41">
            <v>1.98</v>
          </cell>
          <cell r="T41">
            <v>1.62</v>
          </cell>
          <cell r="U41">
            <v>1.6</v>
          </cell>
          <cell r="V41">
            <v>1.39</v>
          </cell>
          <cell r="W41">
            <v>1.48</v>
          </cell>
          <cell r="X41">
            <v>1.45</v>
          </cell>
          <cell r="Y41">
            <v>1.36</v>
          </cell>
          <cell r="Z41">
            <v>1.18</v>
          </cell>
          <cell r="AA41">
            <v>1.52</v>
          </cell>
          <cell r="AB41">
            <v>1.63</v>
          </cell>
          <cell r="AC41">
            <v>1.4</v>
          </cell>
          <cell r="AD41">
            <v>1.03</v>
          </cell>
          <cell r="AE41">
            <v>1</v>
          </cell>
          <cell r="AF41">
            <v>0.97</v>
          </cell>
          <cell r="AG41">
            <v>0.99</v>
          </cell>
          <cell r="AH41">
            <v>0.97</v>
          </cell>
          <cell r="AI41">
            <v>0.85</v>
          </cell>
          <cell r="AJ41">
            <v>0.75</v>
          </cell>
          <cell r="AK41">
            <v>0.85</v>
          </cell>
          <cell r="AL41">
            <v>0.96</v>
          </cell>
          <cell r="AM41">
            <v>1.26</v>
          </cell>
          <cell r="AN41">
            <v>1.29</v>
          </cell>
          <cell r="AO41">
            <v>1.24</v>
          </cell>
          <cell r="AP41">
            <v>1.2</v>
          </cell>
          <cell r="AQ41">
            <v>1.1499999999999999</v>
          </cell>
          <cell r="AR41">
            <v>0.93</v>
          </cell>
          <cell r="AS41">
            <v>0.93</v>
          </cell>
          <cell r="AT41">
            <v>0.9</v>
          </cell>
          <cell r="AU41">
            <v>0.96</v>
          </cell>
          <cell r="AV41">
            <v>1.01</v>
          </cell>
          <cell r="AW41">
            <v>1.01</v>
          </cell>
          <cell r="AX41">
            <v>1.1000000000000001</v>
          </cell>
          <cell r="AY41">
            <v>2.17</v>
          </cell>
          <cell r="AZ41">
            <v>3.55</v>
          </cell>
          <cell r="BA41">
            <v>4.1500000000000004</v>
          </cell>
          <cell r="BB41">
            <v>2.37</v>
          </cell>
          <cell r="BC41">
            <v>1.05</v>
          </cell>
          <cell r="BD41">
            <v>1.1100000000000001</v>
          </cell>
          <cell r="BE41">
            <v>1.33</v>
          </cell>
          <cell r="BF41">
            <v>1.38</v>
          </cell>
          <cell r="BG41">
            <v>1.22</v>
          </cell>
          <cell r="BH41">
            <v>1.08</v>
          </cell>
          <cell r="BI41">
            <v>1.19</v>
          </cell>
          <cell r="BJ41">
            <v>1.48</v>
          </cell>
          <cell r="BK41">
            <v>2.7</v>
          </cell>
          <cell r="BL41">
            <v>1.4</v>
          </cell>
          <cell r="BM41">
            <v>1.85</v>
          </cell>
          <cell r="BN41">
            <v>1.43</v>
          </cell>
          <cell r="BO41">
            <v>1.1200000000000001</v>
          </cell>
          <cell r="BP41">
            <v>1.43</v>
          </cell>
          <cell r="BQ41">
            <v>1.7</v>
          </cell>
          <cell r="BR41">
            <v>1.38</v>
          </cell>
          <cell r="BS41">
            <v>1.45</v>
          </cell>
          <cell r="BT41">
            <v>1.57</v>
          </cell>
          <cell r="BU41">
            <v>1.46</v>
          </cell>
          <cell r="BV41">
            <v>1.67</v>
          </cell>
          <cell r="BW41">
            <v>2.14</v>
          </cell>
          <cell r="BX41">
            <v>2.09</v>
          </cell>
          <cell r="BY41">
            <v>2.88</v>
          </cell>
          <cell r="BZ41">
            <v>1.77</v>
          </cell>
          <cell r="CA41">
            <v>1.5</v>
          </cell>
          <cell r="CB41">
            <v>1.51</v>
          </cell>
          <cell r="CC41">
            <v>1.95</v>
          </cell>
          <cell r="CD41">
            <v>1.91</v>
          </cell>
          <cell r="CE41">
            <v>1.94</v>
          </cell>
          <cell r="CF41">
            <v>2.21</v>
          </cell>
          <cell r="CG41">
            <v>2.5</v>
          </cell>
        </row>
        <row r="42">
          <cell r="A42" t="str">
            <v>NWPL-ROCK</v>
          </cell>
          <cell r="B42">
            <v>39</v>
          </cell>
          <cell r="C42">
            <v>1.79</v>
          </cell>
          <cell r="D42">
            <v>1.95</v>
          </cell>
          <cell r="E42">
            <v>2.2999999999999998</v>
          </cell>
          <cell r="F42">
            <v>1.61</v>
          </cell>
          <cell r="G42">
            <v>1.78</v>
          </cell>
          <cell r="H42">
            <v>1.79</v>
          </cell>
          <cell r="I42">
            <v>2.25</v>
          </cell>
          <cell r="J42">
            <v>1.58</v>
          </cell>
          <cell r="K42">
            <v>1.55</v>
          </cell>
          <cell r="L42">
            <v>1.65</v>
          </cell>
          <cell r="M42">
            <v>1.92</v>
          </cell>
          <cell r="N42">
            <v>1.75</v>
          </cell>
          <cell r="O42">
            <v>1.74</v>
          </cell>
          <cell r="P42">
            <v>2.35</v>
          </cell>
          <cell r="Q42">
            <v>1.92</v>
          </cell>
          <cell r="R42">
            <v>1.78</v>
          </cell>
          <cell r="S42">
            <v>1.95</v>
          </cell>
          <cell r="T42">
            <v>1.61</v>
          </cell>
          <cell r="U42">
            <v>1.6</v>
          </cell>
          <cell r="V42">
            <v>1.37</v>
          </cell>
          <cell r="W42">
            <v>1.46</v>
          </cell>
          <cell r="X42">
            <v>1.45</v>
          </cell>
          <cell r="Y42">
            <v>1.36</v>
          </cell>
          <cell r="Z42">
            <v>1.18</v>
          </cell>
          <cell r="AA42">
            <v>1.48</v>
          </cell>
          <cell r="AB42">
            <v>1.61</v>
          </cell>
          <cell r="AC42">
            <v>1.37</v>
          </cell>
          <cell r="AD42">
            <v>1.06</v>
          </cell>
          <cell r="AE42">
            <v>1.05</v>
          </cell>
          <cell r="AF42">
            <v>1.05</v>
          </cell>
          <cell r="AG42">
            <v>1.06</v>
          </cell>
          <cell r="AH42">
            <v>1.1399999999999999</v>
          </cell>
          <cell r="AI42">
            <v>0.98</v>
          </cell>
          <cell r="AJ42">
            <v>0.84</v>
          </cell>
          <cell r="AK42">
            <v>0.96</v>
          </cell>
          <cell r="AL42">
            <v>1.05</v>
          </cell>
          <cell r="AM42">
            <v>1.25</v>
          </cell>
          <cell r="AN42">
            <v>1.31</v>
          </cell>
          <cell r="AO42">
            <v>1.25</v>
          </cell>
          <cell r="AP42">
            <v>1.19</v>
          </cell>
          <cell r="AQ42">
            <v>1.17</v>
          </cell>
          <cell r="AR42">
            <v>1.06</v>
          </cell>
          <cell r="AS42">
            <v>1.05</v>
          </cell>
          <cell r="AT42">
            <v>1.07</v>
          </cell>
          <cell r="AU42">
            <v>1.19</v>
          </cell>
          <cell r="AV42">
            <v>1.23</v>
          </cell>
          <cell r="AW42">
            <v>1.18</v>
          </cell>
          <cell r="AX42">
            <v>1.26</v>
          </cell>
          <cell r="AY42">
            <v>2.29</v>
          </cell>
          <cell r="AZ42">
            <v>3.52</v>
          </cell>
          <cell r="BA42">
            <v>4.2</v>
          </cell>
          <cell r="BB42">
            <v>2.48</v>
          </cell>
          <cell r="BC42">
            <v>1.39</v>
          </cell>
          <cell r="BD42">
            <v>1.44</v>
          </cell>
          <cell r="BE42">
            <v>1.64</v>
          </cell>
          <cell r="BF42">
            <v>1.48</v>
          </cell>
          <cell r="BG42">
            <v>1.44</v>
          </cell>
          <cell r="BH42">
            <v>1.38</v>
          </cell>
          <cell r="BI42">
            <v>1.48</v>
          </cell>
          <cell r="BJ42">
            <v>2.12</v>
          </cell>
          <cell r="BK42">
            <v>3</v>
          </cell>
          <cell r="BL42">
            <v>1.94</v>
          </cell>
          <cell r="BM42">
            <v>2.06</v>
          </cell>
          <cell r="BN42">
            <v>1.69</v>
          </cell>
          <cell r="BO42">
            <v>1.87</v>
          </cell>
          <cell r="BP42">
            <v>1.9</v>
          </cell>
          <cell r="BQ42">
            <v>1.98</v>
          </cell>
          <cell r="BR42">
            <v>1.64</v>
          </cell>
          <cell r="BS42">
            <v>1.62</v>
          </cell>
          <cell r="BT42">
            <v>1.73</v>
          </cell>
          <cell r="BU42">
            <v>1.57</v>
          </cell>
          <cell r="BV42">
            <v>1.65</v>
          </cell>
          <cell r="BW42">
            <v>2.02</v>
          </cell>
          <cell r="BX42">
            <v>2</v>
          </cell>
          <cell r="BY42">
            <v>1.82</v>
          </cell>
          <cell r="BZ42">
            <v>1.63</v>
          </cell>
          <cell r="CA42">
            <v>1.51</v>
          </cell>
          <cell r="CB42">
            <v>1.54</v>
          </cell>
          <cell r="CC42">
            <v>2</v>
          </cell>
          <cell r="CD42">
            <v>1.94</v>
          </cell>
          <cell r="CE42">
            <v>1.99</v>
          </cell>
          <cell r="CF42">
            <v>2.1800000000000002</v>
          </cell>
          <cell r="CG42">
            <v>2.56</v>
          </cell>
        </row>
        <row r="43">
          <cell r="A43" t="str">
            <v>ONG-OKL</v>
          </cell>
          <cell r="B43">
            <v>40</v>
          </cell>
          <cell r="C43">
            <v>1.97</v>
          </cell>
          <cell r="D43">
            <v>1.98</v>
          </cell>
          <cell r="E43">
            <v>1.92</v>
          </cell>
          <cell r="F43">
            <v>1.62</v>
          </cell>
          <cell r="G43">
            <v>1.81</v>
          </cell>
          <cell r="H43">
            <v>2.0699999999999998</v>
          </cell>
          <cell r="I43">
            <v>2.4</v>
          </cell>
          <cell r="J43">
            <v>1.78</v>
          </cell>
          <cell r="K43">
            <v>1.76</v>
          </cell>
          <cell r="L43">
            <v>1.91</v>
          </cell>
          <cell r="M43">
            <v>2.16</v>
          </cell>
          <cell r="N43">
            <v>1.85</v>
          </cell>
          <cell r="O43">
            <v>1.88</v>
          </cell>
          <cell r="P43">
            <v>2.2400000000000002</v>
          </cell>
          <cell r="Q43">
            <v>1.92</v>
          </cell>
          <cell r="R43">
            <v>2.1</v>
          </cell>
          <cell r="S43">
            <v>2.12</v>
          </cell>
          <cell r="T43">
            <v>1.78</v>
          </cell>
          <cell r="U43">
            <v>1.83</v>
          </cell>
          <cell r="V43">
            <v>1.58</v>
          </cell>
          <cell r="W43">
            <v>1.68</v>
          </cell>
          <cell r="X43">
            <v>1.59</v>
          </cell>
          <cell r="Y43">
            <v>1.39</v>
          </cell>
          <cell r="Z43">
            <v>1.3</v>
          </cell>
          <cell r="AA43">
            <v>1.49</v>
          </cell>
          <cell r="AB43">
            <v>1.59</v>
          </cell>
          <cell r="AC43">
            <v>1.51</v>
          </cell>
          <cell r="AD43">
            <v>1.29</v>
          </cell>
          <cell r="AE43">
            <v>1.29</v>
          </cell>
          <cell r="AF43">
            <v>1.35</v>
          </cell>
          <cell r="AG43">
            <v>1.45</v>
          </cell>
          <cell r="AH43">
            <v>1.48</v>
          </cell>
          <cell r="AI43">
            <v>1.28</v>
          </cell>
          <cell r="AJ43">
            <v>1.22</v>
          </cell>
          <cell r="AK43">
            <v>1.44</v>
          </cell>
          <cell r="AL43">
            <v>1.5</v>
          </cell>
          <cell r="AM43">
            <v>1.61</v>
          </cell>
          <cell r="AN43">
            <v>1.89</v>
          </cell>
          <cell r="AO43">
            <v>2.02</v>
          </cell>
          <cell r="AP43">
            <v>1.81</v>
          </cell>
          <cell r="AQ43">
            <v>1.91</v>
          </cell>
          <cell r="AR43">
            <v>2.15</v>
          </cell>
          <cell r="AS43">
            <v>2.02</v>
          </cell>
          <cell r="AT43">
            <v>2.06</v>
          </cell>
          <cell r="AU43">
            <v>2.2000000000000002</v>
          </cell>
          <cell r="AV43">
            <v>2.17</v>
          </cell>
          <cell r="AW43">
            <v>1.68</v>
          </cell>
          <cell r="AX43">
            <v>1.7</v>
          </cell>
          <cell r="AY43">
            <v>2.5099999999999998</v>
          </cell>
          <cell r="AZ43">
            <v>3.61</v>
          </cell>
          <cell r="BA43">
            <v>4.3</v>
          </cell>
          <cell r="BB43">
            <v>2.77</v>
          </cell>
          <cell r="BC43">
            <v>1.65</v>
          </cell>
          <cell r="BD43">
            <v>1.71</v>
          </cell>
          <cell r="BE43">
            <v>1.95</v>
          </cell>
          <cell r="BF43">
            <v>2.14</v>
          </cell>
          <cell r="BG43">
            <v>2.06</v>
          </cell>
          <cell r="BH43">
            <v>2.06</v>
          </cell>
          <cell r="BI43">
            <v>2.39</v>
          </cell>
          <cell r="BJ43">
            <v>3.01</v>
          </cell>
          <cell r="BK43">
            <v>3.16</v>
          </cell>
          <cell r="BL43">
            <v>2.36</v>
          </cell>
          <cell r="BM43">
            <v>2.15</v>
          </cell>
          <cell r="BN43">
            <v>1.93</v>
          </cell>
          <cell r="BO43">
            <v>2.16</v>
          </cell>
          <cell r="BP43">
            <v>2.19</v>
          </cell>
          <cell r="BQ43">
            <v>2.17</v>
          </cell>
          <cell r="BR43">
            <v>1.95</v>
          </cell>
          <cell r="BS43">
            <v>2.29</v>
          </cell>
          <cell r="BT43">
            <v>1.86</v>
          </cell>
          <cell r="BU43">
            <v>1.58</v>
          </cell>
          <cell r="BV43">
            <v>1.93</v>
          </cell>
          <cell r="BW43">
            <v>1.95</v>
          </cell>
          <cell r="BX43">
            <v>2.06</v>
          </cell>
          <cell r="BY43">
            <v>1.77</v>
          </cell>
          <cell r="BZ43">
            <v>1.75</v>
          </cell>
          <cell r="CA43">
            <v>1.58</v>
          </cell>
          <cell r="CB43">
            <v>1.76</v>
          </cell>
          <cell r="CC43">
            <v>2.23</v>
          </cell>
          <cell r="CD43">
            <v>2.13</v>
          </cell>
          <cell r="CE43">
            <v>2.1800000000000002</v>
          </cell>
          <cell r="CF43">
            <v>2.5099999999999998</v>
          </cell>
          <cell r="CG43">
            <v>2.78</v>
          </cell>
        </row>
        <row r="44">
          <cell r="A44" t="str">
            <v>PEPL-FZ</v>
          </cell>
          <cell r="B44">
            <v>41</v>
          </cell>
          <cell r="C44">
            <v>2.0699999999999998</v>
          </cell>
          <cell r="D44">
            <v>2.0299999999999998</v>
          </cell>
          <cell r="E44">
            <v>1.95</v>
          </cell>
          <cell r="F44">
            <v>1.61</v>
          </cell>
          <cell r="G44">
            <v>1.83</v>
          </cell>
          <cell r="H44">
            <v>2.1</v>
          </cell>
          <cell r="I44">
            <v>2.5499999999999998</v>
          </cell>
          <cell r="J44">
            <v>1.85</v>
          </cell>
          <cell r="K44">
            <v>1.79</v>
          </cell>
          <cell r="L44">
            <v>1.93</v>
          </cell>
          <cell r="M44">
            <v>2.1800000000000002</v>
          </cell>
          <cell r="N44">
            <v>1.9</v>
          </cell>
          <cell r="O44">
            <v>1.9</v>
          </cell>
          <cell r="P44">
            <v>2.23</v>
          </cell>
          <cell r="Q44">
            <v>1.97</v>
          </cell>
          <cell r="R44">
            <v>2.12</v>
          </cell>
          <cell r="S44">
            <v>2.14</v>
          </cell>
          <cell r="T44">
            <v>1.8</v>
          </cell>
          <cell r="U44">
            <v>1.84</v>
          </cell>
          <cell r="V44">
            <v>1.57</v>
          </cell>
          <cell r="W44">
            <v>1.65</v>
          </cell>
          <cell r="X44">
            <v>1.57</v>
          </cell>
          <cell r="Y44">
            <v>1.41</v>
          </cell>
          <cell r="Z44">
            <v>1.31</v>
          </cell>
          <cell r="AA44">
            <v>1.52</v>
          </cell>
          <cell r="AB44">
            <v>1.6</v>
          </cell>
          <cell r="AC44">
            <v>1.51</v>
          </cell>
          <cell r="AD44">
            <v>1.27</v>
          </cell>
          <cell r="AE44">
            <v>1.27</v>
          </cell>
          <cell r="AF44">
            <v>1.34</v>
          </cell>
          <cell r="AG44">
            <v>1.45</v>
          </cell>
          <cell r="AH44">
            <v>1.47</v>
          </cell>
          <cell r="AI44">
            <v>1.25</v>
          </cell>
          <cell r="AJ44">
            <v>1.2</v>
          </cell>
          <cell r="AK44">
            <v>1.41</v>
          </cell>
          <cell r="AL44">
            <v>1.5</v>
          </cell>
          <cell r="AM44">
            <v>1.61</v>
          </cell>
          <cell r="AN44">
            <v>1.89</v>
          </cell>
          <cell r="AO44">
            <v>2</v>
          </cell>
          <cell r="AP44">
            <v>1.81</v>
          </cell>
          <cell r="AQ44">
            <v>1.9</v>
          </cell>
          <cell r="AR44">
            <v>2.14</v>
          </cell>
          <cell r="AS44">
            <v>2</v>
          </cell>
          <cell r="AT44">
            <v>2.0499999999999998</v>
          </cell>
          <cell r="AU44">
            <v>2.1800000000000002</v>
          </cell>
          <cell r="AV44">
            <v>2.13</v>
          </cell>
          <cell r="AW44">
            <v>1.67</v>
          </cell>
          <cell r="AX44">
            <v>1.69</v>
          </cell>
          <cell r="AY44">
            <v>2.5099999999999998</v>
          </cell>
          <cell r="AZ44">
            <v>3.61</v>
          </cell>
          <cell r="BA44">
            <v>4.0999999999999996</v>
          </cell>
          <cell r="BB44">
            <v>2.84</v>
          </cell>
          <cell r="BC44">
            <v>1.64</v>
          </cell>
          <cell r="BD44">
            <v>1.73</v>
          </cell>
          <cell r="BE44">
            <v>1.95</v>
          </cell>
          <cell r="BF44">
            <v>2.13</v>
          </cell>
          <cell r="BG44">
            <v>2.0099999999999998</v>
          </cell>
          <cell r="BH44">
            <v>2.06</v>
          </cell>
          <cell r="BI44">
            <v>2.42</v>
          </cell>
          <cell r="BJ44">
            <v>3.01</v>
          </cell>
          <cell r="BK44">
            <v>3.16</v>
          </cell>
          <cell r="BL44">
            <v>2.35</v>
          </cell>
          <cell r="BM44">
            <v>2.15</v>
          </cell>
          <cell r="BN44">
            <v>1.93</v>
          </cell>
          <cell r="BO44">
            <v>2.15</v>
          </cell>
          <cell r="BP44">
            <v>2.19</v>
          </cell>
          <cell r="BQ44">
            <v>2.1800000000000002</v>
          </cell>
          <cell r="BR44">
            <v>1.94</v>
          </cell>
          <cell r="BS44">
            <v>2.27</v>
          </cell>
          <cell r="BT44">
            <v>1.84</v>
          </cell>
          <cell r="BU44">
            <v>1.56</v>
          </cell>
          <cell r="BV44">
            <v>1.9</v>
          </cell>
          <cell r="BW44">
            <v>1.95</v>
          </cell>
          <cell r="BX44">
            <v>2.06</v>
          </cell>
          <cell r="BY44">
            <v>1.78</v>
          </cell>
          <cell r="BZ44">
            <v>1.76</v>
          </cell>
          <cell r="CA44">
            <v>1.58</v>
          </cell>
          <cell r="CB44">
            <v>1.76</v>
          </cell>
          <cell r="CC44">
            <v>2.2200000000000002</v>
          </cell>
          <cell r="CD44">
            <v>2.12</v>
          </cell>
          <cell r="CE44">
            <v>2.17</v>
          </cell>
          <cell r="CF44">
            <v>2.5099999999999998</v>
          </cell>
          <cell r="CG44">
            <v>2.77</v>
          </cell>
        </row>
        <row r="45">
          <cell r="A45" t="str">
            <v>QUEST</v>
          </cell>
          <cell r="B45">
            <v>42</v>
          </cell>
          <cell r="C45">
            <v>1.87</v>
          </cell>
          <cell r="D45">
            <v>1.88</v>
          </cell>
          <cell r="E45">
            <v>2.2599999999999998</v>
          </cell>
          <cell r="F45">
            <v>1.59</v>
          </cell>
          <cell r="G45">
            <v>1.7</v>
          </cell>
          <cell r="H45">
            <v>1.75</v>
          </cell>
          <cell r="I45">
            <v>2.2000000000000002</v>
          </cell>
          <cell r="J45">
            <v>1.58</v>
          </cell>
          <cell r="K45">
            <v>1.56</v>
          </cell>
          <cell r="L45">
            <v>1.65</v>
          </cell>
          <cell r="M45">
            <v>1.88</v>
          </cell>
          <cell r="N45">
            <v>1.72</v>
          </cell>
          <cell r="O45">
            <v>1.71</v>
          </cell>
          <cell r="P45">
            <v>2.2599999999999998</v>
          </cell>
          <cell r="Q45">
            <v>1.86</v>
          </cell>
          <cell r="R45">
            <v>1.77</v>
          </cell>
          <cell r="S45">
            <v>1.88</v>
          </cell>
          <cell r="T45">
            <v>1.55</v>
          </cell>
          <cell r="U45">
            <v>1.55</v>
          </cell>
          <cell r="V45">
            <v>1.31</v>
          </cell>
          <cell r="W45">
            <v>1.42</v>
          </cell>
          <cell r="X45">
            <v>1.41</v>
          </cell>
          <cell r="Y45">
            <v>1.34</v>
          </cell>
          <cell r="Z45">
            <v>1.1499999999999999</v>
          </cell>
          <cell r="AA45">
            <v>1.45</v>
          </cell>
          <cell r="AB45">
            <v>1.57</v>
          </cell>
          <cell r="AC45">
            <v>1.35</v>
          </cell>
          <cell r="AD45">
            <v>1.06</v>
          </cell>
          <cell r="AE45">
            <v>1.05</v>
          </cell>
          <cell r="AF45">
            <v>1.05</v>
          </cell>
          <cell r="AG45">
            <v>1.07</v>
          </cell>
          <cell r="AH45">
            <v>1.1299999999999999</v>
          </cell>
          <cell r="AI45">
            <v>0.98</v>
          </cell>
          <cell r="AJ45">
            <v>0.85</v>
          </cell>
          <cell r="AK45">
            <v>0.95</v>
          </cell>
          <cell r="AL45">
            <v>1.04</v>
          </cell>
          <cell r="AM45">
            <v>1.23</v>
          </cell>
          <cell r="AN45">
            <v>1.31</v>
          </cell>
          <cell r="AO45">
            <v>1.26</v>
          </cell>
          <cell r="AP45">
            <v>1.17</v>
          </cell>
          <cell r="AQ45">
            <v>1.1599999999999999</v>
          </cell>
          <cell r="AR45">
            <v>1.05</v>
          </cell>
          <cell r="AS45">
            <v>1.05</v>
          </cell>
          <cell r="AT45">
            <v>1.06</v>
          </cell>
          <cell r="AU45">
            <v>1.17</v>
          </cell>
          <cell r="AV45">
            <v>1.19</v>
          </cell>
          <cell r="AW45">
            <v>1.18</v>
          </cell>
          <cell r="AX45">
            <v>1.25</v>
          </cell>
          <cell r="AY45">
            <v>2.2000000000000002</v>
          </cell>
          <cell r="AZ45">
            <v>3.36</v>
          </cell>
          <cell r="BA45">
            <v>4.2</v>
          </cell>
          <cell r="BB45">
            <v>2.4500000000000002</v>
          </cell>
          <cell r="BC45">
            <v>1.38</v>
          </cell>
          <cell r="BD45">
            <v>1.42</v>
          </cell>
          <cell r="BE45">
            <v>1.61</v>
          </cell>
          <cell r="BF45">
            <v>1.45</v>
          </cell>
          <cell r="BG45">
            <v>1.42</v>
          </cell>
          <cell r="BH45">
            <v>1.38</v>
          </cell>
          <cell r="BI45">
            <v>1.47</v>
          </cell>
          <cell r="BJ45">
            <v>2.1</v>
          </cell>
          <cell r="BK45">
            <v>2.99</v>
          </cell>
          <cell r="BL45">
            <v>1.93</v>
          </cell>
          <cell r="BM45">
            <v>2.04</v>
          </cell>
          <cell r="BN45">
            <v>1.68</v>
          </cell>
          <cell r="BO45">
            <v>1.86</v>
          </cell>
          <cell r="BP45">
            <v>1.89</v>
          </cell>
          <cell r="BQ45">
            <v>1.97</v>
          </cell>
          <cell r="BR45">
            <v>1.62</v>
          </cell>
          <cell r="BS45">
            <v>1.61</v>
          </cell>
          <cell r="BT45">
            <v>1.73</v>
          </cell>
          <cell r="BU45">
            <v>1.53</v>
          </cell>
          <cell r="BV45">
            <v>1.64</v>
          </cell>
          <cell r="BW45">
            <v>1.91</v>
          </cell>
          <cell r="BX45">
            <v>2</v>
          </cell>
          <cell r="BY45">
            <v>1.73</v>
          </cell>
          <cell r="BZ45">
            <v>1.58</v>
          </cell>
          <cell r="CA45">
            <v>1.45</v>
          </cell>
          <cell r="CB45">
            <v>1.43</v>
          </cell>
          <cell r="CC45">
            <v>1.9</v>
          </cell>
          <cell r="CD45">
            <v>1.85</v>
          </cell>
          <cell r="CE45">
            <v>1.92</v>
          </cell>
          <cell r="CF45">
            <v>2.12</v>
          </cell>
          <cell r="CG45">
            <v>2.48</v>
          </cell>
        </row>
        <row r="46">
          <cell r="A46" t="str">
            <v>NGI-SOCAL</v>
          </cell>
          <cell r="B46">
            <v>43</v>
          </cell>
          <cell r="C46">
            <v>2.42</v>
          </cell>
          <cell r="D46">
            <v>2.3199999999999998</v>
          </cell>
          <cell r="E46">
            <v>2.33</v>
          </cell>
          <cell r="F46">
            <v>1.82</v>
          </cell>
          <cell r="G46">
            <v>2.04</v>
          </cell>
          <cell r="H46">
            <v>2.1800000000000002</v>
          </cell>
          <cell r="I46">
            <v>2.58</v>
          </cell>
          <cell r="J46">
            <v>1.92</v>
          </cell>
          <cell r="K46">
            <v>2.04</v>
          </cell>
          <cell r="L46">
            <v>2.29</v>
          </cell>
          <cell r="M46">
            <v>2.4300000000000002</v>
          </cell>
          <cell r="N46">
            <v>2.2000000000000002</v>
          </cell>
          <cell r="O46">
            <v>2.0699999999999998</v>
          </cell>
          <cell r="P46">
            <v>2.5499999999999998</v>
          </cell>
          <cell r="Q46">
            <v>2.23</v>
          </cell>
          <cell r="R46">
            <v>2</v>
          </cell>
          <cell r="S46">
            <v>2.19</v>
          </cell>
          <cell r="T46">
            <v>1.93</v>
          </cell>
          <cell r="U46">
            <v>1.92</v>
          </cell>
          <cell r="V46">
            <v>1.66</v>
          </cell>
          <cell r="W46">
            <v>1.76</v>
          </cell>
          <cell r="X46">
            <v>1.74</v>
          </cell>
          <cell r="Y46">
            <v>1.64</v>
          </cell>
          <cell r="Z46">
            <v>1.4</v>
          </cell>
          <cell r="AA46">
            <v>1.69</v>
          </cell>
          <cell r="AB46">
            <v>1.85</v>
          </cell>
          <cell r="AC46">
            <v>1.66</v>
          </cell>
          <cell r="AD46">
            <v>1.27</v>
          </cell>
          <cell r="AE46">
            <v>1.23</v>
          </cell>
          <cell r="AF46">
            <v>1.25</v>
          </cell>
          <cell r="AG46">
            <v>1.34</v>
          </cell>
          <cell r="AH46">
            <v>1.38</v>
          </cell>
          <cell r="AI46">
            <v>1.25</v>
          </cell>
          <cell r="AJ46">
            <v>1.24</v>
          </cell>
          <cell r="AK46">
            <v>1.46</v>
          </cell>
          <cell r="AL46">
            <v>1.53</v>
          </cell>
          <cell r="AM46">
            <v>1.56</v>
          </cell>
          <cell r="AN46">
            <v>1.63</v>
          </cell>
          <cell r="AO46">
            <v>1.48</v>
          </cell>
          <cell r="AP46">
            <v>1.42</v>
          </cell>
          <cell r="AQ46">
            <v>1.39</v>
          </cell>
          <cell r="AR46">
            <v>1.29</v>
          </cell>
          <cell r="AS46">
            <v>1.29</v>
          </cell>
          <cell r="AT46">
            <v>1.37</v>
          </cell>
          <cell r="AU46">
            <v>1.69</v>
          </cell>
          <cell r="AV46">
            <v>2.16</v>
          </cell>
          <cell r="AW46">
            <v>1.72</v>
          </cell>
          <cell r="AX46">
            <v>1.73</v>
          </cell>
          <cell r="AY46">
            <v>2.62</v>
          </cell>
          <cell r="AZ46">
            <v>3.7</v>
          </cell>
          <cell r="BA46">
            <v>4.2699999999999996</v>
          </cell>
          <cell r="BB46">
            <v>2.65</v>
          </cell>
          <cell r="BC46">
            <v>1.61</v>
          </cell>
          <cell r="BD46">
            <v>1.74</v>
          </cell>
          <cell r="BE46">
            <v>2.0499999999999998</v>
          </cell>
          <cell r="BF46">
            <v>2.2000000000000002</v>
          </cell>
          <cell r="BG46">
            <v>2.19</v>
          </cell>
          <cell r="BH46">
            <v>2.2200000000000002</v>
          </cell>
          <cell r="BI46">
            <v>2.5</v>
          </cell>
          <cell r="BJ46">
            <v>3.08</v>
          </cell>
          <cell r="BK46">
            <v>3.34</v>
          </cell>
          <cell r="BL46">
            <v>2.36</v>
          </cell>
          <cell r="BM46">
            <v>2.2799999999999998</v>
          </cell>
          <cell r="BN46">
            <v>2.11</v>
          </cell>
        </row>
        <row r="47">
          <cell r="A47" t="str">
            <v>SONAT-LA</v>
          </cell>
          <cell r="B47">
            <v>44</v>
          </cell>
          <cell r="C47">
            <v>2.2599999999999998</v>
          </cell>
          <cell r="D47">
            <v>2.2000000000000002</v>
          </cell>
          <cell r="E47">
            <v>1.91</v>
          </cell>
          <cell r="F47">
            <v>1.61</v>
          </cell>
          <cell r="G47">
            <v>1.9</v>
          </cell>
          <cell r="H47">
            <v>2.1800000000000002</v>
          </cell>
          <cell r="I47">
            <v>2.6</v>
          </cell>
          <cell r="J47">
            <v>1.95</v>
          </cell>
          <cell r="K47">
            <v>1.9</v>
          </cell>
          <cell r="L47">
            <v>2.0499999999999998</v>
          </cell>
          <cell r="M47">
            <v>2.31</v>
          </cell>
          <cell r="N47">
            <v>1.95</v>
          </cell>
          <cell r="O47">
            <v>2.0499999999999998</v>
          </cell>
          <cell r="P47">
            <v>2.2999999999999998</v>
          </cell>
          <cell r="Q47">
            <v>2.0099999999999998</v>
          </cell>
          <cell r="R47">
            <v>2.31</v>
          </cell>
          <cell r="S47">
            <v>2.3199999999999998</v>
          </cell>
          <cell r="T47">
            <v>1.91</v>
          </cell>
          <cell r="U47">
            <v>1.92</v>
          </cell>
          <cell r="V47">
            <v>1.75</v>
          </cell>
          <cell r="W47">
            <v>1.85</v>
          </cell>
          <cell r="X47">
            <v>1.73</v>
          </cell>
          <cell r="Y47">
            <v>1.44</v>
          </cell>
          <cell r="Z47">
            <v>1.38</v>
          </cell>
          <cell r="AA47">
            <v>1.62</v>
          </cell>
          <cell r="AB47">
            <v>1.65</v>
          </cell>
          <cell r="AC47">
            <v>1.57</v>
          </cell>
          <cell r="AD47">
            <v>1.38</v>
          </cell>
          <cell r="AE47">
            <v>1.41</v>
          </cell>
          <cell r="AF47">
            <v>1.53</v>
          </cell>
          <cell r="AG47">
            <v>1.64</v>
          </cell>
          <cell r="AH47">
            <v>1.66</v>
          </cell>
          <cell r="AI47">
            <v>1.46</v>
          </cell>
          <cell r="AJ47">
            <v>1.34</v>
          </cell>
          <cell r="AK47">
            <v>1.54</v>
          </cell>
          <cell r="AL47">
            <v>1.61</v>
          </cell>
          <cell r="AM47">
            <v>1.76</v>
          </cell>
          <cell r="AN47">
            <v>2.2400000000000002</v>
          </cell>
          <cell r="AO47">
            <v>3.38</v>
          </cell>
          <cell r="AP47">
            <v>2.34</v>
          </cell>
          <cell r="AQ47">
            <v>2.84</v>
          </cell>
          <cell r="AR47">
            <v>2.65</v>
          </cell>
          <cell r="AS47">
            <v>2.17</v>
          </cell>
          <cell r="AT47">
            <v>2.2999999999999998</v>
          </cell>
          <cell r="AU47">
            <v>2.61</v>
          </cell>
          <cell r="AV47">
            <v>2.2599999999999998</v>
          </cell>
          <cell r="AW47">
            <v>1.74</v>
          </cell>
          <cell r="AX47">
            <v>1.78</v>
          </cell>
          <cell r="AY47">
            <v>2.66</v>
          </cell>
          <cell r="AZ47">
            <v>3.84</v>
          </cell>
          <cell r="BA47">
            <v>3.95</v>
          </cell>
          <cell r="BB47">
            <v>2.88</v>
          </cell>
          <cell r="BC47">
            <v>1.74</v>
          </cell>
          <cell r="BD47">
            <v>1.78</v>
          </cell>
          <cell r="BE47">
            <v>2.08</v>
          </cell>
          <cell r="BF47">
            <v>2.2799999999999998</v>
          </cell>
          <cell r="BG47">
            <v>2.1</v>
          </cell>
          <cell r="BH47">
            <v>2.14</v>
          </cell>
          <cell r="BI47">
            <v>2.5</v>
          </cell>
          <cell r="BJ47">
            <v>3.05</v>
          </cell>
          <cell r="BK47">
            <v>3.25</v>
          </cell>
          <cell r="BL47">
            <v>2.52</v>
          </cell>
          <cell r="BM47">
            <v>2.27</v>
          </cell>
          <cell r="BN47">
            <v>2.02</v>
          </cell>
          <cell r="BO47">
            <v>2.23</v>
          </cell>
          <cell r="BP47">
            <v>2.2799999999999998</v>
          </cell>
          <cell r="BQ47">
            <v>2.25</v>
          </cell>
          <cell r="BR47">
            <v>2.0099999999999998</v>
          </cell>
          <cell r="BS47">
            <v>2.35</v>
          </cell>
          <cell r="BT47">
            <v>1.91</v>
          </cell>
          <cell r="BU47">
            <v>1.6</v>
          </cell>
          <cell r="BV47">
            <v>2.02</v>
          </cell>
          <cell r="BW47">
            <v>1.96</v>
          </cell>
          <cell r="BX47">
            <v>2.09</v>
          </cell>
          <cell r="BY47">
            <v>1.76</v>
          </cell>
          <cell r="BZ47">
            <v>1.78</v>
          </cell>
          <cell r="CA47">
            <v>1.62</v>
          </cell>
          <cell r="CB47">
            <v>1.87</v>
          </cell>
          <cell r="CC47">
            <v>2.2999999999999998</v>
          </cell>
          <cell r="CD47">
            <v>2.21</v>
          </cell>
          <cell r="CE47">
            <v>2.2599999999999998</v>
          </cell>
          <cell r="CF47">
            <v>2.6</v>
          </cell>
          <cell r="CG47">
            <v>2.87</v>
          </cell>
        </row>
        <row r="48">
          <cell r="A48" t="str">
            <v>TANG</v>
          </cell>
          <cell r="B48">
            <v>45</v>
          </cell>
          <cell r="C48">
            <v>2.2090000000000001</v>
          </cell>
          <cell r="D48">
            <v>2.1240000000000001</v>
          </cell>
          <cell r="E48">
            <v>1.85</v>
          </cell>
          <cell r="F48">
            <v>1.5489999999999999</v>
          </cell>
          <cell r="G48">
            <v>1.806</v>
          </cell>
          <cell r="H48">
            <v>2.109</v>
          </cell>
          <cell r="I48">
            <v>2.581</v>
          </cell>
          <cell r="J48">
            <v>1.927</v>
          </cell>
          <cell r="K48">
            <v>1.8540000000000001</v>
          </cell>
          <cell r="L48">
            <v>2.0030000000000001</v>
          </cell>
          <cell r="M48">
            <v>2.2959999999999998</v>
          </cell>
          <cell r="N48">
            <v>1.9379999999999999</v>
          </cell>
          <cell r="O48">
            <v>2.0230000000000001</v>
          </cell>
          <cell r="P48">
            <v>2.3010000000000002</v>
          </cell>
          <cell r="Q48">
            <v>1.9690000000000001</v>
          </cell>
          <cell r="R48">
            <v>2.1930000000000001</v>
          </cell>
          <cell r="S48">
            <v>2.198</v>
          </cell>
          <cell r="T48">
            <v>1.871</v>
          </cell>
          <cell r="U48">
            <v>1.9670000000000001</v>
          </cell>
          <cell r="V48">
            <v>1.7090000000000001</v>
          </cell>
          <cell r="W48">
            <v>1.86</v>
          </cell>
          <cell r="X48">
            <v>1.7</v>
          </cell>
          <cell r="Y48">
            <v>1.397</v>
          </cell>
          <cell r="Z48">
            <v>1.333</v>
          </cell>
          <cell r="AA48">
            <v>1.5920000000000001</v>
          </cell>
          <cell r="AB48">
            <v>1.601</v>
          </cell>
          <cell r="AC48">
            <v>1.514</v>
          </cell>
          <cell r="AD48">
            <v>1.3120000000000001</v>
          </cell>
          <cell r="AE48">
            <v>1.3380000000000001</v>
          </cell>
          <cell r="AF48">
            <v>1.4610000000000001</v>
          </cell>
          <cell r="AG48">
            <v>1.577</v>
          </cell>
          <cell r="AH48">
            <v>1.6180000000000001</v>
          </cell>
          <cell r="AI48">
            <v>1.399</v>
          </cell>
          <cell r="AJ48">
            <v>1.288</v>
          </cell>
          <cell r="AK48">
            <v>1.4810000000000001</v>
          </cell>
          <cell r="AL48">
            <v>1.544</v>
          </cell>
          <cell r="AM48">
            <v>1.6779999999999999</v>
          </cell>
          <cell r="AN48">
            <v>2.0640000000000001</v>
          </cell>
          <cell r="AO48">
            <v>2.0859999999999999</v>
          </cell>
          <cell r="AP48">
            <v>1.806</v>
          </cell>
          <cell r="AQ48">
            <v>1.92</v>
          </cell>
          <cell r="AR48">
            <v>2.2050000000000001</v>
          </cell>
          <cell r="AS48">
            <v>2.1040000000000001</v>
          </cell>
          <cell r="AT48">
            <v>2.2410000000000001</v>
          </cell>
          <cell r="AU48">
            <v>2.5099999999999998</v>
          </cell>
          <cell r="AV48">
            <v>2.1619999999999999</v>
          </cell>
          <cell r="AW48">
            <v>1.6859999999999999</v>
          </cell>
          <cell r="AX48">
            <v>1.7270000000000001</v>
          </cell>
          <cell r="AY48">
            <v>2.5539999999999998</v>
          </cell>
          <cell r="AZ48">
            <v>3.6459999999999999</v>
          </cell>
          <cell r="BA48">
            <v>3.7229999999999999</v>
          </cell>
          <cell r="BB48">
            <v>2.706</v>
          </cell>
          <cell r="BC48">
            <v>1.62</v>
          </cell>
          <cell r="BD48">
            <v>1.716</v>
          </cell>
          <cell r="BE48">
            <v>2.0179999999999998</v>
          </cell>
        </row>
        <row r="49">
          <cell r="A49" t="str">
            <v>TENN-Z0</v>
          </cell>
          <cell r="B49">
            <v>46</v>
          </cell>
          <cell r="C49">
            <v>2.2799999999999998</v>
          </cell>
          <cell r="D49">
            <v>2.12</v>
          </cell>
          <cell r="E49">
            <v>1.82</v>
          </cell>
          <cell r="F49">
            <v>1.54</v>
          </cell>
          <cell r="G49">
            <v>1.8</v>
          </cell>
          <cell r="H49">
            <v>2.1</v>
          </cell>
          <cell r="I49">
            <v>2.58</v>
          </cell>
          <cell r="J49">
            <v>1.83</v>
          </cell>
          <cell r="K49">
            <v>1.73</v>
          </cell>
          <cell r="L49">
            <v>1.89</v>
          </cell>
          <cell r="M49">
            <v>2.23</v>
          </cell>
          <cell r="N49">
            <v>1.88</v>
          </cell>
          <cell r="O49">
            <v>2.02</v>
          </cell>
          <cell r="P49">
            <v>2.29</v>
          </cell>
          <cell r="Q49">
            <v>1.94</v>
          </cell>
          <cell r="R49">
            <v>2.1800000000000002</v>
          </cell>
          <cell r="S49">
            <v>2.17</v>
          </cell>
          <cell r="T49">
            <v>1.85</v>
          </cell>
          <cell r="U49">
            <v>1.98</v>
          </cell>
          <cell r="V49">
            <v>1.7</v>
          </cell>
          <cell r="W49">
            <v>1.84</v>
          </cell>
          <cell r="X49">
            <v>1.68</v>
          </cell>
          <cell r="Y49">
            <v>1.38</v>
          </cell>
          <cell r="Z49">
            <v>1.33</v>
          </cell>
          <cell r="AA49">
            <v>1.62</v>
          </cell>
          <cell r="AB49">
            <v>1.6</v>
          </cell>
          <cell r="AC49">
            <v>1.5</v>
          </cell>
          <cell r="AD49">
            <v>1.32</v>
          </cell>
          <cell r="AE49">
            <v>1.35</v>
          </cell>
          <cell r="AF49">
            <v>1.47</v>
          </cell>
          <cell r="AG49">
            <v>1.58</v>
          </cell>
          <cell r="AH49">
            <v>1.63</v>
          </cell>
          <cell r="AI49">
            <v>1.4</v>
          </cell>
          <cell r="AJ49">
            <v>1.28</v>
          </cell>
          <cell r="AK49">
            <v>1.48</v>
          </cell>
          <cell r="AL49">
            <v>1.56</v>
          </cell>
          <cell r="AM49">
            <v>1.7</v>
          </cell>
          <cell r="AN49">
            <v>2.08</v>
          </cell>
          <cell r="AO49">
            <v>2.11</v>
          </cell>
          <cell r="AP49">
            <v>1.8</v>
          </cell>
          <cell r="AQ49">
            <v>1.97</v>
          </cell>
          <cell r="AR49">
            <v>2.2200000000000002</v>
          </cell>
          <cell r="AS49">
            <v>2.11</v>
          </cell>
          <cell r="AT49">
            <v>2.2599999999999998</v>
          </cell>
          <cell r="AU49">
            <v>2.5299999999999998</v>
          </cell>
          <cell r="AV49">
            <v>2.19</v>
          </cell>
          <cell r="AW49">
            <v>1.69</v>
          </cell>
          <cell r="AX49">
            <v>1.73</v>
          </cell>
          <cell r="AY49">
            <v>2.59</v>
          </cell>
          <cell r="AZ49">
            <v>3.68</v>
          </cell>
          <cell r="BA49">
            <v>3.82</v>
          </cell>
          <cell r="BB49">
            <v>2.73</v>
          </cell>
          <cell r="BC49">
            <v>1.62</v>
          </cell>
          <cell r="BD49">
            <v>1.74</v>
          </cell>
          <cell r="BE49">
            <v>2.02</v>
          </cell>
          <cell r="BF49">
            <v>2.23</v>
          </cell>
          <cell r="BG49">
            <v>2.06</v>
          </cell>
          <cell r="BH49">
            <v>2.1</v>
          </cell>
          <cell r="BI49">
            <v>2.4300000000000002</v>
          </cell>
          <cell r="BJ49">
            <v>2.99</v>
          </cell>
          <cell r="BK49">
            <v>3.17</v>
          </cell>
          <cell r="BL49">
            <v>2.36</v>
          </cell>
          <cell r="BM49">
            <v>2.14</v>
          </cell>
          <cell r="BN49">
            <v>1.92</v>
          </cell>
          <cell r="BO49">
            <v>2.16</v>
          </cell>
          <cell r="BP49">
            <v>2.2200000000000002</v>
          </cell>
          <cell r="BQ49">
            <v>2.2000000000000002</v>
          </cell>
          <cell r="BR49">
            <v>1.95</v>
          </cell>
          <cell r="BS49">
            <v>2.27</v>
          </cell>
          <cell r="BT49">
            <v>1.83</v>
          </cell>
          <cell r="BU49">
            <v>1.53</v>
          </cell>
          <cell r="BV49">
            <v>1.92</v>
          </cell>
          <cell r="BW49">
            <v>1.89</v>
          </cell>
          <cell r="BX49">
            <v>2.02</v>
          </cell>
          <cell r="BY49">
            <v>1.69</v>
          </cell>
          <cell r="BZ49">
            <v>1.74</v>
          </cell>
          <cell r="CA49">
            <v>1.56</v>
          </cell>
          <cell r="CB49">
            <v>1.83</v>
          </cell>
          <cell r="CC49">
            <v>2.2799999999999998</v>
          </cell>
          <cell r="CD49">
            <v>2.14</v>
          </cell>
          <cell r="CE49">
            <v>2.19</v>
          </cell>
          <cell r="CF49">
            <v>2.5299999999999998</v>
          </cell>
          <cell r="CG49">
            <v>2.8</v>
          </cell>
        </row>
        <row r="50">
          <cell r="A50" t="str">
            <v>TENN-Z1</v>
          </cell>
          <cell r="B50">
            <v>47</v>
          </cell>
          <cell r="C50">
            <v>2.2999999999999998</v>
          </cell>
          <cell r="D50">
            <v>2.1800000000000002</v>
          </cell>
          <cell r="E50">
            <v>1.88</v>
          </cell>
          <cell r="F50">
            <v>1.59</v>
          </cell>
          <cell r="G50">
            <v>1.84</v>
          </cell>
          <cell r="H50">
            <v>2.14</v>
          </cell>
          <cell r="I50">
            <v>2.6</v>
          </cell>
          <cell r="J50">
            <v>1.86</v>
          </cell>
          <cell r="K50">
            <v>1.81</v>
          </cell>
          <cell r="L50">
            <v>1.95</v>
          </cell>
          <cell r="M50">
            <v>2.27</v>
          </cell>
          <cell r="N50">
            <v>1.92</v>
          </cell>
          <cell r="O50">
            <v>2.0499999999999998</v>
          </cell>
          <cell r="P50">
            <v>2.33</v>
          </cell>
          <cell r="Q50">
            <v>1.98</v>
          </cell>
          <cell r="R50">
            <v>2.31</v>
          </cell>
          <cell r="S50">
            <v>2.3199999999999998</v>
          </cell>
          <cell r="T50">
            <v>1.92</v>
          </cell>
          <cell r="U50">
            <v>2</v>
          </cell>
          <cell r="V50">
            <v>1.73</v>
          </cell>
          <cell r="W50">
            <v>1.87</v>
          </cell>
          <cell r="X50">
            <v>1.7</v>
          </cell>
          <cell r="Y50">
            <v>1.4</v>
          </cell>
          <cell r="Z50">
            <v>1.35</v>
          </cell>
          <cell r="AA50">
            <v>1.62</v>
          </cell>
          <cell r="AB50">
            <v>1.64</v>
          </cell>
          <cell r="AC50">
            <v>1.57</v>
          </cell>
          <cell r="AD50">
            <v>1.37</v>
          </cell>
          <cell r="AE50">
            <v>1.42</v>
          </cell>
          <cell r="AF50">
            <v>1.5</v>
          </cell>
          <cell r="AG50">
            <v>1.6</v>
          </cell>
          <cell r="AH50">
            <v>1.64</v>
          </cell>
          <cell r="AI50">
            <v>1.42</v>
          </cell>
          <cell r="AJ50">
            <v>1.3</v>
          </cell>
          <cell r="AK50">
            <v>1.5</v>
          </cell>
          <cell r="AL50">
            <v>1.58</v>
          </cell>
          <cell r="AM50">
            <v>1.73</v>
          </cell>
          <cell r="AN50">
            <v>2.2400000000000002</v>
          </cell>
          <cell r="AO50">
            <v>3.25</v>
          </cell>
          <cell r="AP50">
            <v>2.33</v>
          </cell>
          <cell r="AQ50">
            <v>2.81</v>
          </cell>
          <cell r="AR50">
            <v>2.58</v>
          </cell>
          <cell r="AS50">
            <v>2.1</v>
          </cell>
          <cell r="AT50">
            <v>2.2799999999999998</v>
          </cell>
          <cell r="AU50">
            <v>2.57</v>
          </cell>
          <cell r="AV50">
            <v>2.2200000000000002</v>
          </cell>
          <cell r="AW50">
            <v>1.72</v>
          </cell>
          <cell r="AX50">
            <v>1.75</v>
          </cell>
          <cell r="AY50">
            <v>2.63</v>
          </cell>
          <cell r="AZ50">
            <v>3.73</v>
          </cell>
          <cell r="BA50">
            <v>3.84</v>
          </cell>
          <cell r="BB50">
            <v>2.79</v>
          </cell>
          <cell r="BC50">
            <v>1.66</v>
          </cell>
          <cell r="BD50">
            <v>1.76</v>
          </cell>
          <cell r="BE50">
            <v>2.04</v>
          </cell>
          <cell r="BF50">
            <v>2.2400000000000002</v>
          </cell>
          <cell r="BG50">
            <v>2.0699999999999998</v>
          </cell>
          <cell r="BH50">
            <v>2.11</v>
          </cell>
          <cell r="BI50">
            <v>2.46</v>
          </cell>
          <cell r="BJ50">
            <v>3.02</v>
          </cell>
          <cell r="BK50">
            <v>3.2</v>
          </cell>
          <cell r="BL50">
            <v>2.4500000000000002</v>
          </cell>
          <cell r="BM50">
            <v>2.19</v>
          </cell>
          <cell r="BN50">
            <v>1.93</v>
          </cell>
          <cell r="BO50">
            <v>2.19</v>
          </cell>
          <cell r="BP50">
            <v>2.2400000000000002</v>
          </cell>
          <cell r="BQ50">
            <v>2.21</v>
          </cell>
          <cell r="BR50">
            <v>1.96</v>
          </cell>
          <cell r="BS50">
            <v>2.29</v>
          </cell>
          <cell r="BT50">
            <v>1.85</v>
          </cell>
          <cell r="BU50">
            <v>1.53</v>
          </cell>
          <cell r="BV50">
            <v>1.95</v>
          </cell>
          <cell r="BW50">
            <v>1.93</v>
          </cell>
          <cell r="BX50">
            <v>2.0499999999999998</v>
          </cell>
          <cell r="BY50">
            <v>1.71</v>
          </cell>
          <cell r="BZ50">
            <v>1.75</v>
          </cell>
          <cell r="CA50">
            <v>1.57</v>
          </cell>
          <cell r="CB50">
            <v>1.84</v>
          </cell>
          <cell r="CC50">
            <v>2.2999999999999998</v>
          </cell>
          <cell r="CD50">
            <v>2.16</v>
          </cell>
          <cell r="CE50">
            <v>2.21</v>
          </cell>
          <cell r="CF50">
            <v>2.54</v>
          </cell>
          <cell r="CG50">
            <v>2.83</v>
          </cell>
        </row>
        <row r="51">
          <cell r="A51" t="str">
            <v>TET-ELA</v>
          </cell>
          <cell r="B51">
            <v>48</v>
          </cell>
          <cell r="L51">
            <v>2.0499999999999998</v>
          </cell>
          <cell r="M51">
            <v>2.35</v>
          </cell>
          <cell r="N51">
            <v>2</v>
          </cell>
          <cell r="O51">
            <v>2.1</v>
          </cell>
          <cell r="P51">
            <v>2.35</v>
          </cell>
          <cell r="Q51">
            <v>2</v>
          </cell>
          <cell r="R51">
            <v>2.35</v>
          </cell>
          <cell r="S51">
            <v>2.35</v>
          </cell>
          <cell r="T51">
            <v>1.96</v>
          </cell>
          <cell r="U51">
            <v>2.0499999999999998</v>
          </cell>
          <cell r="V51">
            <v>1.81</v>
          </cell>
          <cell r="W51">
            <v>1.93</v>
          </cell>
          <cell r="X51">
            <v>1.76</v>
          </cell>
          <cell r="Y51">
            <v>1.45</v>
          </cell>
          <cell r="Z51">
            <v>1.38</v>
          </cell>
          <cell r="AA51">
            <v>1.66</v>
          </cell>
          <cell r="AB51">
            <v>1.65</v>
          </cell>
          <cell r="AC51">
            <v>1.59</v>
          </cell>
          <cell r="AD51">
            <v>1.4</v>
          </cell>
          <cell r="AE51">
            <v>1.43</v>
          </cell>
          <cell r="AF51">
            <v>1.54</v>
          </cell>
          <cell r="AG51">
            <v>1.65</v>
          </cell>
          <cell r="AH51">
            <v>1.69</v>
          </cell>
          <cell r="AI51">
            <v>1.46</v>
          </cell>
          <cell r="AJ51">
            <v>1.34</v>
          </cell>
          <cell r="AK51">
            <v>1.54</v>
          </cell>
          <cell r="AL51">
            <v>1.61</v>
          </cell>
          <cell r="AM51">
            <v>1.76</v>
          </cell>
          <cell r="AN51">
            <v>2.2599999999999998</v>
          </cell>
          <cell r="AO51">
            <v>3.5</v>
          </cell>
          <cell r="AP51">
            <v>2.5</v>
          </cell>
          <cell r="AQ51">
            <v>2.92</v>
          </cell>
          <cell r="AR51">
            <v>2.65</v>
          </cell>
          <cell r="AS51">
            <v>2.1800000000000002</v>
          </cell>
          <cell r="AT51">
            <v>2.34</v>
          </cell>
          <cell r="AU51">
            <v>2.61</v>
          </cell>
          <cell r="AV51">
            <v>2.25</v>
          </cell>
          <cell r="AW51">
            <v>1.73</v>
          </cell>
          <cell r="AX51">
            <v>1.78</v>
          </cell>
          <cell r="AY51">
            <v>2.65</v>
          </cell>
          <cell r="AZ51">
            <v>3.83</v>
          </cell>
          <cell r="BA51">
            <v>3.9</v>
          </cell>
          <cell r="BB51">
            <v>2.85</v>
          </cell>
          <cell r="BC51">
            <v>1.7</v>
          </cell>
          <cell r="BD51">
            <v>1.78</v>
          </cell>
          <cell r="BE51">
            <v>2.0699999999999998</v>
          </cell>
          <cell r="BF51">
            <v>2.2400000000000002</v>
          </cell>
          <cell r="BG51">
            <v>2.1</v>
          </cell>
          <cell r="BH51">
            <v>2.13</v>
          </cell>
          <cell r="BI51">
            <v>2.48</v>
          </cell>
          <cell r="BJ51">
            <v>3.04</v>
          </cell>
          <cell r="BK51">
            <v>3.23</v>
          </cell>
          <cell r="BL51">
            <v>2.48</v>
          </cell>
          <cell r="BM51">
            <v>2.2200000000000002</v>
          </cell>
          <cell r="BN51">
            <v>1.97</v>
          </cell>
          <cell r="BO51">
            <v>2.2000000000000002</v>
          </cell>
          <cell r="BP51">
            <v>2.2599999999999998</v>
          </cell>
          <cell r="BQ51">
            <v>2.23</v>
          </cell>
          <cell r="BR51">
            <v>1.98</v>
          </cell>
          <cell r="BS51">
            <v>2.31</v>
          </cell>
          <cell r="BT51">
            <v>1.87</v>
          </cell>
          <cell r="BU51">
            <v>1.56</v>
          </cell>
          <cell r="BV51">
            <v>1.98</v>
          </cell>
          <cell r="BW51">
            <v>1.96</v>
          </cell>
          <cell r="BX51">
            <v>2.0499999999999998</v>
          </cell>
          <cell r="BY51">
            <v>1.72</v>
          </cell>
          <cell r="BZ51">
            <v>1.77</v>
          </cell>
          <cell r="CA51">
            <v>1.58</v>
          </cell>
          <cell r="CB51">
            <v>1.86</v>
          </cell>
          <cell r="CC51">
            <v>2.3199999999999998</v>
          </cell>
          <cell r="CD51">
            <v>2.1800000000000002</v>
          </cell>
          <cell r="CE51">
            <v>2.23</v>
          </cell>
          <cell r="CF51">
            <v>2.57</v>
          </cell>
          <cell r="CG51">
            <v>2.82</v>
          </cell>
        </row>
        <row r="52">
          <cell r="A52" t="str">
            <v>TET-ETX</v>
          </cell>
          <cell r="B52">
            <v>49</v>
          </cell>
          <cell r="L52">
            <v>2.02</v>
          </cell>
          <cell r="M52">
            <v>2.31</v>
          </cell>
          <cell r="N52">
            <v>1.96</v>
          </cell>
          <cell r="O52">
            <v>2.0499999999999998</v>
          </cell>
          <cell r="P52">
            <v>2.3199999999999998</v>
          </cell>
          <cell r="Q52">
            <v>1.95</v>
          </cell>
          <cell r="R52">
            <v>2.25</v>
          </cell>
          <cell r="S52">
            <v>2.2400000000000002</v>
          </cell>
          <cell r="T52">
            <v>1.9</v>
          </cell>
          <cell r="U52">
            <v>1.98</v>
          </cell>
          <cell r="V52">
            <v>1.74</v>
          </cell>
          <cell r="W52">
            <v>1.88</v>
          </cell>
          <cell r="X52">
            <v>1.73</v>
          </cell>
          <cell r="Y52">
            <v>1.41</v>
          </cell>
          <cell r="Z52">
            <v>1.34</v>
          </cell>
          <cell r="AA52">
            <v>1.6</v>
          </cell>
          <cell r="AB52">
            <v>1.6</v>
          </cell>
          <cell r="AC52">
            <v>1.54</v>
          </cell>
          <cell r="AD52">
            <v>1.33</v>
          </cell>
          <cell r="AE52">
            <v>1.35</v>
          </cell>
          <cell r="AF52">
            <v>1.48</v>
          </cell>
          <cell r="AG52">
            <v>1.6</v>
          </cell>
          <cell r="AH52">
            <v>1.64</v>
          </cell>
          <cell r="AI52">
            <v>1.41</v>
          </cell>
          <cell r="AJ52">
            <v>1.3</v>
          </cell>
          <cell r="AK52">
            <v>1.5</v>
          </cell>
          <cell r="AL52">
            <v>1.58</v>
          </cell>
          <cell r="AM52">
            <v>1.7</v>
          </cell>
          <cell r="AN52">
            <v>2.11</v>
          </cell>
          <cell r="AO52">
            <v>2.0499999999999998</v>
          </cell>
          <cell r="AP52">
            <v>1.82</v>
          </cell>
          <cell r="AQ52">
            <v>1.96</v>
          </cell>
          <cell r="AR52">
            <v>2.23</v>
          </cell>
          <cell r="AS52">
            <v>2.13</v>
          </cell>
          <cell r="AT52">
            <v>2.25</v>
          </cell>
          <cell r="AU52">
            <v>2.56</v>
          </cell>
          <cell r="AV52">
            <v>2.19</v>
          </cell>
          <cell r="AW52">
            <v>1.69</v>
          </cell>
          <cell r="AX52">
            <v>1.73</v>
          </cell>
          <cell r="AY52">
            <v>2.61</v>
          </cell>
          <cell r="AZ52">
            <v>3.69</v>
          </cell>
          <cell r="BA52">
            <v>3.92</v>
          </cell>
          <cell r="BB52">
            <v>2.75</v>
          </cell>
          <cell r="BC52">
            <v>1.63</v>
          </cell>
          <cell r="BD52">
            <v>1.73</v>
          </cell>
          <cell r="BE52">
            <v>2.0299999999999998</v>
          </cell>
          <cell r="BF52">
            <v>2.2000000000000002</v>
          </cell>
          <cell r="BG52">
            <v>2.06</v>
          </cell>
          <cell r="BH52">
            <v>2.1</v>
          </cell>
          <cell r="BI52">
            <v>2.4500000000000002</v>
          </cell>
          <cell r="BJ52">
            <v>2.93</v>
          </cell>
          <cell r="BK52">
            <v>3.17</v>
          </cell>
          <cell r="BL52">
            <v>2.38</v>
          </cell>
          <cell r="BM52">
            <v>2.16</v>
          </cell>
          <cell r="BN52">
            <v>1.92</v>
          </cell>
          <cell r="BO52">
            <v>2.16</v>
          </cell>
          <cell r="BP52">
            <v>2.2200000000000002</v>
          </cell>
          <cell r="BQ52">
            <v>2.2200000000000002</v>
          </cell>
          <cell r="BR52">
            <v>1.95</v>
          </cell>
          <cell r="BS52">
            <v>2.2799999999999998</v>
          </cell>
          <cell r="BT52">
            <v>1.88</v>
          </cell>
          <cell r="BU52">
            <v>1.54</v>
          </cell>
          <cell r="BV52">
            <v>1.95</v>
          </cell>
          <cell r="BW52">
            <v>1.91</v>
          </cell>
          <cell r="BX52">
            <v>2.0299999999999998</v>
          </cell>
          <cell r="BY52">
            <v>1.68</v>
          </cell>
          <cell r="BZ52">
            <v>1.74</v>
          </cell>
          <cell r="CA52">
            <v>1.56</v>
          </cell>
          <cell r="CB52">
            <v>1.81</v>
          </cell>
          <cell r="CC52">
            <v>2.29</v>
          </cell>
          <cell r="CD52">
            <v>2.15</v>
          </cell>
          <cell r="CE52">
            <v>2.2000000000000002</v>
          </cell>
          <cell r="CF52">
            <v>2.5299999999999998</v>
          </cell>
          <cell r="CG52">
            <v>2.79</v>
          </cell>
        </row>
        <row r="53">
          <cell r="A53" t="str">
            <v>TET-STX</v>
          </cell>
          <cell r="B53">
            <v>50</v>
          </cell>
          <cell r="L53">
            <v>2.04</v>
          </cell>
          <cell r="M53">
            <v>2.31</v>
          </cell>
          <cell r="N53">
            <v>1.96</v>
          </cell>
          <cell r="O53">
            <v>2.0699999999999998</v>
          </cell>
          <cell r="P53">
            <v>2.3199999999999998</v>
          </cell>
          <cell r="Q53">
            <v>1.94</v>
          </cell>
          <cell r="R53">
            <v>2.2000000000000002</v>
          </cell>
          <cell r="S53">
            <v>2.1800000000000002</v>
          </cell>
          <cell r="T53">
            <v>1.87</v>
          </cell>
          <cell r="U53">
            <v>1.99</v>
          </cell>
          <cell r="V53">
            <v>1.73</v>
          </cell>
          <cell r="W53">
            <v>1.88</v>
          </cell>
          <cell r="X53">
            <v>1.71</v>
          </cell>
          <cell r="Y53">
            <v>1.41</v>
          </cell>
          <cell r="Z53">
            <v>1.34</v>
          </cell>
          <cell r="AA53">
            <v>1.6</v>
          </cell>
          <cell r="AB53">
            <v>1.61</v>
          </cell>
          <cell r="AC53">
            <v>1.53</v>
          </cell>
          <cell r="AD53">
            <v>1.32</v>
          </cell>
          <cell r="AE53">
            <v>1.36</v>
          </cell>
          <cell r="AF53">
            <v>1.47</v>
          </cell>
          <cell r="AG53">
            <v>1.58</v>
          </cell>
          <cell r="AH53">
            <v>1.62</v>
          </cell>
          <cell r="AI53">
            <v>1.41</v>
          </cell>
          <cell r="AJ53">
            <v>1.29</v>
          </cell>
          <cell r="AK53">
            <v>1.48</v>
          </cell>
          <cell r="AL53">
            <v>1.56</v>
          </cell>
          <cell r="AM53">
            <v>1.69</v>
          </cell>
          <cell r="AN53">
            <v>2.09</v>
          </cell>
          <cell r="AO53">
            <v>2.1</v>
          </cell>
          <cell r="AP53">
            <v>1.78</v>
          </cell>
          <cell r="AQ53">
            <v>1.95</v>
          </cell>
          <cell r="AR53">
            <v>2.2200000000000002</v>
          </cell>
          <cell r="AS53">
            <v>2.12</v>
          </cell>
          <cell r="AT53">
            <v>2.2400000000000002</v>
          </cell>
          <cell r="AU53">
            <v>2.54</v>
          </cell>
          <cell r="AV53">
            <v>2.2000000000000002</v>
          </cell>
          <cell r="AW53">
            <v>1.69</v>
          </cell>
          <cell r="AX53">
            <v>1.73</v>
          </cell>
          <cell r="AY53">
            <v>2.6</v>
          </cell>
          <cell r="AZ53">
            <v>3.68</v>
          </cell>
          <cell r="BA53">
            <v>3.8</v>
          </cell>
          <cell r="BB53">
            <v>2.73</v>
          </cell>
          <cell r="BC53">
            <v>1.62</v>
          </cell>
          <cell r="BD53">
            <v>1.75</v>
          </cell>
          <cell r="BE53">
            <v>2.0299999999999998</v>
          </cell>
          <cell r="BF53">
            <v>2.21</v>
          </cell>
          <cell r="BG53">
            <v>2.0699999999999998</v>
          </cell>
          <cell r="BH53">
            <v>2.1</v>
          </cell>
          <cell r="BI53">
            <v>2.44</v>
          </cell>
          <cell r="BJ53">
            <v>2.96</v>
          </cell>
          <cell r="BK53">
            <v>3.16</v>
          </cell>
          <cell r="BL53">
            <v>2.33</v>
          </cell>
          <cell r="BM53">
            <v>2.15</v>
          </cell>
          <cell r="BN53">
            <v>1.92</v>
          </cell>
          <cell r="BO53">
            <v>2.15</v>
          </cell>
          <cell r="BP53">
            <v>2.21</v>
          </cell>
          <cell r="BQ53">
            <v>2.19</v>
          </cell>
          <cell r="BR53">
            <v>1.95</v>
          </cell>
          <cell r="BS53">
            <v>2.2799999999999998</v>
          </cell>
          <cell r="BT53">
            <v>1.85</v>
          </cell>
          <cell r="BU53">
            <v>1.52</v>
          </cell>
          <cell r="BV53">
            <v>1.94</v>
          </cell>
          <cell r="BW53">
            <v>1.92</v>
          </cell>
          <cell r="BX53">
            <v>2.02</v>
          </cell>
          <cell r="BY53">
            <v>1.69</v>
          </cell>
          <cell r="BZ53">
            <v>1.74</v>
          </cell>
          <cell r="CA53">
            <v>1.556</v>
          </cell>
          <cell r="CB53">
            <v>1.81</v>
          </cell>
          <cell r="CC53">
            <v>2.2799999999999998</v>
          </cell>
          <cell r="CD53">
            <v>2.14</v>
          </cell>
          <cell r="CE53">
            <v>2.1800000000000002</v>
          </cell>
          <cell r="CF53">
            <v>2.52</v>
          </cell>
          <cell r="CG53">
            <v>2.8</v>
          </cell>
        </row>
        <row r="54">
          <cell r="A54" t="str">
            <v>TET-WLA</v>
          </cell>
          <cell r="B54">
            <v>51</v>
          </cell>
          <cell r="L54">
            <v>2.0499999999999998</v>
          </cell>
          <cell r="M54">
            <v>2.33</v>
          </cell>
          <cell r="N54">
            <v>2</v>
          </cell>
          <cell r="O54">
            <v>2.09</v>
          </cell>
          <cell r="P54">
            <v>2.34</v>
          </cell>
          <cell r="Q54">
            <v>2</v>
          </cell>
          <cell r="R54">
            <v>2.3199999999999998</v>
          </cell>
          <cell r="S54">
            <v>2.3199999999999998</v>
          </cell>
          <cell r="T54">
            <v>1.94</v>
          </cell>
          <cell r="U54">
            <v>2.04</v>
          </cell>
          <cell r="V54">
            <v>1.8</v>
          </cell>
          <cell r="W54">
            <v>1.92</v>
          </cell>
          <cell r="X54">
            <v>1.75</v>
          </cell>
          <cell r="Y54">
            <v>1.44</v>
          </cell>
          <cell r="Z54">
            <v>1.37</v>
          </cell>
          <cell r="AA54">
            <v>1.65</v>
          </cell>
          <cell r="AB54">
            <v>1.63</v>
          </cell>
          <cell r="AC54">
            <v>1.56</v>
          </cell>
          <cell r="AD54">
            <v>1.36</v>
          </cell>
          <cell r="AE54">
            <v>1.4</v>
          </cell>
          <cell r="AF54">
            <v>1.51</v>
          </cell>
          <cell r="AG54">
            <v>1.63</v>
          </cell>
          <cell r="AH54">
            <v>1.68</v>
          </cell>
          <cell r="AI54">
            <v>1.44</v>
          </cell>
          <cell r="AJ54">
            <v>1.33</v>
          </cell>
          <cell r="AK54">
            <v>1.52</v>
          </cell>
          <cell r="AL54">
            <v>1.59</v>
          </cell>
          <cell r="AM54">
            <v>1.74</v>
          </cell>
          <cell r="AN54">
            <v>2.2200000000000002</v>
          </cell>
          <cell r="AO54">
            <v>2.85</v>
          </cell>
          <cell r="AP54">
            <v>2.2000000000000002</v>
          </cell>
          <cell r="AQ54">
            <v>2.73</v>
          </cell>
          <cell r="AR54">
            <v>2.56</v>
          </cell>
          <cell r="AS54">
            <v>2.16</v>
          </cell>
          <cell r="AT54">
            <v>2.31</v>
          </cell>
          <cell r="AU54">
            <v>2.58</v>
          </cell>
          <cell r="AV54">
            <v>2.2200000000000002</v>
          </cell>
          <cell r="AW54">
            <v>1.72</v>
          </cell>
          <cell r="AX54">
            <v>1.77</v>
          </cell>
          <cell r="AY54">
            <v>2.64</v>
          </cell>
          <cell r="AZ54">
            <v>3.81</v>
          </cell>
          <cell r="BA54">
            <v>3.87</v>
          </cell>
          <cell r="BB54">
            <v>2.83</v>
          </cell>
          <cell r="BC54">
            <v>1.68</v>
          </cell>
          <cell r="BD54">
            <v>1.75</v>
          </cell>
          <cell r="BE54">
            <v>2.0499999999999998</v>
          </cell>
          <cell r="BF54">
            <v>2.23</v>
          </cell>
          <cell r="BG54">
            <v>2.08</v>
          </cell>
          <cell r="BH54">
            <v>2.12</v>
          </cell>
          <cell r="BI54">
            <v>2.46</v>
          </cell>
          <cell r="BJ54">
            <v>3.02</v>
          </cell>
          <cell r="BK54">
            <v>3.21</v>
          </cell>
          <cell r="BL54">
            <v>2.46</v>
          </cell>
          <cell r="BM54">
            <v>2.2000000000000002</v>
          </cell>
          <cell r="BN54">
            <v>1.94</v>
          </cell>
          <cell r="BO54">
            <v>2.19</v>
          </cell>
          <cell r="BP54">
            <v>2.2400000000000002</v>
          </cell>
          <cell r="BQ54">
            <v>2.2200000000000002</v>
          </cell>
          <cell r="BR54">
            <v>1.96</v>
          </cell>
          <cell r="BS54">
            <v>2.2999999999999998</v>
          </cell>
          <cell r="BT54">
            <v>1.86</v>
          </cell>
          <cell r="BU54">
            <v>1.54</v>
          </cell>
          <cell r="BV54">
            <v>1.97</v>
          </cell>
          <cell r="BW54">
            <v>1.93</v>
          </cell>
          <cell r="BX54">
            <v>2.0499999999999998</v>
          </cell>
          <cell r="BY54">
            <v>1.72</v>
          </cell>
          <cell r="BZ54">
            <v>1.75</v>
          </cell>
          <cell r="CA54">
            <v>1.57</v>
          </cell>
          <cell r="CB54">
            <v>1.85</v>
          </cell>
          <cell r="CC54">
            <v>2.31</v>
          </cell>
          <cell r="CD54">
            <v>2.16</v>
          </cell>
          <cell r="CE54">
            <v>2.2200000000000002</v>
          </cell>
          <cell r="CF54">
            <v>2.5499999999999998</v>
          </cell>
          <cell r="CG54">
            <v>2.81</v>
          </cell>
        </row>
        <row r="55">
          <cell r="A55" t="str">
            <v>TET-M3</v>
          </cell>
          <cell r="B55">
            <v>52</v>
          </cell>
          <cell r="AU55">
            <v>2.93</v>
          </cell>
          <cell r="AV55">
            <v>2.5499999999999998</v>
          </cell>
          <cell r="AW55">
            <v>2.04</v>
          </cell>
          <cell r="AX55">
            <v>2.08</v>
          </cell>
          <cell r="AY55">
            <v>3.26</v>
          </cell>
          <cell r="AZ55">
            <v>4.9800000000000004</v>
          </cell>
          <cell r="BA55">
            <v>5.15</v>
          </cell>
          <cell r="BB55">
            <v>3.58</v>
          </cell>
          <cell r="BC55">
            <v>2.1</v>
          </cell>
          <cell r="BD55">
            <v>2.13</v>
          </cell>
          <cell r="BE55">
            <v>2.41</v>
          </cell>
          <cell r="BF55">
            <v>2.57</v>
          </cell>
          <cell r="BG55">
            <v>2.41</v>
          </cell>
          <cell r="BH55">
            <v>2.4</v>
          </cell>
          <cell r="BI55">
            <v>2.75</v>
          </cell>
          <cell r="BJ55">
            <v>3.45</v>
          </cell>
          <cell r="BK55">
            <v>3.75</v>
          </cell>
          <cell r="BL55">
            <v>3.24</v>
          </cell>
          <cell r="BM55">
            <v>2.83</v>
          </cell>
          <cell r="BN55">
            <v>2.33</v>
          </cell>
          <cell r="BO55">
            <v>2.4700000000000002</v>
          </cell>
          <cell r="BP55">
            <v>2.57</v>
          </cell>
          <cell r="BQ55">
            <v>2.52</v>
          </cell>
          <cell r="BR55">
            <v>2.25</v>
          </cell>
          <cell r="BS55">
            <v>2.58</v>
          </cell>
          <cell r="BT55">
            <v>2.15</v>
          </cell>
          <cell r="BU55">
            <v>1.78</v>
          </cell>
          <cell r="BV55">
            <v>2.27</v>
          </cell>
          <cell r="BW55">
            <v>2.38</v>
          </cell>
          <cell r="BX55">
            <v>2.4300000000000002</v>
          </cell>
          <cell r="BY55">
            <v>2.19</v>
          </cell>
          <cell r="BZ55">
            <v>2.16</v>
          </cell>
          <cell r="CA55">
            <v>1.84</v>
          </cell>
          <cell r="CB55">
            <v>2.11</v>
          </cell>
          <cell r="CC55">
            <v>2.54</v>
          </cell>
          <cell r="CD55">
            <v>2.42</v>
          </cell>
          <cell r="CE55">
            <v>2.4900000000000002</v>
          </cell>
          <cell r="CF55">
            <v>2.86</v>
          </cell>
          <cell r="CG55">
            <v>3.12</v>
          </cell>
        </row>
        <row r="56">
          <cell r="A56" t="str">
            <v>TRAN-Z1</v>
          </cell>
          <cell r="B56">
            <v>53</v>
          </cell>
          <cell r="C56">
            <v>2.35</v>
          </cell>
          <cell r="D56">
            <v>2.25</v>
          </cell>
          <cell r="E56">
            <v>1.86</v>
          </cell>
          <cell r="F56">
            <v>1.56</v>
          </cell>
          <cell r="G56">
            <v>1.847</v>
          </cell>
          <cell r="H56">
            <v>2.15</v>
          </cell>
          <cell r="I56">
            <v>2.68</v>
          </cell>
          <cell r="J56">
            <v>2.08</v>
          </cell>
          <cell r="K56">
            <v>1.89</v>
          </cell>
          <cell r="L56">
            <v>2.02</v>
          </cell>
          <cell r="M56">
            <v>2.33</v>
          </cell>
          <cell r="N56">
            <v>2.04</v>
          </cell>
          <cell r="O56">
            <v>2.09</v>
          </cell>
          <cell r="P56">
            <v>2.34</v>
          </cell>
          <cell r="Q56">
            <v>2.02</v>
          </cell>
          <cell r="R56">
            <v>2.3199999999999998</v>
          </cell>
          <cell r="S56">
            <v>2.3199999999999998</v>
          </cell>
          <cell r="T56">
            <v>1.93</v>
          </cell>
          <cell r="U56">
            <v>2.02</v>
          </cell>
          <cell r="V56">
            <v>1.81</v>
          </cell>
          <cell r="W56">
            <v>1.92</v>
          </cell>
          <cell r="X56">
            <v>1.76</v>
          </cell>
          <cell r="Y56">
            <v>1.43</v>
          </cell>
          <cell r="Z56">
            <v>1.35</v>
          </cell>
          <cell r="AA56">
            <v>1.61</v>
          </cell>
          <cell r="AB56">
            <v>1.65</v>
          </cell>
          <cell r="AC56">
            <v>1.56</v>
          </cell>
          <cell r="AD56">
            <v>1.36</v>
          </cell>
          <cell r="AE56">
            <v>1.38</v>
          </cell>
          <cell r="AF56">
            <v>1.49</v>
          </cell>
          <cell r="AG56">
            <v>1.6</v>
          </cell>
          <cell r="AH56">
            <v>1.65</v>
          </cell>
          <cell r="AI56">
            <v>1.43</v>
          </cell>
          <cell r="AJ56">
            <v>1.29</v>
          </cell>
          <cell r="AK56">
            <v>1.49</v>
          </cell>
          <cell r="AL56">
            <v>1.56</v>
          </cell>
          <cell r="AM56">
            <v>1.72</v>
          </cell>
          <cell r="AN56">
            <v>2.12</v>
          </cell>
          <cell r="AO56">
            <v>2.15</v>
          </cell>
          <cell r="AP56">
            <v>1.8</v>
          </cell>
          <cell r="AQ56">
            <v>1.96</v>
          </cell>
          <cell r="AR56">
            <v>2.25</v>
          </cell>
          <cell r="AS56">
            <v>2.12</v>
          </cell>
          <cell r="AT56">
            <v>2.27</v>
          </cell>
          <cell r="AU56">
            <v>2.54</v>
          </cell>
          <cell r="AV56">
            <v>2.2200000000000002</v>
          </cell>
          <cell r="AW56">
            <v>1.7</v>
          </cell>
          <cell r="AX56">
            <v>1.73</v>
          </cell>
          <cell r="AY56">
            <v>2.57</v>
          </cell>
          <cell r="AZ56">
            <v>3.67</v>
          </cell>
          <cell r="BA56">
            <v>3.81</v>
          </cell>
          <cell r="BB56">
            <v>2.77</v>
          </cell>
          <cell r="BC56">
            <v>1.62</v>
          </cell>
          <cell r="BD56">
            <v>1.74</v>
          </cell>
          <cell r="BE56">
            <v>2.02</v>
          </cell>
          <cell r="BF56">
            <v>2.2000000000000002</v>
          </cell>
          <cell r="BG56">
            <v>2.06</v>
          </cell>
          <cell r="BH56">
            <v>2.1</v>
          </cell>
          <cell r="BI56">
            <v>2.4500000000000002</v>
          </cell>
          <cell r="BJ56">
            <v>2.97</v>
          </cell>
          <cell r="BK56">
            <v>3.17</v>
          </cell>
          <cell r="BL56">
            <v>2.4</v>
          </cell>
          <cell r="BM56">
            <v>2.17</v>
          </cell>
          <cell r="BN56">
            <v>1.91</v>
          </cell>
          <cell r="BO56">
            <v>2.16</v>
          </cell>
          <cell r="BP56">
            <v>2.23</v>
          </cell>
          <cell r="BQ56">
            <v>2.2000000000000002</v>
          </cell>
          <cell r="BR56">
            <v>1.95</v>
          </cell>
          <cell r="BS56">
            <v>2.29</v>
          </cell>
          <cell r="BT56">
            <v>1.85</v>
          </cell>
          <cell r="BU56">
            <v>1.53</v>
          </cell>
          <cell r="BV56">
            <v>1.96</v>
          </cell>
          <cell r="BW56">
            <v>1.91</v>
          </cell>
          <cell r="BX56">
            <v>2.04</v>
          </cell>
          <cell r="BY56">
            <v>1.71</v>
          </cell>
          <cell r="BZ56">
            <v>1.75</v>
          </cell>
          <cell r="CA56">
            <v>1.58</v>
          </cell>
          <cell r="CB56">
            <v>1.81</v>
          </cell>
          <cell r="CC56">
            <v>2.29</v>
          </cell>
          <cell r="CD56">
            <v>2.16</v>
          </cell>
          <cell r="CE56">
            <v>2.21</v>
          </cell>
          <cell r="CF56">
            <v>2.56</v>
          </cell>
          <cell r="CG56">
            <v>2.83</v>
          </cell>
        </row>
        <row r="57">
          <cell r="A57" t="str">
            <v>TRAN-Z2</v>
          </cell>
          <cell r="B57">
            <v>54</v>
          </cell>
          <cell r="C57">
            <v>2.36</v>
          </cell>
          <cell r="D57">
            <v>2.2799999999999998</v>
          </cell>
          <cell r="E57">
            <v>1.88</v>
          </cell>
          <cell r="F57">
            <v>1.6</v>
          </cell>
          <cell r="G57">
            <v>1.86</v>
          </cell>
          <cell r="H57">
            <v>2.16</v>
          </cell>
          <cell r="I57">
            <v>2.69</v>
          </cell>
          <cell r="J57">
            <v>2.11</v>
          </cell>
          <cell r="K57">
            <v>1.93</v>
          </cell>
          <cell r="L57">
            <v>2.0499999999999998</v>
          </cell>
          <cell r="M57">
            <v>2.36</v>
          </cell>
          <cell r="N57">
            <v>2.06</v>
          </cell>
          <cell r="O57">
            <v>2.11</v>
          </cell>
          <cell r="P57">
            <v>2.37</v>
          </cell>
          <cell r="Q57">
            <v>2.0299999999999998</v>
          </cell>
          <cell r="R57">
            <v>2.36</v>
          </cell>
          <cell r="S57">
            <v>2.36</v>
          </cell>
          <cell r="T57">
            <v>1.97</v>
          </cell>
          <cell r="U57">
            <v>2.04</v>
          </cell>
          <cell r="V57">
            <v>1.83</v>
          </cell>
          <cell r="W57">
            <v>1.93</v>
          </cell>
          <cell r="X57">
            <v>1.8</v>
          </cell>
          <cell r="Y57">
            <v>1.47</v>
          </cell>
          <cell r="Z57">
            <v>1.39</v>
          </cell>
          <cell r="AA57">
            <v>1.66</v>
          </cell>
          <cell r="AB57">
            <v>1.66</v>
          </cell>
          <cell r="AC57">
            <v>1.59</v>
          </cell>
          <cell r="AD57">
            <v>1.4</v>
          </cell>
          <cell r="AE57">
            <v>1.42</v>
          </cell>
          <cell r="AF57">
            <v>1.53</v>
          </cell>
          <cell r="AG57">
            <v>1.64</v>
          </cell>
          <cell r="AH57">
            <v>1.7</v>
          </cell>
          <cell r="AI57">
            <v>1.48</v>
          </cell>
          <cell r="AJ57">
            <v>1.33</v>
          </cell>
          <cell r="AK57">
            <v>1.55</v>
          </cell>
          <cell r="AL57">
            <v>1.61</v>
          </cell>
          <cell r="AM57">
            <v>1.77</v>
          </cell>
          <cell r="AN57">
            <v>2.23</v>
          </cell>
          <cell r="AO57">
            <v>3.29</v>
          </cell>
          <cell r="AP57">
            <v>2.2999999999999998</v>
          </cell>
          <cell r="AQ57">
            <v>2.7</v>
          </cell>
          <cell r="AR57">
            <v>2.58</v>
          </cell>
          <cell r="AS57">
            <v>2.16</v>
          </cell>
          <cell r="AT57">
            <v>2.31</v>
          </cell>
          <cell r="AU57">
            <v>2.6</v>
          </cell>
          <cell r="AV57">
            <v>2.27</v>
          </cell>
          <cell r="AW57">
            <v>1.77</v>
          </cell>
          <cell r="AX57">
            <v>1.8</v>
          </cell>
          <cell r="AY57">
            <v>2.64</v>
          </cell>
          <cell r="AZ57">
            <v>3.77</v>
          </cell>
          <cell r="BA57">
            <v>3.9</v>
          </cell>
          <cell r="BB57">
            <v>2.87</v>
          </cell>
          <cell r="BC57">
            <v>1.71</v>
          </cell>
          <cell r="BD57">
            <v>1.77</v>
          </cell>
          <cell r="BE57">
            <v>2.09</v>
          </cell>
          <cell r="BF57">
            <v>2.25</v>
          </cell>
          <cell r="BG57">
            <v>2.1</v>
          </cell>
          <cell r="BH57">
            <v>2.13</v>
          </cell>
          <cell r="BI57">
            <v>2.48</v>
          </cell>
          <cell r="BJ57">
            <v>3.02</v>
          </cell>
          <cell r="BK57">
            <v>3.21</v>
          </cell>
          <cell r="BL57">
            <v>2.4900000000000002</v>
          </cell>
          <cell r="BM57">
            <v>2.2200000000000002</v>
          </cell>
          <cell r="BN57">
            <v>1.97</v>
          </cell>
          <cell r="BO57">
            <v>2.2200000000000002</v>
          </cell>
          <cell r="BP57">
            <v>2.2799999999999998</v>
          </cell>
          <cell r="BQ57">
            <v>2.25</v>
          </cell>
          <cell r="BR57">
            <v>2</v>
          </cell>
          <cell r="BS57">
            <v>2.33</v>
          </cell>
          <cell r="BT57">
            <v>1.89</v>
          </cell>
          <cell r="BU57">
            <v>1.6</v>
          </cell>
          <cell r="BV57">
            <v>2.04</v>
          </cell>
          <cell r="BW57">
            <v>1.95</v>
          </cell>
          <cell r="BX57">
            <v>2.08</v>
          </cell>
          <cell r="BY57">
            <v>1.74</v>
          </cell>
          <cell r="BZ57">
            <v>1.78</v>
          </cell>
          <cell r="CA57">
            <v>1.61</v>
          </cell>
          <cell r="CB57">
            <v>1.84</v>
          </cell>
          <cell r="CC57">
            <v>2.3199999999999998</v>
          </cell>
          <cell r="CD57">
            <v>2.19</v>
          </cell>
          <cell r="CE57">
            <v>2.2400000000000002</v>
          </cell>
          <cell r="CF57">
            <v>2.58</v>
          </cell>
          <cell r="CG57">
            <v>2.86</v>
          </cell>
        </row>
        <row r="58">
          <cell r="A58" t="str">
            <v>TRAN-Z3</v>
          </cell>
          <cell r="B58">
            <v>55</v>
          </cell>
          <cell r="C58">
            <v>2.38</v>
          </cell>
          <cell r="D58">
            <v>2.29</v>
          </cell>
          <cell r="E58">
            <v>1.9</v>
          </cell>
          <cell r="F58">
            <v>1.62</v>
          </cell>
          <cell r="G58">
            <v>1.86</v>
          </cell>
          <cell r="H58">
            <v>2.19</v>
          </cell>
          <cell r="I58">
            <v>2.7</v>
          </cell>
          <cell r="J58">
            <v>2.16</v>
          </cell>
          <cell r="K58">
            <v>1.95</v>
          </cell>
          <cell r="L58">
            <v>2.0699999999999998</v>
          </cell>
          <cell r="M58">
            <v>2.37</v>
          </cell>
          <cell r="N58">
            <v>2.08</v>
          </cell>
          <cell r="O58">
            <v>2.15</v>
          </cell>
          <cell r="P58">
            <v>2.38</v>
          </cell>
          <cell r="Q58">
            <v>2.0499999999999998</v>
          </cell>
          <cell r="R58">
            <v>2.38</v>
          </cell>
          <cell r="S58">
            <v>2.38</v>
          </cell>
          <cell r="T58">
            <v>2</v>
          </cell>
          <cell r="U58">
            <v>2.06</v>
          </cell>
          <cell r="V58">
            <v>1.86</v>
          </cell>
          <cell r="W58">
            <v>1.96</v>
          </cell>
          <cell r="X58">
            <v>1.82</v>
          </cell>
          <cell r="Y58">
            <v>1.48</v>
          </cell>
          <cell r="Z58">
            <v>1.42</v>
          </cell>
          <cell r="AA58">
            <v>1.7</v>
          </cell>
          <cell r="AB58">
            <v>1.69</v>
          </cell>
          <cell r="AC58">
            <v>1.62</v>
          </cell>
          <cell r="AD58">
            <v>1.43</v>
          </cell>
          <cell r="AE58">
            <v>1.46</v>
          </cell>
          <cell r="AF58">
            <v>1.56</v>
          </cell>
          <cell r="AG58">
            <v>1.67</v>
          </cell>
          <cell r="AH58">
            <v>1.73</v>
          </cell>
          <cell r="AI58">
            <v>1.5</v>
          </cell>
          <cell r="AJ58">
            <v>1.36</v>
          </cell>
          <cell r="AK58">
            <v>1.59</v>
          </cell>
          <cell r="AL58">
            <v>1.64</v>
          </cell>
          <cell r="AM58">
            <v>1.8</v>
          </cell>
          <cell r="AN58">
            <v>2.27</v>
          </cell>
          <cell r="AO58">
            <v>3.38</v>
          </cell>
          <cell r="AP58">
            <v>2.36</v>
          </cell>
          <cell r="AQ58">
            <v>2.81</v>
          </cell>
          <cell r="AR58">
            <v>2.69</v>
          </cell>
          <cell r="AS58">
            <v>2.2000000000000002</v>
          </cell>
          <cell r="AT58">
            <v>2.37</v>
          </cell>
          <cell r="AU58">
            <v>2.65</v>
          </cell>
          <cell r="AV58">
            <v>2.2999999999999998</v>
          </cell>
          <cell r="AW58">
            <v>1.81</v>
          </cell>
          <cell r="AX58">
            <v>1.85</v>
          </cell>
          <cell r="AY58">
            <v>2.69</v>
          </cell>
          <cell r="AZ58">
            <v>3.82</v>
          </cell>
          <cell r="BA58">
            <v>3.98</v>
          </cell>
          <cell r="BB58">
            <v>2.9</v>
          </cell>
          <cell r="BC58">
            <v>1.77</v>
          </cell>
          <cell r="BD58">
            <v>1.81</v>
          </cell>
          <cell r="BE58">
            <v>2.15</v>
          </cell>
          <cell r="BF58">
            <v>2.2999999999999998</v>
          </cell>
          <cell r="BG58">
            <v>2.15</v>
          </cell>
          <cell r="BH58">
            <v>2.17</v>
          </cell>
          <cell r="BI58">
            <v>2.5299999999999998</v>
          </cell>
          <cell r="BJ58">
            <v>3.1</v>
          </cell>
          <cell r="BK58">
            <v>3.27</v>
          </cell>
          <cell r="BL58">
            <v>2.54</v>
          </cell>
          <cell r="BM58">
            <v>2.2799999999999998</v>
          </cell>
          <cell r="BN58">
            <v>2.0299999999999998</v>
          </cell>
          <cell r="BO58">
            <v>2.27</v>
          </cell>
          <cell r="BP58">
            <v>2.3199999999999998</v>
          </cell>
          <cell r="BQ58">
            <v>2.29</v>
          </cell>
          <cell r="BR58">
            <v>2.0299999999999998</v>
          </cell>
          <cell r="BS58">
            <v>2.37</v>
          </cell>
          <cell r="BT58">
            <v>1.93</v>
          </cell>
          <cell r="BU58">
            <v>1.63</v>
          </cell>
          <cell r="BV58">
            <v>2.08</v>
          </cell>
          <cell r="BW58">
            <v>2.0099999999999998</v>
          </cell>
          <cell r="BX58">
            <v>2.11</v>
          </cell>
          <cell r="BY58">
            <v>1.78</v>
          </cell>
          <cell r="BZ58">
            <v>1.81</v>
          </cell>
          <cell r="CA58">
            <v>1.63</v>
          </cell>
          <cell r="CB58">
            <v>1.88</v>
          </cell>
          <cell r="CC58">
            <v>2.36</v>
          </cell>
          <cell r="CD58">
            <v>2.23</v>
          </cell>
          <cell r="CE58">
            <v>2.2599999999999998</v>
          </cell>
          <cell r="CF58">
            <v>2.61</v>
          </cell>
          <cell r="CG58">
            <v>2.89</v>
          </cell>
        </row>
        <row r="59">
          <cell r="A59" t="str">
            <v>TRAN-Z4</v>
          </cell>
          <cell r="B59">
            <v>56</v>
          </cell>
          <cell r="C59">
            <v>2.44</v>
          </cell>
          <cell r="D59">
            <v>2.3199999999999998</v>
          </cell>
          <cell r="E59">
            <v>1.91</v>
          </cell>
          <cell r="F59">
            <v>1.66</v>
          </cell>
          <cell r="G59">
            <v>1.92</v>
          </cell>
          <cell r="H59">
            <v>2.23</v>
          </cell>
          <cell r="I59">
            <v>2.72</v>
          </cell>
          <cell r="J59">
            <v>2.1</v>
          </cell>
          <cell r="K59">
            <v>1.94</v>
          </cell>
          <cell r="L59">
            <v>2.11</v>
          </cell>
          <cell r="M59">
            <v>2.39</v>
          </cell>
          <cell r="N59">
            <v>2.09</v>
          </cell>
          <cell r="O59">
            <v>2.17</v>
          </cell>
          <cell r="P59">
            <v>2.42</v>
          </cell>
          <cell r="Q59">
            <v>2.0699999999999998</v>
          </cell>
          <cell r="R59">
            <v>2.41</v>
          </cell>
          <cell r="S59">
            <v>2.4</v>
          </cell>
          <cell r="T59">
            <v>2</v>
          </cell>
          <cell r="U59">
            <v>2.08</v>
          </cell>
          <cell r="V59">
            <v>1.85</v>
          </cell>
          <cell r="W59">
            <v>1.98</v>
          </cell>
          <cell r="X59">
            <v>1.82</v>
          </cell>
          <cell r="Y59">
            <v>1.49</v>
          </cell>
          <cell r="Z59">
            <v>1.44</v>
          </cell>
          <cell r="AA59">
            <v>1.71</v>
          </cell>
          <cell r="AB59">
            <v>1.69</v>
          </cell>
          <cell r="AC59">
            <v>1.62</v>
          </cell>
          <cell r="AD59">
            <v>1.45</v>
          </cell>
          <cell r="AE59">
            <v>1.45</v>
          </cell>
          <cell r="AF59">
            <v>1.58</v>
          </cell>
          <cell r="AG59">
            <v>1.68</v>
          </cell>
          <cell r="AH59">
            <v>1.74</v>
          </cell>
          <cell r="AI59">
            <v>1.51</v>
          </cell>
          <cell r="AJ59">
            <v>1.39</v>
          </cell>
          <cell r="AK59">
            <v>1.59</v>
          </cell>
          <cell r="AL59">
            <v>1.65</v>
          </cell>
          <cell r="AM59">
            <v>1.82</v>
          </cell>
          <cell r="AN59">
            <v>2.29</v>
          </cell>
          <cell r="AO59">
            <v>3.44</v>
          </cell>
          <cell r="AP59">
            <v>2.41</v>
          </cell>
          <cell r="AQ59">
            <v>2.82</v>
          </cell>
          <cell r="AR59">
            <v>2.74</v>
          </cell>
          <cell r="AS59">
            <v>2.2000000000000002</v>
          </cell>
          <cell r="AT59">
            <v>2.38</v>
          </cell>
          <cell r="AU59">
            <v>2.66</v>
          </cell>
          <cell r="AV59">
            <v>2.34</v>
          </cell>
          <cell r="AW59">
            <v>1.8</v>
          </cell>
          <cell r="AX59">
            <v>1.83</v>
          </cell>
          <cell r="AY59">
            <v>2.69</v>
          </cell>
          <cell r="AZ59">
            <v>3.84</v>
          </cell>
          <cell r="BA59">
            <v>3.8</v>
          </cell>
          <cell r="BB59">
            <v>2.9</v>
          </cell>
          <cell r="BC59">
            <v>1.76</v>
          </cell>
          <cell r="BD59">
            <v>1.81</v>
          </cell>
          <cell r="BE59">
            <v>2.15</v>
          </cell>
          <cell r="BF59">
            <v>2.31</v>
          </cell>
          <cell r="BG59">
            <v>2.15</v>
          </cell>
          <cell r="BH59">
            <v>2.1800000000000002</v>
          </cell>
          <cell r="BI59">
            <v>2.5</v>
          </cell>
          <cell r="BJ59">
            <v>3.01</v>
          </cell>
          <cell r="BK59">
            <v>3.27</v>
          </cell>
          <cell r="BL59">
            <v>2.58</v>
          </cell>
          <cell r="BM59">
            <v>2.34</v>
          </cell>
          <cell r="BN59">
            <v>2.08</v>
          </cell>
          <cell r="BO59">
            <v>2.2999999999999998</v>
          </cell>
          <cell r="BP59">
            <v>2.33</v>
          </cell>
          <cell r="BQ59">
            <v>2.29</v>
          </cell>
          <cell r="BR59">
            <v>2.02</v>
          </cell>
          <cell r="BS59">
            <v>2.37</v>
          </cell>
          <cell r="BT59">
            <v>1.94</v>
          </cell>
          <cell r="BU59">
            <v>1.63</v>
          </cell>
          <cell r="BV59">
            <v>2.09</v>
          </cell>
          <cell r="BW59">
            <v>2.02</v>
          </cell>
          <cell r="BX59">
            <v>2.12</v>
          </cell>
          <cell r="BY59">
            <v>1.81</v>
          </cell>
          <cell r="BZ59">
            <v>1.84</v>
          </cell>
          <cell r="CA59">
            <v>1.66</v>
          </cell>
          <cell r="CB59">
            <v>1.88</v>
          </cell>
          <cell r="CC59">
            <v>2.37</v>
          </cell>
          <cell r="CD59">
            <v>2.2400000000000002</v>
          </cell>
          <cell r="CE59">
            <v>2.27</v>
          </cell>
          <cell r="CF59">
            <v>2.62</v>
          </cell>
          <cell r="CG59">
            <v>2.9</v>
          </cell>
        </row>
        <row r="60">
          <cell r="A60" t="str">
            <v>TRAN-Z6</v>
          </cell>
          <cell r="B60">
            <v>57</v>
          </cell>
          <cell r="AU60">
            <v>2.93</v>
          </cell>
          <cell r="AV60">
            <v>2.58</v>
          </cell>
          <cell r="AW60">
            <v>2.0499999999999998</v>
          </cell>
          <cell r="AX60">
            <v>2.1</v>
          </cell>
          <cell r="AY60">
            <v>3.33</v>
          </cell>
          <cell r="AZ60">
            <v>5.14</v>
          </cell>
          <cell r="BA60">
            <v>5.25</v>
          </cell>
          <cell r="BB60">
            <v>3.65</v>
          </cell>
          <cell r="BC60">
            <v>2.15</v>
          </cell>
          <cell r="BD60">
            <v>2.15</v>
          </cell>
          <cell r="BE60">
            <v>2.42</v>
          </cell>
          <cell r="BF60">
            <v>2.59</v>
          </cell>
          <cell r="BG60">
            <v>2.4300000000000002</v>
          </cell>
          <cell r="BH60">
            <v>2.42</v>
          </cell>
          <cell r="BI60">
            <v>2.75</v>
          </cell>
          <cell r="BJ60">
            <v>3.47</v>
          </cell>
          <cell r="BK60">
            <v>3.76</v>
          </cell>
          <cell r="BL60">
            <v>3.29</v>
          </cell>
          <cell r="BM60">
            <v>2.95</v>
          </cell>
          <cell r="BN60">
            <v>2.4</v>
          </cell>
          <cell r="BO60">
            <v>2.4900000000000002</v>
          </cell>
          <cell r="BP60">
            <v>2.56</v>
          </cell>
          <cell r="BQ60">
            <v>2.5299999999999998</v>
          </cell>
          <cell r="BR60">
            <v>2.2599999999999998</v>
          </cell>
          <cell r="BS60">
            <v>2.59</v>
          </cell>
          <cell r="BT60">
            <v>2.17</v>
          </cell>
          <cell r="BU60">
            <v>1.8</v>
          </cell>
          <cell r="BV60">
            <v>2.2999999999999998</v>
          </cell>
          <cell r="BW60">
            <v>2.41</v>
          </cell>
          <cell r="BX60">
            <v>2.5</v>
          </cell>
          <cell r="BY60">
            <v>2.36</v>
          </cell>
          <cell r="BZ60">
            <v>2.31</v>
          </cell>
          <cell r="CA60">
            <v>1.96</v>
          </cell>
          <cell r="CB60">
            <v>2.15</v>
          </cell>
          <cell r="CC60">
            <v>2.56</v>
          </cell>
          <cell r="CD60">
            <v>2.42</v>
          </cell>
          <cell r="CE60">
            <v>2.5</v>
          </cell>
          <cell r="CF60">
            <v>2.9</v>
          </cell>
          <cell r="CG60">
            <v>3.14</v>
          </cell>
        </row>
        <row r="61">
          <cell r="A61" t="str">
            <v>TRUNK-FZ</v>
          </cell>
          <cell r="B61">
            <v>58</v>
          </cell>
          <cell r="C61">
            <v>2.2599999999999998</v>
          </cell>
          <cell r="D61">
            <v>2.2000000000000002</v>
          </cell>
          <cell r="E61">
            <v>1.9</v>
          </cell>
          <cell r="F61">
            <v>1.6</v>
          </cell>
          <cell r="G61">
            <v>1.85</v>
          </cell>
          <cell r="H61">
            <v>2.15</v>
          </cell>
          <cell r="I61">
            <v>2.67</v>
          </cell>
          <cell r="J61">
            <v>1.95</v>
          </cell>
          <cell r="K61">
            <v>1.92</v>
          </cell>
          <cell r="L61">
            <v>2.0299999999999998</v>
          </cell>
          <cell r="M61">
            <v>2.2999999999999998</v>
          </cell>
          <cell r="N61">
            <v>2</v>
          </cell>
          <cell r="O61">
            <v>2.08</v>
          </cell>
          <cell r="P61">
            <v>2.35</v>
          </cell>
          <cell r="Q61">
            <v>1.99</v>
          </cell>
          <cell r="R61">
            <v>2.2799999999999998</v>
          </cell>
          <cell r="S61">
            <v>2.2999999999999998</v>
          </cell>
          <cell r="T61">
            <v>1.94</v>
          </cell>
          <cell r="U61">
            <v>2.0099999999999998</v>
          </cell>
          <cell r="V61">
            <v>1.75</v>
          </cell>
          <cell r="W61">
            <v>1.87</v>
          </cell>
          <cell r="X61">
            <v>1.71</v>
          </cell>
          <cell r="Y61">
            <v>1.41</v>
          </cell>
          <cell r="Z61">
            <v>1.37</v>
          </cell>
          <cell r="AA61">
            <v>1.6</v>
          </cell>
          <cell r="AB61">
            <v>1.6</v>
          </cell>
          <cell r="AC61">
            <v>1.53</v>
          </cell>
          <cell r="AD61">
            <v>1.33</v>
          </cell>
          <cell r="AE61">
            <v>1.35</v>
          </cell>
          <cell r="AF61">
            <v>1.5</v>
          </cell>
          <cell r="AG61">
            <v>1.61</v>
          </cell>
          <cell r="AH61">
            <v>1.65</v>
          </cell>
          <cell r="AI61">
            <v>1.44</v>
          </cell>
          <cell r="AJ61">
            <v>1.3</v>
          </cell>
          <cell r="AK61">
            <v>1.5</v>
          </cell>
          <cell r="AL61">
            <v>1.59</v>
          </cell>
          <cell r="AM61">
            <v>1.73</v>
          </cell>
          <cell r="AN61">
            <v>2.2000000000000002</v>
          </cell>
          <cell r="AO61">
            <v>3.15</v>
          </cell>
          <cell r="AP61">
            <v>2.27</v>
          </cell>
          <cell r="AQ61">
            <v>2.68</v>
          </cell>
          <cell r="BB61">
            <v>2.83</v>
          </cell>
          <cell r="BD61">
            <v>1.73</v>
          </cell>
          <cell r="BE61">
            <v>2.02</v>
          </cell>
          <cell r="BF61">
            <v>2.23</v>
          </cell>
          <cell r="BG61">
            <v>2.08</v>
          </cell>
          <cell r="BH61">
            <v>2.11</v>
          </cell>
          <cell r="BI61">
            <v>2.46</v>
          </cell>
        </row>
        <row r="62">
          <cell r="A62" t="str">
            <v>TRUNK-LA</v>
          </cell>
          <cell r="B62">
            <v>59</v>
          </cell>
          <cell r="AO62">
            <v>3.2</v>
          </cell>
          <cell r="AP62">
            <v>2.3199999999999998</v>
          </cell>
          <cell r="AQ62">
            <v>2.74</v>
          </cell>
          <cell r="AR62">
            <v>2.6</v>
          </cell>
          <cell r="AS62">
            <v>2.16</v>
          </cell>
          <cell r="AT62">
            <v>2.2999999999999998</v>
          </cell>
          <cell r="AU62">
            <v>2.6</v>
          </cell>
          <cell r="AV62">
            <v>2.2599999999999998</v>
          </cell>
          <cell r="AW62">
            <v>1.76</v>
          </cell>
          <cell r="AX62">
            <v>1.77</v>
          </cell>
          <cell r="AY62">
            <v>2.63</v>
          </cell>
          <cell r="AZ62">
            <v>3.74</v>
          </cell>
          <cell r="BA62">
            <v>3.8</v>
          </cell>
          <cell r="BB62">
            <v>2.76</v>
          </cell>
          <cell r="BC62">
            <v>1.67</v>
          </cell>
          <cell r="BD62">
            <v>1.76</v>
          </cell>
          <cell r="BE62">
            <v>2.06</v>
          </cell>
          <cell r="BF62">
            <v>2.2400000000000002</v>
          </cell>
          <cell r="BG62">
            <v>2.08</v>
          </cell>
          <cell r="BH62">
            <v>2.13</v>
          </cell>
          <cell r="BI62">
            <v>2.4700000000000002</v>
          </cell>
          <cell r="BJ62">
            <v>3.07</v>
          </cell>
          <cell r="BK62">
            <v>3.18</v>
          </cell>
          <cell r="BL62">
            <v>2.44</v>
          </cell>
          <cell r="BM62">
            <v>2.16</v>
          </cell>
          <cell r="BN62">
            <v>1.93</v>
          </cell>
          <cell r="BO62">
            <v>2.1800000000000002</v>
          </cell>
          <cell r="BP62">
            <v>2.2200000000000002</v>
          </cell>
          <cell r="BQ62">
            <v>2.19</v>
          </cell>
          <cell r="BR62">
            <v>1.94</v>
          </cell>
          <cell r="BS62">
            <v>2.2799999999999998</v>
          </cell>
          <cell r="BT62">
            <v>1.84</v>
          </cell>
          <cell r="BU62">
            <v>1.53</v>
          </cell>
          <cell r="BV62">
            <v>1.94</v>
          </cell>
          <cell r="BW62">
            <v>1.91</v>
          </cell>
          <cell r="BX62">
            <v>2.0499999999999998</v>
          </cell>
          <cell r="BY62">
            <v>1.71</v>
          </cell>
          <cell r="BZ62">
            <v>1.75</v>
          </cell>
          <cell r="CA62">
            <v>1.56</v>
          </cell>
          <cell r="CB62">
            <v>1.83</v>
          </cell>
          <cell r="CC62">
            <v>2.2999999999999998</v>
          </cell>
          <cell r="CD62">
            <v>2.16</v>
          </cell>
          <cell r="CE62">
            <v>2.2200000000000002</v>
          </cell>
          <cell r="CF62">
            <v>2.56</v>
          </cell>
          <cell r="CG62">
            <v>2.85</v>
          </cell>
        </row>
        <row r="63">
          <cell r="A63" t="str">
            <v>TRUNK-TX</v>
          </cell>
          <cell r="B63">
            <v>60</v>
          </cell>
          <cell r="AO63">
            <v>2.0499999999999998</v>
          </cell>
          <cell r="AP63">
            <v>1.78</v>
          </cell>
          <cell r="AQ63">
            <v>1.92</v>
          </cell>
          <cell r="AR63">
            <v>2.23</v>
          </cell>
          <cell r="AS63">
            <v>2.11</v>
          </cell>
          <cell r="AT63">
            <v>2.2599999999999998</v>
          </cell>
          <cell r="AU63">
            <v>2.5299999999999998</v>
          </cell>
          <cell r="AV63">
            <v>2.21</v>
          </cell>
          <cell r="AW63">
            <v>1.7</v>
          </cell>
          <cell r="AX63">
            <v>1.74</v>
          </cell>
          <cell r="AY63">
            <v>2.61</v>
          </cell>
          <cell r="AZ63">
            <v>3.68</v>
          </cell>
          <cell r="BA63">
            <v>3.59</v>
          </cell>
          <cell r="BB63">
            <v>2.7</v>
          </cell>
          <cell r="BC63">
            <v>1.64</v>
          </cell>
          <cell r="BD63">
            <v>1.73</v>
          </cell>
          <cell r="BE63">
            <v>2.02</v>
          </cell>
          <cell r="BF63">
            <v>2.2200000000000002</v>
          </cell>
          <cell r="BG63">
            <v>2.0699999999999998</v>
          </cell>
          <cell r="BH63">
            <v>2.11</v>
          </cell>
          <cell r="BI63">
            <v>2.46</v>
          </cell>
          <cell r="BJ63">
            <v>3</v>
          </cell>
          <cell r="BK63">
            <v>3.16</v>
          </cell>
          <cell r="BL63">
            <v>2.35</v>
          </cell>
          <cell r="BM63">
            <v>2.15</v>
          </cell>
          <cell r="BN63">
            <v>1.92</v>
          </cell>
          <cell r="BO63">
            <v>2.17</v>
          </cell>
          <cell r="BP63">
            <v>2.2200000000000002</v>
          </cell>
          <cell r="BQ63">
            <v>2.2000000000000002</v>
          </cell>
          <cell r="BR63">
            <v>1.95</v>
          </cell>
          <cell r="BS63">
            <v>2.2799999999999998</v>
          </cell>
          <cell r="BT63">
            <v>1.83</v>
          </cell>
          <cell r="BU63">
            <v>1.54</v>
          </cell>
          <cell r="BV63">
            <v>1.94</v>
          </cell>
          <cell r="BW63">
            <v>1.89</v>
          </cell>
          <cell r="BX63">
            <v>2.0299999999999998</v>
          </cell>
          <cell r="BY63">
            <v>1.69</v>
          </cell>
          <cell r="BZ63">
            <v>1.74</v>
          </cell>
          <cell r="CA63">
            <v>1.56</v>
          </cell>
          <cell r="CB63">
            <v>1.82</v>
          </cell>
          <cell r="CC63">
            <v>2.2799999999999998</v>
          </cell>
          <cell r="CD63">
            <v>2.14</v>
          </cell>
          <cell r="CE63">
            <v>2.2000000000000002</v>
          </cell>
          <cell r="CF63">
            <v>2.5299999999999998</v>
          </cell>
          <cell r="CG63">
            <v>2.81</v>
          </cell>
        </row>
        <row r="64">
          <cell r="A64" t="str">
            <v>TW-PERM</v>
          </cell>
          <cell r="B64">
            <v>61</v>
          </cell>
          <cell r="C64">
            <v>2.11</v>
          </cell>
          <cell r="D64">
            <v>2.0299999999999998</v>
          </cell>
          <cell r="E64">
            <v>2.0299999999999998</v>
          </cell>
          <cell r="F64">
            <v>1.57</v>
          </cell>
          <cell r="G64">
            <v>1.84</v>
          </cell>
          <cell r="H64">
            <v>1.9</v>
          </cell>
          <cell r="I64">
            <v>2.21</v>
          </cell>
          <cell r="J64">
            <v>1.65</v>
          </cell>
          <cell r="K64">
            <v>1.76</v>
          </cell>
          <cell r="L64">
            <v>1.88</v>
          </cell>
          <cell r="M64">
            <v>2.0299999999999998</v>
          </cell>
          <cell r="N64">
            <v>1.73</v>
          </cell>
          <cell r="O64">
            <v>1.76</v>
          </cell>
          <cell r="P64">
            <v>2.27</v>
          </cell>
          <cell r="Q64">
            <v>1.91</v>
          </cell>
          <cell r="R64">
            <v>1.88</v>
          </cell>
          <cell r="S64">
            <v>2.0099999999999998</v>
          </cell>
          <cell r="T64">
            <v>1.73</v>
          </cell>
          <cell r="U64">
            <v>1.73</v>
          </cell>
          <cell r="V64">
            <v>1.48</v>
          </cell>
          <cell r="W64">
            <v>1.64</v>
          </cell>
          <cell r="X64">
            <v>1.56</v>
          </cell>
          <cell r="Y64">
            <v>1.38</v>
          </cell>
          <cell r="Z64">
            <v>1.21</v>
          </cell>
          <cell r="AA64">
            <v>1.47</v>
          </cell>
          <cell r="AB64">
            <v>1.63</v>
          </cell>
          <cell r="AC64">
            <v>1.44</v>
          </cell>
          <cell r="AD64">
            <v>1.1599999999999999</v>
          </cell>
          <cell r="AE64">
            <v>1.18</v>
          </cell>
          <cell r="AF64">
            <v>1.26</v>
          </cell>
          <cell r="AG64">
            <v>1.35</v>
          </cell>
          <cell r="AH64">
            <v>1.38</v>
          </cell>
          <cell r="AI64">
            <v>1.19</v>
          </cell>
          <cell r="AJ64">
            <v>1.18</v>
          </cell>
          <cell r="AK64">
            <v>1.36</v>
          </cell>
          <cell r="AL64">
            <v>1.42</v>
          </cell>
          <cell r="AM64">
            <v>1.53</v>
          </cell>
          <cell r="AN64">
            <v>1.74</v>
          </cell>
          <cell r="AO64">
            <v>1.89</v>
          </cell>
          <cell r="AP64">
            <v>1.66</v>
          </cell>
          <cell r="AQ64">
            <v>1.76</v>
          </cell>
          <cell r="AR64">
            <v>1.96</v>
          </cell>
          <cell r="AS64">
            <v>1.89</v>
          </cell>
          <cell r="AT64">
            <v>1.95</v>
          </cell>
          <cell r="AU64">
            <v>2.02</v>
          </cell>
          <cell r="AV64">
            <v>2.0099999999999998</v>
          </cell>
          <cell r="AW64">
            <v>1.55</v>
          </cell>
          <cell r="AX64">
            <v>1.62</v>
          </cell>
          <cell r="AY64">
            <v>2.44</v>
          </cell>
          <cell r="AZ64">
            <v>3.5</v>
          </cell>
          <cell r="BA64">
            <v>4.0999999999999996</v>
          </cell>
          <cell r="BB64">
            <v>2.5</v>
          </cell>
          <cell r="BC64">
            <v>1.52</v>
          </cell>
          <cell r="BD64">
            <v>1.61</v>
          </cell>
          <cell r="BE64">
            <v>1.89</v>
          </cell>
          <cell r="BF64">
            <v>2.0499999999999998</v>
          </cell>
          <cell r="BG64">
            <v>1.99</v>
          </cell>
          <cell r="BH64">
            <v>2.0499999999999998</v>
          </cell>
          <cell r="BI64">
            <v>2.35</v>
          </cell>
          <cell r="BJ64">
            <v>2.84</v>
          </cell>
          <cell r="BK64">
            <v>3.06</v>
          </cell>
          <cell r="BL64">
            <v>2.2000000000000002</v>
          </cell>
          <cell r="BM64">
            <v>2.09</v>
          </cell>
          <cell r="BN64">
            <v>1.87</v>
          </cell>
          <cell r="BO64">
            <v>2.0699999999999998</v>
          </cell>
          <cell r="BP64">
            <v>2.15</v>
          </cell>
          <cell r="BQ64">
            <v>2.12</v>
          </cell>
          <cell r="BR64">
            <v>1.89</v>
          </cell>
          <cell r="BS64">
            <v>2.17</v>
          </cell>
          <cell r="BT64">
            <v>1.94</v>
          </cell>
          <cell r="BU64">
            <v>1.59</v>
          </cell>
          <cell r="BV64">
            <v>1.83</v>
          </cell>
          <cell r="BW64">
            <v>1.99</v>
          </cell>
          <cell r="BX64">
            <v>1.99</v>
          </cell>
          <cell r="BY64">
            <v>1.74</v>
          </cell>
          <cell r="BZ64">
            <v>1.67</v>
          </cell>
          <cell r="CA64">
            <v>1.57</v>
          </cell>
          <cell r="CB64">
            <v>1.66</v>
          </cell>
          <cell r="CC64">
            <v>2.16</v>
          </cell>
          <cell r="CD64">
            <v>2.08</v>
          </cell>
          <cell r="CE64">
            <v>2.17</v>
          </cell>
          <cell r="CF64">
            <v>2.4500000000000002</v>
          </cell>
          <cell r="CG64">
            <v>2.77</v>
          </cell>
        </row>
        <row r="65">
          <cell r="A65" t="str">
            <v>TXG-Z1</v>
          </cell>
          <cell r="B65">
            <v>62</v>
          </cell>
          <cell r="C65">
            <v>2.33</v>
          </cell>
          <cell r="D65">
            <v>2.25</v>
          </cell>
          <cell r="E65">
            <v>1.92</v>
          </cell>
          <cell r="F65">
            <v>1.61</v>
          </cell>
          <cell r="G65">
            <v>1.85</v>
          </cell>
          <cell r="H65">
            <v>2.16</v>
          </cell>
          <cell r="I65">
            <v>2.65</v>
          </cell>
          <cell r="J65">
            <v>2</v>
          </cell>
          <cell r="K65">
            <v>1.89</v>
          </cell>
          <cell r="L65">
            <v>2.04</v>
          </cell>
          <cell r="M65">
            <v>2.2999999999999998</v>
          </cell>
          <cell r="N65">
            <v>1.98</v>
          </cell>
          <cell r="O65">
            <v>2.09</v>
          </cell>
          <cell r="P65">
            <v>2.2999999999999998</v>
          </cell>
          <cell r="Q65">
            <v>2.02</v>
          </cell>
          <cell r="R65">
            <v>2.2999999999999998</v>
          </cell>
          <cell r="S65">
            <v>2.33</v>
          </cell>
          <cell r="T65">
            <v>1.94</v>
          </cell>
          <cell r="U65">
            <v>2.02</v>
          </cell>
          <cell r="V65">
            <v>1.78</v>
          </cell>
          <cell r="W65">
            <v>1.91</v>
          </cell>
          <cell r="X65">
            <v>1.76</v>
          </cell>
          <cell r="Y65">
            <v>1.44</v>
          </cell>
          <cell r="Z65">
            <v>1.39</v>
          </cell>
          <cell r="AA65">
            <v>1.63</v>
          </cell>
          <cell r="AB65">
            <v>1.64</v>
          </cell>
          <cell r="AC65">
            <v>1.58</v>
          </cell>
          <cell r="AD65">
            <v>1.38</v>
          </cell>
          <cell r="AE65">
            <v>1.41</v>
          </cell>
          <cell r="AF65">
            <v>1.51</v>
          </cell>
          <cell r="AG65">
            <v>1.62</v>
          </cell>
          <cell r="AH65">
            <v>1.66</v>
          </cell>
          <cell r="AI65">
            <v>1.46</v>
          </cell>
          <cell r="AJ65">
            <v>1.33</v>
          </cell>
          <cell r="AK65">
            <v>1.53</v>
          </cell>
          <cell r="AL65">
            <v>1.62</v>
          </cell>
          <cell r="AM65">
            <v>1.76</v>
          </cell>
          <cell r="AN65">
            <v>2.25</v>
          </cell>
          <cell r="AO65">
            <v>3.32</v>
          </cell>
          <cell r="AP65">
            <v>2.35</v>
          </cell>
          <cell r="AQ65">
            <v>2.74</v>
          </cell>
          <cell r="AR65">
            <v>2.7</v>
          </cell>
          <cell r="AS65">
            <v>2.17</v>
          </cell>
          <cell r="AT65">
            <v>2.2999999999999998</v>
          </cell>
          <cell r="AU65">
            <v>2.61</v>
          </cell>
          <cell r="AV65">
            <v>2.2799999999999998</v>
          </cell>
          <cell r="AW65">
            <v>1.81</v>
          </cell>
          <cell r="AX65">
            <v>1.8</v>
          </cell>
          <cell r="AY65">
            <v>2.62</v>
          </cell>
          <cell r="AZ65">
            <v>3.81</v>
          </cell>
          <cell r="BA65">
            <v>4.01</v>
          </cell>
          <cell r="BB65">
            <v>2.88</v>
          </cell>
          <cell r="BC65">
            <v>1.76</v>
          </cell>
          <cell r="BD65">
            <v>1.78</v>
          </cell>
          <cell r="BE65">
            <v>2.08</v>
          </cell>
          <cell r="BF65">
            <v>2.2999999999999998</v>
          </cell>
          <cell r="BG65">
            <v>2.13</v>
          </cell>
          <cell r="BH65">
            <v>2.17</v>
          </cell>
          <cell r="BI65">
            <v>2.54</v>
          </cell>
          <cell r="BJ65">
            <v>3.08</v>
          </cell>
          <cell r="BK65">
            <v>3.24</v>
          </cell>
          <cell r="BL65">
            <v>2.4700000000000002</v>
          </cell>
          <cell r="BM65">
            <v>2.2400000000000002</v>
          </cell>
          <cell r="BN65">
            <v>1.99</v>
          </cell>
          <cell r="BO65">
            <v>2.2200000000000002</v>
          </cell>
          <cell r="BP65">
            <v>2.2400000000000002</v>
          </cell>
          <cell r="BQ65">
            <v>2.25</v>
          </cell>
          <cell r="BR65">
            <v>2</v>
          </cell>
          <cell r="BS65">
            <v>2.33</v>
          </cell>
          <cell r="BT65">
            <v>1.91</v>
          </cell>
          <cell r="BU65">
            <v>1.59</v>
          </cell>
          <cell r="BV65">
            <v>2.0299999999999998</v>
          </cell>
          <cell r="BW65">
            <v>1.98</v>
          </cell>
          <cell r="BX65">
            <v>2.09</v>
          </cell>
          <cell r="BY65">
            <v>1.74</v>
          </cell>
          <cell r="BZ65">
            <v>1.81</v>
          </cell>
          <cell r="CA65">
            <v>1.62</v>
          </cell>
          <cell r="CB65">
            <v>1.87</v>
          </cell>
          <cell r="CC65">
            <v>2.35</v>
          </cell>
          <cell r="CD65">
            <v>2.21</v>
          </cell>
          <cell r="CE65">
            <v>2.25</v>
          </cell>
          <cell r="CF65">
            <v>2.6</v>
          </cell>
          <cell r="CG65">
            <v>2.88</v>
          </cell>
        </row>
        <row r="66">
          <cell r="A66" t="str">
            <v>TXG-ZSL</v>
          </cell>
          <cell r="B66">
            <v>63</v>
          </cell>
          <cell r="C66">
            <v>2.3199999999999998</v>
          </cell>
          <cell r="D66">
            <v>2.2400000000000002</v>
          </cell>
          <cell r="E66">
            <v>1.9</v>
          </cell>
          <cell r="F66">
            <v>1.6</v>
          </cell>
          <cell r="G66">
            <v>1.85</v>
          </cell>
          <cell r="H66">
            <v>2.15</v>
          </cell>
          <cell r="I66">
            <v>2.65</v>
          </cell>
          <cell r="J66">
            <v>1.98</v>
          </cell>
          <cell r="K66">
            <v>1.87</v>
          </cell>
          <cell r="L66">
            <v>2.0499999999999998</v>
          </cell>
          <cell r="M66">
            <v>2.3199999999999998</v>
          </cell>
          <cell r="N66">
            <v>1.98</v>
          </cell>
          <cell r="O66">
            <v>2.09</v>
          </cell>
          <cell r="P66">
            <v>2.3199999999999998</v>
          </cell>
          <cell r="Q66">
            <v>2.0299999999999998</v>
          </cell>
          <cell r="R66">
            <v>2.3199999999999998</v>
          </cell>
          <cell r="S66">
            <v>2.3199999999999998</v>
          </cell>
          <cell r="T66">
            <v>1.93</v>
          </cell>
          <cell r="U66">
            <v>2.0299999999999998</v>
          </cell>
          <cell r="V66">
            <v>1.77</v>
          </cell>
          <cell r="W66">
            <v>1.91</v>
          </cell>
          <cell r="X66">
            <v>1.75</v>
          </cell>
          <cell r="Y66">
            <v>1.44</v>
          </cell>
          <cell r="Z66">
            <v>1.37</v>
          </cell>
          <cell r="AA66">
            <v>1.63</v>
          </cell>
          <cell r="AB66">
            <v>1.64</v>
          </cell>
          <cell r="AC66">
            <v>1.57</v>
          </cell>
          <cell r="AD66">
            <v>1.38</v>
          </cell>
          <cell r="AE66">
            <v>1.4</v>
          </cell>
          <cell r="AF66">
            <v>1.51</v>
          </cell>
          <cell r="AG66">
            <v>1.62</v>
          </cell>
          <cell r="AH66">
            <v>1.67</v>
          </cell>
          <cell r="AI66">
            <v>1.46</v>
          </cell>
          <cell r="AJ66">
            <v>1.32</v>
          </cell>
          <cell r="AK66">
            <v>1.53</v>
          </cell>
          <cell r="AL66">
            <v>1.61</v>
          </cell>
          <cell r="AM66">
            <v>1.76</v>
          </cell>
          <cell r="AN66">
            <v>2.2400000000000002</v>
          </cell>
          <cell r="AO66">
            <v>3.35</v>
          </cell>
          <cell r="AP66">
            <v>2.35</v>
          </cell>
          <cell r="AQ66">
            <v>2.8</v>
          </cell>
          <cell r="AR66">
            <v>2.72</v>
          </cell>
          <cell r="AS66">
            <v>2.19</v>
          </cell>
          <cell r="AT66">
            <v>2.3199999999999998</v>
          </cell>
          <cell r="AU66">
            <v>2.62</v>
          </cell>
          <cell r="AV66">
            <v>2.2999999999999998</v>
          </cell>
          <cell r="AW66">
            <v>1.79</v>
          </cell>
          <cell r="AX66">
            <v>1.81</v>
          </cell>
          <cell r="AY66">
            <v>2.64</v>
          </cell>
          <cell r="AZ66">
            <v>3.84</v>
          </cell>
          <cell r="BA66">
            <v>4.0199999999999996</v>
          </cell>
          <cell r="BB66">
            <v>2.88</v>
          </cell>
          <cell r="BC66">
            <v>1.77</v>
          </cell>
          <cell r="BD66">
            <v>1.79</v>
          </cell>
          <cell r="BE66">
            <v>2.1</v>
          </cell>
          <cell r="BF66">
            <v>2.31</v>
          </cell>
          <cell r="BG66">
            <v>2.13</v>
          </cell>
          <cell r="BH66">
            <v>2.16</v>
          </cell>
          <cell r="BI66">
            <v>2.5299999999999998</v>
          </cell>
          <cell r="BJ66">
            <v>3.08</v>
          </cell>
          <cell r="BK66">
            <v>3.26</v>
          </cell>
          <cell r="BL66">
            <v>2.5099999999999998</v>
          </cell>
          <cell r="BM66">
            <v>2.25</v>
          </cell>
          <cell r="BN66">
            <v>1.99</v>
          </cell>
          <cell r="BO66">
            <v>2.23</v>
          </cell>
          <cell r="BP66">
            <v>2.2200000000000002</v>
          </cell>
          <cell r="BQ66">
            <v>2.25</v>
          </cell>
          <cell r="BR66">
            <v>2</v>
          </cell>
          <cell r="BS66">
            <v>2.33</v>
          </cell>
          <cell r="BT66">
            <v>1.91</v>
          </cell>
          <cell r="BU66">
            <v>1.58</v>
          </cell>
          <cell r="BV66">
            <v>2.02</v>
          </cell>
          <cell r="BW66">
            <v>1.96</v>
          </cell>
          <cell r="BX66">
            <v>2.0699999999999998</v>
          </cell>
          <cell r="BY66">
            <v>1.74</v>
          </cell>
          <cell r="BZ66">
            <v>1.79</v>
          </cell>
          <cell r="CA66">
            <v>1.61</v>
          </cell>
          <cell r="CB66">
            <v>1.87</v>
          </cell>
          <cell r="CC66">
            <v>2.34</v>
          </cell>
          <cell r="CD66">
            <v>2.2000000000000002</v>
          </cell>
          <cell r="CE66">
            <v>2.2400000000000002</v>
          </cell>
          <cell r="CF66">
            <v>2.59</v>
          </cell>
          <cell r="CG66">
            <v>2.87</v>
          </cell>
        </row>
        <row r="67">
          <cell r="A67" t="str">
            <v>VAL-TX</v>
          </cell>
          <cell r="B67">
            <v>64</v>
          </cell>
          <cell r="C67">
            <v>2.04</v>
          </cell>
          <cell r="D67">
            <v>2.0499999999999998</v>
          </cell>
          <cell r="E67">
            <v>1.9</v>
          </cell>
          <cell r="F67">
            <v>1.56</v>
          </cell>
          <cell r="G67">
            <v>1.8</v>
          </cell>
          <cell r="H67">
            <v>2.15</v>
          </cell>
          <cell r="I67">
            <v>2.5</v>
          </cell>
          <cell r="J67">
            <v>1.81</v>
          </cell>
          <cell r="K67">
            <v>1.82</v>
          </cell>
          <cell r="L67">
            <v>2.02</v>
          </cell>
          <cell r="M67">
            <v>2.2400000000000002</v>
          </cell>
          <cell r="N67">
            <v>1.85</v>
          </cell>
          <cell r="O67">
            <v>1.95</v>
          </cell>
          <cell r="P67">
            <v>2.2999999999999998</v>
          </cell>
          <cell r="Q67">
            <v>1.91</v>
          </cell>
          <cell r="R67">
            <v>2</v>
          </cell>
          <cell r="S67">
            <v>2.09</v>
          </cell>
          <cell r="T67">
            <v>1.84</v>
          </cell>
          <cell r="U67">
            <v>1.9</v>
          </cell>
          <cell r="V67">
            <v>1.64</v>
          </cell>
          <cell r="W67">
            <v>1.85</v>
          </cell>
          <cell r="X67">
            <v>1.65</v>
          </cell>
          <cell r="Y67">
            <v>1.39</v>
          </cell>
          <cell r="Z67">
            <v>1.29</v>
          </cell>
          <cell r="AA67">
            <v>1.56</v>
          </cell>
          <cell r="AB67">
            <v>1.58</v>
          </cell>
          <cell r="AC67">
            <v>1.45</v>
          </cell>
          <cell r="AD67">
            <v>1.26</v>
          </cell>
          <cell r="AE67">
            <v>1.28</v>
          </cell>
          <cell r="AF67">
            <v>1.38</v>
          </cell>
          <cell r="AG67">
            <v>1.5</v>
          </cell>
          <cell r="AH67">
            <v>1.53</v>
          </cell>
          <cell r="AI67">
            <v>1.36</v>
          </cell>
          <cell r="AJ67">
            <v>1.26</v>
          </cell>
          <cell r="AK67">
            <v>1.43</v>
          </cell>
          <cell r="AL67">
            <v>1.5</v>
          </cell>
          <cell r="AM67">
            <v>1.61</v>
          </cell>
          <cell r="AN67">
            <v>1.97</v>
          </cell>
          <cell r="AO67">
            <v>2.04</v>
          </cell>
          <cell r="AP67">
            <v>1.77</v>
          </cell>
          <cell r="AQ67">
            <v>1.89</v>
          </cell>
          <cell r="AR67">
            <v>2.1800000000000002</v>
          </cell>
          <cell r="AS67">
            <v>2.06</v>
          </cell>
          <cell r="AT67">
            <v>2.1800000000000002</v>
          </cell>
          <cell r="AU67">
            <v>2.37</v>
          </cell>
          <cell r="AV67">
            <v>2.16</v>
          </cell>
          <cell r="AW67">
            <v>1.74</v>
          </cell>
          <cell r="AX67">
            <v>1.71</v>
          </cell>
          <cell r="AY67">
            <v>2.4900000000000002</v>
          </cell>
          <cell r="AZ67">
            <v>3.55</v>
          </cell>
          <cell r="BA67">
            <v>3.76</v>
          </cell>
          <cell r="BB67">
            <v>2.64</v>
          </cell>
          <cell r="BC67">
            <v>1.6</v>
          </cell>
          <cell r="BD67">
            <v>1.69</v>
          </cell>
          <cell r="BE67">
            <v>1.96</v>
          </cell>
          <cell r="BF67">
            <v>2.17</v>
          </cell>
          <cell r="BG67">
            <v>2.0299999999999998</v>
          </cell>
          <cell r="BH67">
            <v>2.0699999999999998</v>
          </cell>
          <cell r="BI67">
            <v>2.38</v>
          </cell>
          <cell r="BJ67">
            <v>3</v>
          </cell>
          <cell r="BK67">
            <v>3.15</v>
          </cell>
          <cell r="BL67">
            <v>2.31</v>
          </cell>
          <cell r="BM67">
            <v>2.09</v>
          </cell>
          <cell r="BN67">
            <v>1.88</v>
          </cell>
          <cell r="BO67">
            <v>2.11</v>
          </cell>
          <cell r="BP67">
            <v>2.1800000000000002</v>
          </cell>
          <cell r="BQ67">
            <v>2.17</v>
          </cell>
          <cell r="BR67">
            <v>1.93</v>
          </cell>
        </row>
        <row r="68">
          <cell r="A68" t="str">
            <v>WILL-TOK</v>
          </cell>
          <cell r="B68">
            <v>65</v>
          </cell>
          <cell r="C68">
            <v>1.98</v>
          </cell>
          <cell r="D68">
            <v>2</v>
          </cell>
          <cell r="E68">
            <v>2.0299999999999998</v>
          </cell>
          <cell r="F68">
            <v>1.65</v>
          </cell>
          <cell r="G68">
            <v>1.85</v>
          </cell>
          <cell r="H68">
            <v>2.0699999999999998</v>
          </cell>
          <cell r="I68">
            <v>2.57</v>
          </cell>
          <cell r="J68">
            <v>1.75</v>
          </cell>
          <cell r="K68">
            <v>1.73</v>
          </cell>
          <cell r="L68">
            <v>1.86</v>
          </cell>
          <cell r="M68">
            <v>2.1</v>
          </cell>
          <cell r="N68">
            <v>1.83</v>
          </cell>
          <cell r="O68">
            <v>1.83</v>
          </cell>
          <cell r="P68">
            <v>2.25</v>
          </cell>
          <cell r="Q68">
            <v>1.94</v>
          </cell>
          <cell r="R68">
            <v>2.1</v>
          </cell>
          <cell r="S68">
            <v>2.11</v>
          </cell>
          <cell r="T68">
            <v>1.76</v>
          </cell>
          <cell r="U68">
            <v>1.77</v>
          </cell>
          <cell r="V68">
            <v>1.53</v>
          </cell>
          <cell r="W68">
            <v>1.61</v>
          </cell>
          <cell r="X68">
            <v>1.55</v>
          </cell>
          <cell r="Y68">
            <v>1.33</v>
          </cell>
          <cell r="Z68">
            <v>1.24</v>
          </cell>
          <cell r="AA68">
            <v>1.45</v>
          </cell>
          <cell r="AB68">
            <v>1.6</v>
          </cell>
          <cell r="AC68">
            <v>1.51</v>
          </cell>
          <cell r="AD68">
            <v>1.23</v>
          </cell>
          <cell r="AE68">
            <v>1.24</v>
          </cell>
          <cell r="AF68">
            <v>1.27</v>
          </cell>
          <cell r="AG68">
            <v>1.4</v>
          </cell>
          <cell r="AH68">
            <v>1.44</v>
          </cell>
          <cell r="AI68">
            <v>1.23</v>
          </cell>
          <cell r="AJ68">
            <v>1.18</v>
          </cell>
          <cell r="AK68">
            <v>1.42</v>
          </cell>
          <cell r="AL68">
            <v>1.49</v>
          </cell>
          <cell r="AM68">
            <v>1.6</v>
          </cell>
          <cell r="AN68">
            <v>1.88</v>
          </cell>
          <cell r="AO68">
            <v>2.0299999999999998</v>
          </cell>
          <cell r="AP68">
            <v>1.84</v>
          </cell>
          <cell r="AQ68">
            <v>1.9</v>
          </cell>
          <cell r="AR68">
            <v>2.15</v>
          </cell>
          <cell r="AS68">
            <v>2</v>
          </cell>
          <cell r="AT68">
            <v>2.0299999999999998</v>
          </cell>
          <cell r="AU68">
            <v>2.1800000000000002</v>
          </cell>
          <cell r="AV68">
            <v>2.14</v>
          </cell>
          <cell r="AW68">
            <v>1.67</v>
          </cell>
          <cell r="AX68">
            <v>1.68</v>
          </cell>
          <cell r="AY68">
            <v>2.5</v>
          </cell>
          <cell r="AZ68">
            <v>3.68</v>
          </cell>
          <cell r="BA68">
            <v>4.3</v>
          </cell>
          <cell r="BB68">
            <v>2.81</v>
          </cell>
          <cell r="BC68">
            <v>2.81</v>
          </cell>
          <cell r="BD68">
            <v>1.7</v>
          </cell>
          <cell r="BE68">
            <v>1.92</v>
          </cell>
          <cell r="BG68">
            <v>2.04</v>
          </cell>
          <cell r="BH68">
            <v>2.0499999999999998</v>
          </cell>
          <cell r="BI68">
            <v>2.38</v>
          </cell>
          <cell r="BJ68">
            <v>2.98</v>
          </cell>
          <cell r="BK68">
            <v>3.15</v>
          </cell>
          <cell r="BL68">
            <v>2.37</v>
          </cell>
          <cell r="BM68">
            <v>2.15</v>
          </cell>
          <cell r="BN68">
            <v>1.92</v>
          </cell>
          <cell r="BO68">
            <v>2.15</v>
          </cell>
          <cell r="BP68">
            <v>2.1800000000000002</v>
          </cell>
          <cell r="BQ68">
            <v>2.16</v>
          </cell>
          <cell r="BR68">
            <v>1.93</v>
          </cell>
          <cell r="BS68">
            <v>2.27</v>
          </cell>
          <cell r="BT68">
            <v>1.85</v>
          </cell>
          <cell r="BU68">
            <v>1.56</v>
          </cell>
          <cell r="BV68">
            <v>1.9</v>
          </cell>
          <cell r="BW68">
            <v>1.94</v>
          </cell>
          <cell r="BX68">
            <v>2.0499999999999998</v>
          </cell>
          <cell r="BY68">
            <v>1.78</v>
          </cell>
          <cell r="BZ68">
            <v>1.75</v>
          </cell>
          <cell r="CA68">
            <v>1.57</v>
          </cell>
          <cell r="CB68">
            <v>1.74</v>
          </cell>
          <cell r="CC68">
            <v>2.2200000000000002</v>
          </cell>
          <cell r="CD68">
            <v>2.12</v>
          </cell>
          <cell r="CE68">
            <v>2.17</v>
          </cell>
          <cell r="CF68">
            <v>2.5</v>
          </cell>
          <cell r="CG68">
            <v>2.77</v>
          </cell>
        </row>
      </sheetData>
      <sheetData sheetId="1" refreshError="1">
        <row r="2">
          <cell r="A2">
            <v>33909</v>
          </cell>
          <cell r="B2">
            <v>3</v>
          </cell>
          <cell r="D2" t="str">
            <v>3D</v>
          </cell>
          <cell r="E2" t="str">
            <v>3D Avg</v>
          </cell>
          <cell r="F2">
            <v>2</v>
          </cell>
        </row>
        <row r="3">
          <cell r="A3">
            <v>33939</v>
          </cell>
          <cell r="B3">
            <v>4</v>
          </cell>
          <cell r="D3" t="str">
            <v>2D</v>
          </cell>
          <cell r="E3" t="str">
            <v>2D Avg</v>
          </cell>
          <cell r="F3">
            <v>3</v>
          </cell>
        </row>
        <row r="4">
          <cell r="A4">
            <v>33970</v>
          </cell>
          <cell r="B4">
            <v>5</v>
          </cell>
          <cell r="D4" t="str">
            <v>FD</v>
          </cell>
          <cell r="E4" t="str">
            <v>Settle</v>
          </cell>
          <cell r="F4">
            <v>4</v>
          </cell>
        </row>
        <row r="5">
          <cell r="A5">
            <v>34001</v>
          </cell>
          <cell r="B5">
            <v>6</v>
          </cell>
          <cell r="D5" t="str">
            <v>AECO-NT</v>
          </cell>
          <cell r="E5" t="str">
            <v>AECO Hub</v>
          </cell>
          <cell r="F5">
            <v>5</v>
          </cell>
        </row>
        <row r="6">
          <cell r="A6">
            <v>34029</v>
          </cell>
          <cell r="B6">
            <v>7</v>
          </cell>
          <cell r="D6" t="str">
            <v>ANR-LA</v>
          </cell>
          <cell r="E6" t="str">
            <v>ANR-Louisiana</v>
          </cell>
          <cell r="F6">
            <v>6</v>
          </cell>
        </row>
        <row r="7">
          <cell r="A7">
            <v>34060</v>
          </cell>
          <cell r="B7">
            <v>8</v>
          </cell>
          <cell r="D7" t="str">
            <v>ANR-OFF</v>
          </cell>
          <cell r="E7" t="str">
            <v>ANR-Offshore</v>
          </cell>
          <cell r="F7">
            <v>7</v>
          </cell>
        </row>
        <row r="8">
          <cell r="A8">
            <v>34090</v>
          </cell>
          <cell r="B8">
            <v>9</v>
          </cell>
          <cell r="D8" t="str">
            <v>ANR-OK</v>
          </cell>
          <cell r="E8" t="str">
            <v>ANR-Oklahoma</v>
          </cell>
          <cell r="F8">
            <v>8</v>
          </cell>
        </row>
        <row r="9">
          <cell r="A9">
            <v>34121</v>
          </cell>
          <cell r="B9">
            <v>10</v>
          </cell>
          <cell r="D9" t="str">
            <v>CG-APP</v>
          </cell>
          <cell r="E9" t="str">
            <v>Columbia Gas-App</v>
          </cell>
          <cell r="F9">
            <v>9</v>
          </cell>
        </row>
        <row r="10">
          <cell r="A10">
            <v>34151</v>
          </cell>
          <cell r="B10">
            <v>11</v>
          </cell>
          <cell r="D10" t="str">
            <v>CGLF-LA</v>
          </cell>
          <cell r="E10" t="str">
            <v>Columbia Gulf-Louisiana</v>
          </cell>
          <cell r="F10">
            <v>10</v>
          </cell>
        </row>
        <row r="11">
          <cell r="A11">
            <v>34182</v>
          </cell>
          <cell r="B11">
            <v>12</v>
          </cell>
          <cell r="D11" t="str">
            <v>CGLF-OFS</v>
          </cell>
          <cell r="E11" t="str">
            <v>Columbia Gulf-Offshore</v>
          </cell>
          <cell r="F11">
            <v>11</v>
          </cell>
        </row>
        <row r="12">
          <cell r="A12">
            <v>34213</v>
          </cell>
          <cell r="B12">
            <v>13</v>
          </cell>
          <cell r="D12" t="str">
            <v>CHIC</v>
          </cell>
          <cell r="E12" t="str">
            <v>Chicago City Gate</v>
          </cell>
          <cell r="F12">
            <v>12</v>
          </cell>
        </row>
        <row r="13">
          <cell r="A13">
            <v>34243</v>
          </cell>
          <cell r="B13">
            <v>14</v>
          </cell>
          <cell r="D13" t="str">
            <v>CIG-ROCK</v>
          </cell>
          <cell r="E13" t="str">
            <v>CIG-Rocky Mtn</v>
          </cell>
          <cell r="F13">
            <v>13</v>
          </cell>
        </row>
        <row r="14">
          <cell r="A14">
            <v>34274</v>
          </cell>
          <cell r="B14">
            <v>15</v>
          </cell>
          <cell r="D14" t="str">
            <v>CNG</v>
          </cell>
          <cell r="E14" t="str">
            <v>CNG-Appalacian</v>
          </cell>
          <cell r="F14">
            <v>14</v>
          </cell>
        </row>
        <row r="15">
          <cell r="A15">
            <v>34304</v>
          </cell>
          <cell r="B15">
            <v>16</v>
          </cell>
          <cell r="D15" t="str">
            <v>EPNG-ANAD</v>
          </cell>
          <cell r="E15" t="str">
            <v>El Paso-Anadarko</v>
          </cell>
          <cell r="F15">
            <v>15</v>
          </cell>
        </row>
        <row r="16">
          <cell r="A16">
            <v>34335</v>
          </cell>
          <cell r="B16">
            <v>17</v>
          </cell>
          <cell r="D16" t="str">
            <v>EPNG-PERM</v>
          </cell>
          <cell r="E16" t="str">
            <v>El Paso-Permian</v>
          </cell>
          <cell r="F16">
            <v>16</v>
          </cell>
        </row>
        <row r="17">
          <cell r="A17">
            <v>34366</v>
          </cell>
          <cell r="B17">
            <v>18</v>
          </cell>
          <cell r="D17" t="str">
            <v>EPNG-SJ</v>
          </cell>
          <cell r="E17" t="str">
            <v>El Paso-San Juan</v>
          </cell>
          <cell r="F17">
            <v>17</v>
          </cell>
        </row>
        <row r="18">
          <cell r="A18">
            <v>34394</v>
          </cell>
          <cell r="B18">
            <v>19</v>
          </cell>
          <cell r="D18" t="str">
            <v>FGT-Z1</v>
          </cell>
          <cell r="E18" t="str">
            <v>Florida-Zone 1</v>
          </cell>
          <cell r="F18">
            <v>18</v>
          </cell>
        </row>
        <row r="19">
          <cell r="A19">
            <v>34425</v>
          </cell>
          <cell r="B19">
            <v>20</v>
          </cell>
          <cell r="D19" t="str">
            <v>FGT-Z2</v>
          </cell>
          <cell r="E19" t="str">
            <v>Florida-Zone 2</v>
          </cell>
          <cell r="F19">
            <v>19</v>
          </cell>
        </row>
        <row r="20">
          <cell r="A20">
            <v>34455</v>
          </cell>
          <cell r="B20">
            <v>21</v>
          </cell>
          <cell r="D20" t="str">
            <v>FGT-Z3</v>
          </cell>
          <cell r="E20" t="str">
            <v>Florida-Zone 3</v>
          </cell>
          <cell r="F20">
            <v>20</v>
          </cell>
        </row>
        <row r="21">
          <cell r="A21">
            <v>34486</v>
          </cell>
          <cell r="B21">
            <v>22</v>
          </cell>
          <cell r="D21" t="str">
            <v>HSC</v>
          </cell>
          <cell r="E21" t="str">
            <v>Hous Ship Chan</v>
          </cell>
          <cell r="F21">
            <v>21</v>
          </cell>
        </row>
        <row r="22">
          <cell r="A22">
            <v>34516</v>
          </cell>
          <cell r="B22">
            <v>23</v>
          </cell>
          <cell r="D22" t="str">
            <v>HUB</v>
          </cell>
          <cell r="E22" t="str">
            <v>Henry Hub</v>
          </cell>
          <cell r="F22">
            <v>22</v>
          </cell>
        </row>
        <row r="23">
          <cell r="A23">
            <v>34547</v>
          </cell>
          <cell r="B23">
            <v>24</v>
          </cell>
          <cell r="D23" t="str">
            <v>KERN</v>
          </cell>
          <cell r="E23" t="str">
            <v>Kern River</v>
          </cell>
          <cell r="F23">
            <v>23</v>
          </cell>
        </row>
        <row r="24">
          <cell r="A24">
            <v>34578</v>
          </cell>
          <cell r="B24">
            <v>25</v>
          </cell>
          <cell r="D24" t="str">
            <v>KERN-NGI</v>
          </cell>
          <cell r="E24" t="str">
            <v>Kern River-NGI</v>
          </cell>
          <cell r="F24">
            <v>24</v>
          </cell>
        </row>
        <row r="25">
          <cell r="A25">
            <v>34608</v>
          </cell>
          <cell r="B25">
            <v>26</v>
          </cell>
          <cell r="D25" t="str">
            <v>KOCH-LA</v>
          </cell>
          <cell r="E25" t="str">
            <v>Koch Gateway-LA</v>
          </cell>
          <cell r="F25">
            <v>25</v>
          </cell>
        </row>
        <row r="26">
          <cell r="A26">
            <v>34639</v>
          </cell>
          <cell r="B26">
            <v>27</v>
          </cell>
          <cell r="D26" t="str">
            <v>KOCH-TX</v>
          </cell>
          <cell r="E26" t="str">
            <v>Koch Gateway-TX</v>
          </cell>
          <cell r="F26">
            <v>26</v>
          </cell>
        </row>
        <row r="27">
          <cell r="A27">
            <v>34669</v>
          </cell>
          <cell r="B27">
            <v>28</v>
          </cell>
          <cell r="D27" t="str">
            <v>MALIN-400</v>
          </cell>
          <cell r="E27" t="str">
            <v>Malin-400 Border</v>
          </cell>
          <cell r="F27">
            <v>27</v>
          </cell>
        </row>
        <row r="28">
          <cell r="A28">
            <v>34700</v>
          </cell>
          <cell r="B28">
            <v>29</v>
          </cell>
          <cell r="D28" t="str">
            <v>MALIN-401</v>
          </cell>
          <cell r="E28" t="str">
            <v>Malin-401 Border</v>
          </cell>
          <cell r="F28">
            <v>28</v>
          </cell>
        </row>
        <row r="29">
          <cell r="A29">
            <v>34731</v>
          </cell>
          <cell r="B29">
            <v>30</v>
          </cell>
          <cell r="D29" t="str">
            <v>MICH</v>
          </cell>
          <cell r="E29" t="str">
            <v>MichCon</v>
          </cell>
          <cell r="F29">
            <v>29</v>
          </cell>
        </row>
        <row r="30">
          <cell r="A30">
            <v>34759</v>
          </cell>
          <cell r="B30">
            <v>31</v>
          </cell>
          <cell r="D30" t="str">
            <v>MRC</v>
          </cell>
          <cell r="E30" t="str">
            <v>Miss River Corr</v>
          </cell>
          <cell r="F30">
            <v>30</v>
          </cell>
        </row>
        <row r="31">
          <cell r="A31">
            <v>34790</v>
          </cell>
          <cell r="B31">
            <v>32</v>
          </cell>
          <cell r="D31" t="str">
            <v>NGPL-LA</v>
          </cell>
          <cell r="E31" t="str">
            <v>NGPL-Louisiana</v>
          </cell>
          <cell r="F31">
            <v>31</v>
          </cell>
        </row>
        <row r="32">
          <cell r="A32">
            <v>34820</v>
          </cell>
          <cell r="B32">
            <v>33</v>
          </cell>
          <cell r="D32" t="str">
            <v>NGPL-MC</v>
          </cell>
          <cell r="E32" t="str">
            <v>NGPL-MidContinent</v>
          </cell>
          <cell r="F32">
            <v>32</v>
          </cell>
        </row>
        <row r="33">
          <cell r="A33">
            <v>34851</v>
          </cell>
          <cell r="B33">
            <v>34</v>
          </cell>
          <cell r="D33" t="str">
            <v>NGPL-OK</v>
          </cell>
          <cell r="E33" t="str">
            <v>NGPL-Oklahoma</v>
          </cell>
          <cell r="F33">
            <v>33</v>
          </cell>
        </row>
        <row r="34">
          <cell r="A34">
            <v>34881</v>
          </cell>
          <cell r="B34">
            <v>35</v>
          </cell>
          <cell r="D34" t="str">
            <v>NGPL-STX</v>
          </cell>
          <cell r="E34" t="str">
            <v>NGPL-Texas</v>
          </cell>
          <cell r="F34">
            <v>34</v>
          </cell>
        </row>
        <row r="35">
          <cell r="A35">
            <v>34912</v>
          </cell>
          <cell r="B35">
            <v>36</v>
          </cell>
          <cell r="D35" t="str">
            <v>NNG-DEMARC</v>
          </cell>
          <cell r="E35" t="str">
            <v>Northern-Demarc</v>
          </cell>
          <cell r="F35">
            <v>35</v>
          </cell>
        </row>
        <row r="36">
          <cell r="A36">
            <v>34943</v>
          </cell>
          <cell r="B36">
            <v>37</v>
          </cell>
          <cell r="D36" t="str">
            <v>NNG-TOK</v>
          </cell>
          <cell r="E36" t="str">
            <v>Northern-TOK</v>
          </cell>
          <cell r="F36">
            <v>36</v>
          </cell>
        </row>
        <row r="37">
          <cell r="A37">
            <v>34973</v>
          </cell>
          <cell r="B37">
            <v>38</v>
          </cell>
          <cell r="D37" t="str">
            <v>NNG-VENT</v>
          </cell>
          <cell r="E37" t="str">
            <v>Northern-Ventura</v>
          </cell>
          <cell r="F37">
            <v>37</v>
          </cell>
        </row>
        <row r="38">
          <cell r="A38">
            <v>35004</v>
          </cell>
          <cell r="B38">
            <v>39</v>
          </cell>
          <cell r="D38" t="str">
            <v>NOR-AM</v>
          </cell>
          <cell r="E38" t="str">
            <v>Noram</v>
          </cell>
          <cell r="F38">
            <v>38</v>
          </cell>
        </row>
        <row r="39">
          <cell r="A39">
            <v>35034</v>
          </cell>
          <cell r="B39">
            <v>40</v>
          </cell>
          <cell r="D39" t="str">
            <v>NOR-EAST</v>
          </cell>
          <cell r="E39" t="str">
            <v>Noram East</v>
          </cell>
          <cell r="F39">
            <v>39</v>
          </cell>
        </row>
        <row r="40">
          <cell r="A40">
            <v>35065</v>
          </cell>
          <cell r="B40">
            <v>41</v>
          </cell>
          <cell r="D40" t="str">
            <v>NOR-WEST</v>
          </cell>
          <cell r="E40" t="str">
            <v>Noram West</v>
          </cell>
          <cell r="F40">
            <v>40</v>
          </cell>
        </row>
        <row r="41">
          <cell r="A41">
            <v>35096</v>
          </cell>
          <cell r="B41">
            <v>42</v>
          </cell>
          <cell r="D41" t="str">
            <v>NWPL-CAN</v>
          </cell>
          <cell r="E41" t="str">
            <v>Northwest-Canada</v>
          </cell>
          <cell r="F41">
            <v>41</v>
          </cell>
        </row>
        <row r="42">
          <cell r="A42">
            <v>35125</v>
          </cell>
          <cell r="B42">
            <v>43</v>
          </cell>
          <cell r="D42" t="str">
            <v>NWPL-ROCK</v>
          </cell>
          <cell r="E42" t="str">
            <v>Northwest-Rock Mtn</v>
          </cell>
          <cell r="F42">
            <v>42</v>
          </cell>
        </row>
        <row r="43">
          <cell r="A43">
            <v>35156</v>
          </cell>
          <cell r="B43">
            <v>44</v>
          </cell>
          <cell r="D43" t="str">
            <v>ONG-OKL</v>
          </cell>
          <cell r="E43" t="str">
            <v>ONG-Oklahoma</v>
          </cell>
          <cell r="F43">
            <v>43</v>
          </cell>
        </row>
        <row r="44">
          <cell r="A44">
            <v>35186</v>
          </cell>
          <cell r="B44">
            <v>45</v>
          </cell>
          <cell r="D44" t="str">
            <v>PEPL-FZ</v>
          </cell>
          <cell r="E44" t="str">
            <v>Panhandle-Field Zone</v>
          </cell>
          <cell r="F44">
            <v>44</v>
          </cell>
        </row>
        <row r="45">
          <cell r="A45">
            <v>35217</v>
          </cell>
          <cell r="B45">
            <v>46</v>
          </cell>
          <cell r="D45" t="str">
            <v>QUEST</v>
          </cell>
          <cell r="E45" t="str">
            <v>Questar</v>
          </cell>
          <cell r="F45">
            <v>45</v>
          </cell>
        </row>
        <row r="46">
          <cell r="A46">
            <v>35247</v>
          </cell>
          <cell r="B46">
            <v>47</v>
          </cell>
          <cell r="D46" t="str">
            <v>NGI-Socal</v>
          </cell>
          <cell r="E46" t="str">
            <v>So Cal Border</v>
          </cell>
          <cell r="F46">
            <v>46</v>
          </cell>
        </row>
        <row r="47">
          <cell r="A47">
            <v>35278</v>
          </cell>
          <cell r="B47">
            <v>48</v>
          </cell>
          <cell r="D47" t="str">
            <v>SONAT-LA</v>
          </cell>
          <cell r="E47" t="str">
            <v>Southern-Louisiana</v>
          </cell>
          <cell r="F47">
            <v>47</v>
          </cell>
        </row>
        <row r="48">
          <cell r="A48">
            <v>35309</v>
          </cell>
          <cell r="B48">
            <v>49</v>
          </cell>
          <cell r="D48" t="str">
            <v>TANG</v>
          </cell>
          <cell r="E48" t="str">
            <v>Transamerican</v>
          </cell>
          <cell r="F48">
            <v>48</v>
          </cell>
        </row>
        <row r="49">
          <cell r="A49">
            <v>35339</v>
          </cell>
          <cell r="B49">
            <v>50</v>
          </cell>
          <cell r="D49" t="str">
            <v>TENN-Z0</v>
          </cell>
          <cell r="E49" t="str">
            <v>Tennessee-Zone 0</v>
          </cell>
          <cell r="F49">
            <v>49</v>
          </cell>
        </row>
        <row r="50">
          <cell r="A50">
            <v>35370</v>
          </cell>
          <cell r="B50">
            <v>51</v>
          </cell>
          <cell r="D50" t="str">
            <v>TENN-Z1</v>
          </cell>
          <cell r="E50" t="str">
            <v>Tennessee-Zone 1</v>
          </cell>
          <cell r="F50">
            <v>50</v>
          </cell>
        </row>
        <row r="51">
          <cell r="A51">
            <v>35400</v>
          </cell>
          <cell r="B51">
            <v>52</v>
          </cell>
          <cell r="D51" t="str">
            <v>TET-ELA</v>
          </cell>
          <cell r="E51" t="str">
            <v>Texas Eastern-ELA</v>
          </cell>
          <cell r="F51">
            <v>51</v>
          </cell>
        </row>
        <row r="52">
          <cell r="A52">
            <v>35431</v>
          </cell>
          <cell r="B52">
            <v>53</v>
          </cell>
          <cell r="D52" t="str">
            <v>TET-ETX</v>
          </cell>
          <cell r="E52" t="str">
            <v>Texas Eastern-ETX</v>
          </cell>
          <cell r="F52">
            <v>52</v>
          </cell>
        </row>
        <row r="53">
          <cell r="A53">
            <v>35462</v>
          </cell>
          <cell r="B53">
            <v>54</v>
          </cell>
          <cell r="D53" t="str">
            <v>TET-M3</v>
          </cell>
          <cell r="E53" t="str">
            <v>Texas Eastern-M3</v>
          </cell>
          <cell r="F53">
            <v>53</v>
          </cell>
        </row>
        <row r="54">
          <cell r="A54">
            <v>35490</v>
          </cell>
          <cell r="B54">
            <v>55</v>
          </cell>
          <cell r="D54" t="str">
            <v>TET-STX</v>
          </cell>
          <cell r="E54" t="str">
            <v>Texas Eastern-STX</v>
          </cell>
          <cell r="F54">
            <v>54</v>
          </cell>
        </row>
        <row r="55">
          <cell r="A55">
            <v>35521</v>
          </cell>
          <cell r="B55">
            <v>56</v>
          </cell>
          <cell r="D55" t="str">
            <v>TET-WLA</v>
          </cell>
          <cell r="E55" t="str">
            <v>Texas Eastern-WLA</v>
          </cell>
          <cell r="F55">
            <v>55</v>
          </cell>
        </row>
        <row r="56">
          <cell r="A56">
            <v>35551</v>
          </cell>
          <cell r="B56">
            <v>57</v>
          </cell>
          <cell r="D56" t="str">
            <v>TRAN-Z1</v>
          </cell>
          <cell r="E56" t="str">
            <v>Transco-Zone 1</v>
          </cell>
          <cell r="F56">
            <v>56</v>
          </cell>
        </row>
        <row r="57">
          <cell r="A57">
            <v>35582</v>
          </cell>
          <cell r="B57">
            <v>58</v>
          </cell>
          <cell r="D57" t="str">
            <v>TRAN-Z2</v>
          </cell>
          <cell r="E57" t="str">
            <v>Transco-Zone 2</v>
          </cell>
          <cell r="F57">
            <v>57</v>
          </cell>
        </row>
        <row r="58">
          <cell r="A58">
            <v>35612</v>
          </cell>
          <cell r="B58">
            <v>59</v>
          </cell>
          <cell r="D58" t="str">
            <v>TRAN-Z3</v>
          </cell>
          <cell r="E58" t="str">
            <v>Transco-Zone 3</v>
          </cell>
          <cell r="F58">
            <v>58</v>
          </cell>
        </row>
        <row r="59">
          <cell r="A59">
            <v>35643</v>
          </cell>
          <cell r="B59">
            <v>60</v>
          </cell>
          <cell r="D59" t="str">
            <v>TRAN-Z4</v>
          </cell>
          <cell r="E59" t="str">
            <v>Transco-Zone 4</v>
          </cell>
          <cell r="F59">
            <v>59</v>
          </cell>
        </row>
        <row r="60">
          <cell r="A60">
            <v>35674</v>
          </cell>
          <cell r="B60">
            <v>61</v>
          </cell>
          <cell r="D60" t="str">
            <v>TRAN-Z6</v>
          </cell>
          <cell r="E60" t="str">
            <v>Transco-Zone 6</v>
          </cell>
          <cell r="F60">
            <v>60</v>
          </cell>
        </row>
        <row r="61">
          <cell r="A61">
            <v>35704</v>
          </cell>
          <cell r="B61">
            <v>62</v>
          </cell>
          <cell r="D61" t="str">
            <v>TRUNK-FZ</v>
          </cell>
          <cell r="E61" t="str">
            <v>Trunkline-Field Zone</v>
          </cell>
          <cell r="F61">
            <v>61</v>
          </cell>
        </row>
        <row r="62">
          <cell r="A62">
            <v>35735</v>
          </cell>
          <cell r="B62">
            <v>63</v>
          </cell>
          <cell r="D62" t="str">
            <v>TRUNK-LA</v>
          </cell>
          <cell r="E62" t="str">
            <v>Trunkline-Louisiana</v>
          </cell>
          <cell r="F62">
            <v>62</v>
          </cell>
        </row>
        <row r="63">
          <cell r="A63">
            <v>35765</v>
          </cell>
          <cell r="B63">
            <v>64</v>
          </cell>
          <cell r="D63" t="str">
            <v>TRUNK-TX</v>
          </cell>
          <cell r="E63" t="str">
            <v>Trunkline-Texas</v>
          </cell>
          <cell r="F63">
            <v>63</v>
          </cell>
        </row>
        <row r="64">
          <cell r="A64">
            <v>35796</v>
          </cell>
          <cell r="B64">
            <v>65</v>
          </cell>
          <cell r="D64" t="str">
            <v>TW-PERM</v>
          </cell>
          <cell r="E64" t="str">
            <v>Transwestern-Permian</v>
          </cell>
          <cell r="F64">
            <v>64</v>
          </cell>
        </row>
        <row r="65">
          <cell r="A65">
            <v>35827</v>
          </cell>
          <cell r="B65">
            <v>66</v>
          </cell>
          <cell r="D65" t="str">
            <v>TXG-Z1</v>
          </cell>
          <cell r="E65" t="str">
            <v>Texas Gas-Zone 1</v>
          </cell>
          <cell r="F65">
            <v>65</v>
          </cell>
        </row>
        <row r="66">
          <cell r="A66">
            <v>35855</v>
          </cell>
          <cell r="B66">
            <v>67</v>
          </cell>
          <cell r="D66" t="str">
            <v>TXG-ZSL</v>
          </cell>
          <cell r="E66" t="str">
            <v>Texas Gas-Zone SL</v>
          </cell>
          <cell r="F66">
            <v>66</v>
          </cell>
        </row>
        <row r="67">
          <cell r="A67">
            <v>35886</v>
          </cell>
          <cell r="B67">
            <v>68</v>
          </cell>
          <cell r="D67" t="str">
            <v>VAL-TX</v>
          </cell>
          <cell r="E67" t="str">
            <v>Valero-TX</v>
          </cell>
          <cell r="F67">
            <v>67</v>
          </cell>
        </row>
        <row r="68">
          <cell r="A68">
            <v>35916</v>
          </cell>
          <cell r="B68">
            <v>69</v>
          </cell>
          <cell r="D68" t="str">
            <v>KRS (SOCAL)-NGI</v>
          </cell>
          <cell r="E68" t="str">
            <v>Kern River Station</v>
          </cell>
          <cell r="F68">
            <v>68</v>
          </cell>
        </row>
        <row r="69">
          <cell r="A69">
            <v>35947</v>
          </cell>
          <cell r="B69">
            <v>70</v>
          </cell>
        </row>
        <row r="70">
          <cell r="A70">
            <v>35977</v>
          </cell>
          <cell r="B70">
            <v>71</v>
          </cell>
        </row>
        <row r="71">
          <cell r="A71">
            <v>36008</v>
          </cell>
          <cell r="B71">
            <v>72</v>
          </cell>
        </row>
        <row r="72">
          <cell r="A72">
            <v>36039</v>
          </cell>
          <cell r="B72">
            <v>73</v>
          </cell>
        </row>
        <row r="73">
          <cell r="A73">
            <v>36069</v>
          </cell>
          <cell r="B73">
            <v>74</v>
          </cell>
        </row>
        <row r="74">
          <cell r="A74">
            <v>36100</v>
          </cell>
          <cell r="B74">
            <v>75</v>
          </cell>
        </row>
        <row r="75">
          <cell r="A75">
            <v>36130</v>
          </cell>
          <cell r="B75">
            <v>76</v>
          </cell>
        </row>
        <row r="76">
          <cell r="A76">
            <v>36161</v>
          </cell>
          <cell r="B76">
            <v>77</v>
          </cell>
        </row>
        <row r="77">
          <cell r="A77">
            <v>36192</v>
          </cell>
          <cell r="B77">
            <v>78</v>
          </cell>
        </row>
        <row r="78">
          <cell r="A78">
            <v>36220</v>
          </cell>
          <cell r="B78">
            <v>79</v>
          </cell>
        </row>
        <row r="79">
          <cell r="A79">
            <v>36251</v>
          </cell>
          <cell r="B79">
            <v>80</v>
          </cell>
        </row>
        <row r="80">
          <cell r="A80">
            <v>36281</v>
          </cell>
          <cell r="B80">
            <v>81</v>
          </cell>
        </row>
        <row r="81">
          <cell r="A81">
            <v>36312</v>
          </cell>
          <cell r="B81">
            <v>82</v>
          </cell>
        </row>
        <row r="82">
          <cell r="A82">
            <v>36342</v>
          </cell>
          <cell r="B82">
            <v>83</v>
          </cell>
        </row>
        <row r="83">
          <cell r="A83">
            <v>36373</v>
          </cell>
          <cell r="B83">
            <v>84</v>
          </cell>
        </row>
        <row r="84">
          <cell r="A84">
            <v>36404</v>
          </cell>
          <cell r="B84">
            <v>85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PL OIL BACKUP 2"/>
      <sheetName val="GRAPH DATA"/>
      <sheetName val="CURRENT FPL VS. FCR FORECAST"/>
      <sheetName val="CURRENT VS. PREVIOUS FPL FORE."/>
      <sheetName val="CURRENT FPL VS. PIRA FORECAST"/>
      <sheetName val="FPL FORECAST VS. FORWARD CURVE"/>
      <sheetName val="FPL MOST LIKELY OIL BACKUP 1"/>
      <sheetName val="COMPARISON OF DISPATCH PRICES"/>
      <sheetName val="FOSSIL FUEL GRAPH"/>
      <sheetName val="MOST LIKELY OIL FORECAST UPDATE"/>
      <sheetName val="MOST LIKELY OIL PRICE FORECAST"/>
      <sheetName val="LOW PRICE OIL FORECAST"/>
      <sheetName val="HIGH PRICE OIL FORECAST"/>
      <sheetName val="WEEKLY GAS FORECAST UPDATE"/>
      <sheetName val="MOST LIKELY GAS PRICE &amp; AVAIL"/>
      <sheetName val="MOST LIKELY COAL &amp; PET COKE"/>
      <sheetName val="FPL MOST LIKELY GAS BACKUP 2"/>
      <sheetName val="FPL MOST LIKELY GAS BACKUP 1"/>
      <sheetName val="FPL LOW PRICE GAS BACKUP 1"/>
      <sheetName val="FPL HIGH PRICE GAS BACKUP 1"/>
      <sheetName val="LOW PRICE GAS &amp; AVAILABILITY"/>
      <sheetName val="HIGH PRICE GAS &amp; AVAILABILI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DW Curves"/>
      <sheetName val="_Setup_"/>
      <sheetName val="PIRA - LONG TERM OIL BACKUP"/>
      <sheetName val="PIRA - LONG TERM GAS BACKUP"/>
      <sheetName val="OIL &amp; GAS SEASONALITY"/>
      <sheetName val="DISTILLATE &amp; RESIDUAL FUEL OIL"/>
      <sheetName val="FGT NON-FIRM"/>
      <sheetName val="FGT PRIMARY FIRM ZONE 1"/>
      <sheetName val="FGT PRIMARY FIRM ZONE 2"/>
      <sheetName val="FGT PRIMARY FIRM ZONE 3"/>
      <sheetName val="FGT FIRM ZONE 3 MOBILE BAY-DES"/>
      <sheetName val="FTS 3  FIRM ZONE 3 MOBILE BAY-D"/>
      <sheetName val="TRANSCO 4A LATERAL TO FTS 3"/>
      <sheetName val="TRANSCO 4 LATERAL TO GULFSTREAM"/>
      <sheetName val="SESH TO FTS 3"/>
      <sheetName val="SESH TO GULFSTREAM"/>
      <sheetName val="GULFSTREAM FIRM "/>
      <sheetName val="GULFSTREAM NON-FIRM"/>
      <sheetName val="GULFSTREAM NON-FIRM  BACKHAUL "/>
      <sheetName val="UPS REPLACEMENT"/>
      <sheetName val="FUTURE GAS PIPELINE"/>
      <sheetName val="Upload"/>
      <sheetName val="FORECAST DOCUMENTATION"/>
      <sheetName val="MOST LIKELY COAL &amp; PET COK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_DWtoGTdirectSetup_"/>
      <sheetName val="_UnregulatedCurves_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6"/>
  <dimension ref="B4:C39"/>
  <sheetViews>
    <sheetView showGridLines="0" workbookViewId="0">
      <selection activeCell="B17" sqref="B17"/>
    </sheetView>
  </sheetViews>
  <sheetFormatPr defaultRowHeight="15.75"/>
  <cols>
    <col min="2" max="2" width="15.5546875" bestFit="1" customWidth="1"/>
    <col min="3" max="3" width="9.5546875" bestFit="1" customWidth="1"/>
  </cols>
  <sheetData>
    <row r="4" spans="2:3">
      <c r="B4" s="1" t="s">
        <v>0</v>
      </c>
      <c r="C4" s="1" t="s">
        <v>1</v>
      </c>
    </row>
    <row r="5" spans="2:3">
      <c r="B5" s="2" t="s">
        <v>2</v>
      </c>
      <c r="C5" s="115">
        <v>2</v>
      </c>
    </row>
    <row r="6" spans="2:3">
      <c r="B6" s="2" t="s">
        <v>3</v>
      </c>
      <c r="C6" s="117"/>
    </row>
    <row r="7" spans="2:3">
      <c r="B7" s="3" t="s">
        <v>4</v>
      </c>
      <c r="C7" s="116"/>
    </row>
    <row r="10" spans="2:3">
      <c r="B10" s="1" t="s">
        <v>5</v>
      </c>
      <c r="C10" s="1" t="s">
        <v>1</v>
      </c>
    </row>
    <row r="11" spans="2:3">
      <c r="B11" s="2" t="s">
        <v>2</v>
      </c>
      <c r="C11" s="115">
        <v>2</v>
      </c>
    </row>
    <row r="12" spans="2:3">
      <c r="B12" s="2" t="s">
        <v>3</v>
      </c>
      <c r="C12" s="117"/>
    </row>
    <row r="13" spans="2:3">
      <c r="B13" s="3" t="s">
        <v>4</v>
      </c>
      <c r="C13" s="116"/>
    </row>
    <row r="16" spans="2:3">
      <c r="B16" s="1" t="s">
        <v>6</v>
      </c>
      <c r="C16" s="1" t="s">
        <v>1</v>
      </c>
    </row>
    <row r="17" spans="2:3">
      <c r="B17" s="2" t="s">
        <v>2</v>
      </c>
      <c r="C17" s="115">
        <v>2</v>
      </c>
    </row>
    <row r="18" spans="2:3">
      <c r="B18" s="2" t="s">
        <v>3</v>
      </c>
      <c r="C18" s="117"/>
    </row>
    <row r="19" spans="2:3">
      <c r="B19" s="3" t="s">
        <v>4</v>
      </c>
      <c r="C19" s="116"/>
    </row>
    <row r="22" spans="2:3">
      <c r="B22" s="4" t="s">
        <v>7</v>
      </c>
      <c r="C22" s="4" t="s">
        <v>1</v>
      </c>
    </row>
    <row r="23" spans="2:3">
      <c r="B23" s="5" t="s">
        <v>8</v>
      </c>
      <c r="C23" s="115">
        <v>2</v>
      </c>
    </row>
    <row r="24" spans="2:3">
      <c r="B24" s="6" t="s">
        <v>9</v>
      </c>
      <c r="C24" s="116"/>
    </row>
    <row r="27" spans="2:3">
      <c r="B27" s="1" t="s">
        <v>10</v>
      </c>
      <c r="C27" s="1" t="s">
        <v>1</v>
      </c>
    </row>
    <row r="28" spans="2:3">
      <c r="B28" s="2" t="s">
        <v>2</v>
      </c>
      <c r="C28" s="115">
        <v>2</v>
      </c>
    </row>
    <row r="29" spans="2:3">
      <c r="B29" s="2" t="s">
        <v>3</v>
      </c>
      <c r="C29" s="117"/>
    </row>
    <row r="30" spans="2:3">
      <c r="B30" s="3" t="s">
        <v>4</v>
      </c>
      <c r="C30" s="116"/>
    </row>
    <row r="33" spans="2:3">
      <c r="B33" s="1" t="s">
        <v>11</v>
      </c>
      <c r="C33" s="1" t="s">
        <v>1</v>
      </c>
    </row>
    <row r="34" spans="2:3">
      <c r="B34" s="5" t="s">
        <v>8</v>
      </c>
      <c r="C34" s="115">
        <v>2</v>
      </c>
    </row>
    <row r="35" spans="2:3">
      <c r="B35" s="6" t="s">
        <v>9</v>
      </c>
      <c r="C35" s="116"/>
    </row>
    <row r="37" spans="2:3">
      <c r="B37" s="1" t="s">
        <v>6</v>
      </c>
      <c r="C37" s="1" t="s">
        <v>1</v>
      </c>
    </row>
    <row r="38" spans="2:3">
      <c r="B38" s="5" t="s">
        <v>12</v>
      </c>
      <c r="C38" s="115">
        <v>2</v>
      </c>
    </row>
    <row r="39" spans="2:3">
      <c r="B39" s="6" t="s">
        <v>13</v>
      </c>
      <c r="C39" s="116"/>
    </row>
  </sheetData>
  <mergeCells count="7">
    <mergeCell ref="C38:C39"/>
    <mergeCell ref="C28:C30"/>
    <mergeCell ref="C34:C35"/>
    <mergeCell ref="C5:C7"/>
    <mergeCell ref="C11:C13"/>
    <mergeCell ref="C17:C19"/>
    <mergeCell ref="C23:C24"/>
  </mergeCells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5"/>
  <dimension ref="A1:S674"/>
  <sheetViews>
    <sheetView tabSelected="1" zoomScale="75" workbookViewId="0">
      <pane xSplit="1" ySplit="9" topLeftCell="B10" activePane="bottomRight" state="frozen"/>
      <selection activeCell="B7" sqref="B7"/>
      <selection pane="topRight" activeCell="B7" sqref="B7"/>
      <selection pane="bottomLeft" activeCell="B7" sqref="B7"/>
      <selection pane="bottomRight" activeCell="D1" sqref="D1"/>
    </sheetView>
  </sheetViews>
  <sheetFormatPr defaultColWidth="7.109375" defaultRowHeight="12.75"/>
  <cols>
    <col min="1" max="1" width="14.5546875" style="7" customWidth="1"/>
    <col min="2" max="2" width="19" style="7" customWidth="1"/>
    <col min="3" max="3" width="16.109375" style="7" customWidth="1"/>
    <col min="4" max="4" width="20.21875" style="7" customWidth="1"/>
    <col min="5" max="5" width="20.6640625" style="7" customWidth="1"/>
    <col min="6" max="6" width="16.109375" style="7" customWidth="1"/>
    <col min="7" max="9" width="20" style="7" customWidth="1"/>
    <col min="10" max="10" width="16.109375" style="7" customWidth="1"/>
    <col min="11" max="13" width="19.109375" style="7" customWidth="1"/>
    <col min="14" max="14" width="16.109375" style="7" customWidth="1"/>
    <col min="15" max="15" width="19.77734375" style="7" customWidth="1"/>
    <col min="16" max="16" width="16.109375" style="7" customWidth="1"/>
    <col min="17" max="19" width="17.6640625" style="7" customWidth="1"/>
    <col min="20" max="16384" width="7.109375" style="7"/>
  </cols>
  <sheetData>
    <row r="1" spans="1:19" ht="141" customHeight="1">
      <c r="A1" s="128" t="s">
        <v>88</v>
      </c>
      <c r="B1" s="128"/>
      <c r="C1" s="128"/>
      <c r="D1" s="18"/>
      <c r="E1" s="112"/>
      <c r="F1" s="112"/>
      <c r="G1" s="112"/>
      <c r="H1" s="112"/>
      <c r="I1" s="112"/>
      <c r="J1" s="18"/>
      <c r="N1" s="118" t="s">
        <v>15</v>
      </c>
      <c r="O1" s="118"/>
    </row>
    <row r="2" spans="1:19" ht="23.25" hidden="1">
      <c r="A2" s="113"/>
      <c r="B2" s="112"/>
      <c r="C2" s="112"/>
      <c r="D2" s="112"/>
      <c r="E2" s="112"/>
      <c r="F2" s="112"/>
      <c r="G2" s="112"/>
      <c r="H2" s="112"/>
      <c r="I2" s="112"/>
      <c r="J2" s="18"/>
    </row>
    <row r="3" spans="1:19" ht="20.25" hidden="1">
      <c r="A3" s="8"/>
    </row>
    <row r="4" spans="1:19" ht="18">
      <c r="A4" s="9" t="s">
        <v>14</v>
      </c>
      <c r="B4" s="10"/>
      <c r="H4" s="11" t="s">
        <v>15</v>
      </c>
    </row>
    <row r="5" spans="1:19" ht="18">
      <c r="A5" s="10"/>
      <c r="B5" s="12" t="s">
        <v>16</v>
      </c>
      <c r="C5" s="13">
        <f>1-0.149</f>
        <v>0.85099999999999998</v>
      </c>
      <c r="D5" s="12" t="s">
        <v>17</v>
      </c>
      <c r="E5" s="13">
        <v>1.149</v>
      </c>
      <c r="H5" s="11"/>
      <c r="P5" s="120"/>
      <c r="Q5" s="120"/>
      <c r="R5" s="120"/>
      <c r="S5" s="120"/>
    </row>
    <row r="6" spans="1:19" ht="15.75">
      <c r="B6" s="119" t="s">
        <v>18</v>
      </c>
      <c r="C6" s="119"/>
      <c r="D6" s="119"/>
      <c r="E6" s="121" t="s">
        <v>19</v>
      </c>
      <c r="F6" s="121"/>
      <c r="G6" s="122"/>
      <c r="H6" s="123" t="s">
        <v>20</v>
      </c>
      <c r="I6" s="123"/>
      <c r="J6" s="123"/>
      <c r="K6" s="123"/>
      <c r="L6" s="122" t="s">
        <v>21</v>
      </c>
      <c r="M6" s="122"/>
      <c r="N6" s="122"/>
      <c r="O6" s="122"/>
      <c r="P6" s="120"/>
      <c r="Q6" s="120"/>
      <c r="R6" s="120"/>
      <c r="S6" s="120"/>
    </row>
    <row r="7" spans="1:19" ht="47.25">
      <c r="B7" s="15" t="s">
        <v>22</v>
      </c>
      <c r="C7" s="16" t="s">
        <v>23</v>
      </c>
      <c r="D7" s="17" t="s">
        <v>24</v>
      </c>
      <c r="E7" s="15" t="s">
        <v>22</v>
      </c>
      <c r="F7" s="16" t="s">
        <v>23</v>
      </c>
      <c r="G7" s="17" t="s">
        <v>24</v>
      </c>
      <c r="H7" s="15" t="s">
        <v>22</v>
      </c>
      <c r="I7" s="15" t="s">
        <v>25</v>
      </c>
      <c r="J7" s="16" t="s">
        <v>23</v>
      </c>
      <c r="K7" s="17" t="s">
        <v>24</v>
      </c>
      <c r="L7" s="15" t="s">
        <v>22</v>
      </c>
      <c r="M7" s="15" t="s">
        <v>25</v>
      </c>
      <c r="N7" s="16" t="s">
        <v>23</v>
      </c>
      <c r="O7" s="17" t="s">
        <v>24</v>
      </c>
      <c r="P7" s="18"/>
      <c r="Q7" s="19"/>
      <c r="R7" s="19"/>
      <c r="S7" s="19"/>
    </row>
    <row r="8" spans="1:19" ht="13.5" customHeight="1">
      <c r="B8" s="20"/>
      <c r="C8" s="21"/>
      <c r="D8" s="22"/>
      <c r="E8" s="20"/>
      <c r="F8" s="21"/>
      <c r="G8" s="22"/>
      <c r="H8" s="20"/>
      <c r="I8" s="20"/>
      <c r="J8" s="21"/>
      <c r="K8" s="22"/>
      <c r="L8" s="20"/>
      <c r="M8" s="20"/>
      <c r="N8" s="21"/>
      <c r="O8" s="22"/>
      <c r="P8" s="19"/>
      <c r="Q8" s="23"/>
      <c r="R8" s="23"/>
      <c r="S8" s="23"/>
    </row>
    <row r="9" spans="1:19" ht="20.25">
      <c r="A9" s="24" t="s">
        <v>26</v>
      </c>
      <c r="B9" s="25" t="s">
        <v>27</v>
      </c>
      <c r="C9" s="25" t="s">
        <v>27</v>
      </c>
      <c r="D9" s="25" t="s">
        <v>27</v>
      </c>
      <c r="E9" s="25" t="s">
        <v>27</v>
      </c>
      <c r="F9" s="25" t="s">
        <v>27</v>
      </c>
      <c r="G9" s="25" t="s">
        <v>27</v>
      </c>
      <c r="H9" s="25" t="s">
        <v>27</v>
      </c>
      <c r="I9" s="25" t="s">
        <v>27</v>
      </c>
      <c r="J9" s="25" t="s">
        <v>27</v>
      </c>
      <c r="K9" s="25" t="s">
        <v>27</v>
      </c>
      <c r="L9" s="25" t="s">
        <v>27</v>
      </c>
      <c r="M9" s="25" t="s">
        <v>27</v>
      </c>
      <c r="N9" s="25" t="s">
        <v>27</v>
      </c>
      <c r="O9" s="25" t="s">
        <v>27</v>
      </c>
      <c r="P9" s="25"/>
      <c r="Q9" s="25"/>
      <c r="R9" s="25"/>
      <c r="S9" s="25"/>
    </row>
    <row r="10" spans="1:19" ht="15">
      <c r="A10" s="26">
        <v>40544</v>
      </c>
      <c r="B10" s="27">
        <f>2.2546 * CHOOSE(CONTROL!$C$28, $C$5, 100%, $E$5)</f>
        <v>2.2545999999999999</v>
      </c>
      <c r="C10" s="27">
        <f>2.3192 * CHOOSE(CONTROL!$C$28, $C$5, 100%, $E$5)</f>
        <v>2.3191999999999999</v>
      </c>
      <c r="D10" s="27">
        <f>2.3246 * CHOOSE(CONTROL!$C$28, $C$5, 100%, $E$5)</f>
        <v>2.3246000000000002</v>
      </c>
      <c r="E10" s="28">
        <f>4.3467 * CHOOSE(CONTROL!$C$28, $C$5, 100%, $E$5)</f>
        <v>4.3467000000000002</v>
      </c>
      <c r="F10" s="28">
        <f>3.51 * CHOOSE(CONTROL!$C$28, $C$5, 100%, $E$5)</f>
        <v>3.51</v>
      </c>
      <c r="G10" s="28">
        <f>3.5137 * CHOOSE(CONTROL!$C$28, $C$5, 100%, $E$5)</f>
        <v>3.5137</v>
      </c>
      <c r="H10" s="28">
        <f>4.3419 * CHOOSE(CONTROL!$C$28, $C$5, 100%, $E$5)</f>
        <v>4.3418999999999999</v>
      </c>
      <c r="I10" s="28">
        <f>4.3456 * CHOOSE(CONTROL!$C$28, $C$5, 100%, $E$5)</f>
        <v>4.3456000000000001</v>
      </c>
      <c r="J10" s="28">
        <f>4.3419 * CHOOSE(CONTROL!$C$28, $C$5, 100%, $E$5)</f>
        <v>4.3418999999999999</v>
      </c>
      <c r="K10" s="28">
        <f>4.3456 * CHOOSE(CONTROL!$C$28, $C$5, 100%, $E$5)</f>
        <v>4.3456000000000001</v>
      </c>
      <c r="L10" s="28">
        <f>4.3467 * CHOOSE(CONTROL!$C$28, $C$5, 100%, $E$5)</f>
        <v>4.3467000000000002</v>
      </c>
      <c r="M10" s="28">
        <f>4.3504 * CHOOSE(CONTROL!$C$28, $C$5, 100%, $E$5)</f>
        <v>4.3503999999999996</v>
      </c>
      <c r="N10" s="28">
        <f>4.3467 * CHOOSE(CONTROL!$C$28, $C$5, 100%, $E$5)</f>
        <v>4.3467000000000002</v>
      </c>
      <c r="O10" s="28">
        <f>4.3504 * CHOOSE(CONTROL!$C$28, $C$5, 100%, $E$5)</f>
        <v>4.3503999999999996</v>
      </c>
      <c r="P10" s="28"/>
      <c r="Q10" s="28"/>
      <c r="R10" s="29"/>
      <c r="S10" s="29"/>
    </row>
    <row r="11" spans="1:19" ht="15">
      <c r="A11" s="26">
        <v>40575</v>
      </c>
      <c r="B11" s="27">
        <f>2.261 * CHOOSE(CONTROL!$C$28, $C$5, 100%, $E$5)</f>
        <v>2.2610000000000001</v>
      </c>
      <c r="C11" s="27">
        <f>2.3192 * CHOOSE(CONTROL!$C$28, $C$5, 100%, $E$5)</f>
        <v>2.3191999999999999</v>
      </c>
      <c r="D11" s="27">
        <f>2.3246 * CHOOSE(CONTROL!$C$28, $C$5, 100%, $E$5)</f>
        <v>2.3246000000000002</v>
      </c>
      <c r="E11" s="28">
        <f>4.015 * CHOOSE(CONTROL!$C$28, $C$5, 100%, $E$5)</f>
        <v>4.0149999999999997</v>
      </c>
      <c r="F11" s="28">
        <f>3.51 * CHOOSE(CONTROL!$C$28, $C$5, 100%, $E$5)</f>
        <v>3.51</v>
      </c>
      <c r="G11" s="28">
        <f>3.5137 * CHOOSE(CONTROL!$C$28, $C$5, 100%, $E$5)</f>
        <v>3.5137</v>
      </c>
      <c r="H11" s="28">
        <f>4.3659 * CHOOSE(CONTROL!$C$28, $C$5, 100%, $E$5)</f>
        <v>4.3658999999999999</v>
      </c>
      <c r="I11" s="28">
        <f>4.3696 * CHOOSE(CONTROL!$C$28, $C$5, 100%, $E$5)</f>
        <v>4.3696000000000002</v>
      </c>
      <c r="J11" s="28">
        <f>4.3659 * CHOOSE(CONTROL!$C$28, $C$5, 100%, $E$5)</f>
        <v>4.3658999999999999</v>
      </c>
      <c r="K11" s="28">
        <f>4.3696 * CHOOSE(CONTROL!$C$28, $C$5, 100%, $E$5)</f>
        <v>4.3696000000000002</v>
      </c>
      <c r="L11" s="28">
        <f>4.015 * CHOOSE(CONTROL!$C$28, $C$5, 100%, $E$5)</f>
        <v>4.0149999999999997</v>
      </c>
      <c r="M11" s="28">
        <f>4.0187 * CHOOSE(CONTROL!$C$28, $C$5, 100%, $E$5)</f>
        <v>4.0186999999999999</v>
      </c>
      <c r="N11" s="28">
        <f>4.015 * CHOOSE(CONTROL!$C$28, $C$5, 100%, $E$5)</f>
        <v>4.0149999999999997</v>
      </c>
      <c r="O11" s="28">
        <f>4.0187 * CHOOSE(CONTROL!$C$28, $C$5, 100%, $E$5)</f>
        <v>4.0186999999999999</v>
      </c>
      <c r="P11" s="28"/>
      <c r="Q11" s="28"/>
      <c r="R11" s="29"/>
      <c r="S11" s="29"/>
    </row>
    <row r="12" spans="1:19" ht="15">
      <c r="A12" s="26">
        <v>40603</v>
      </c>
      <c r="B12" s="27">
        <f>2.2673 * CHOOSE(CONTROL!$C$28, $C$5, 100%, $E$5)</f>
        <v>2.2673000000000001</v>
      </c>
      <c r="C12" s="27">
        <f>2.3192 * CHOOSE(CONTROL!$C$28, $C$5, 100%, $E$5)</f>
        <v>2.3191999999999999</v>
      </c>
      <c r="D12" s="27">
        <f>2.3246 * CHOOSE(CONTROL!$C$28, $C$5, 100%, $E$5)</f>
        <v>2.3246000000000002</v>
      </c>
      <c r="E12" s="28">
        <f>4.2212 * CHOOSE(CONTROL!$C$28, $C$5, 100%, $E$5)</f>
        <v>4.2211999999999996</v>
      </c>
      <c r="F12" s="28">
        <f>3.57 * CHOOSE(CONTROL!$C$28, $C$5, 100%, $E$5)</f>
        <v>3.57</v>
      </c>
      <c r="G12" s="28">
        <f>3.5737 * CHOOSE(CONTROL!$C$28, $C$5, 100%, $E$5)</f>
        <v>3.5737000000000001</v>
      </c>
      <c r="H12" s="28">
        <f>4.3559 * CHOOSE(CONTROL!$C$28, $C$5, 100%, $E$5)</f>
        <v>4.3559000000000001</v>
      </c>
      <c r="I12" s="28">
        <f>4.3596 * CHOOSE(CONTROL!$C$28, $C$5, 100%, $E$5)</f>
        <v>4.3596000000000004</v>
      </c>
      <c r="J12" s="28">
        <f>4.3559 * CHOOSE(CONTROL!$C$28, $C$5, 100%, $E$5)</f>
        <v>4.3559000000000001</v>
      </c>
      <c r="K12" s="28">
        <f>4.3596 * CHOOSE(CONTROL!$C$28, $C$5, 100%, $E$5)</f>
        <v>4.3596000000000004</v>
      </c>
      <c r="L12" s="28">
        <f>4.2212 * CHOOSE(CONTROL!$C$28, $C$5, 100%, $E$5)</f>
        <v>4.2211999999999996</v>
      </c>
      <c r="M12" s="28">
        <f>4.2249 * CHOOSE(CONTROL!$C$28, $C$5, 100%, $E$5)</f>
        <v>4.2248999999999999</v>
      </c>
      <c r="N12" s="28">
        <f>4.2212 * CHOOSE(CONTROL!$C$28, $C$5, 100%, $E$5)</f>
        <v>4.2211999999999996</v>
      </c>
      <c r="O12" s="28">
        <f>4.2249 * CHOOSE(CONTROL!$C$28, $C$5, 100%, $E$5)</f>
        <v>4.2248999999999999</v>
      </c>
      <c r="P12" s="28"/>
      <c r="Q12" s="28"/>
      <c r="R12" s="29"/>
      <c r="S12" s="29"/>
    </row>
    <row r="13" spans="1:19" ht="15">
      <c r="A13" s="26">
        <v>40634</v>
      </c>
      <c r="B13" s="27">
        <f>2.2736 * CHOOSE(CONTROL!$C$28, $C$5, 100%, $E$5)</f>
        <v>2.2736000000000001</v>
      </c>
      <c r="C13" s="27">
        <f>2.3192 * CHOOSE(CONTROL!$C$28, $C$5, 100%, $E$5)</f>
        <v>2.3191999999999999</v>
      </c>
      <c r="D13" s="27">
        <f>2.3246 * CHOOSE(CONTROL!$C$28, $C$5, 100%, $E$5)</f>
        <v>2.3246000000000002</v>
      </c>
      <c r="E13" s="28">
        <f>4.2207 * CHOOSE(CONTROL!$C$28, $C$5, 100%, $E$5)</f>
        <v>4.2206999999999999</v>
      </c>
      <c r="F13" s="28">
        <f>3.58 * CHOOSE(CONTROL!$C$28, $C$5, 100%, $E$5)</f>
        <v>3.58</v>
      </c>
      <c r="G13" s="28">
        <f>3.5837 * CHOOSE(CONTROL!$C$28, $C$5, 100%, $E$5)</f>
        <v>3.5836999999999999</v>
      </c>
      <c r="H13" s="28">
        <f>4.3237 * CHOOSE(CONTROL!$C$28, $C$5, 100%, $E$5)</f>
        <v>4.3236999999999997</v>
      </c>
      <c r="I13" s="28">
        <f>4.3273 * CHOOSE(CONTROL!$C$28, $C$5, 100%, $E$5)</f>
        <v>4.3273000000000001</v>
      </c>
      <c r="J13" s="28">
        <f>4.3237 * CHOOSE(CONTROL!$C$28, $C$5, 100%, $E$5)</f>
        <v>4.3236999999999997</v>
      </c>
      <c r="K13" s="28">
        <f>4.3273 * CHOOSE(CONTROL!$C$28, $C$5, 100%, $E$5)</f>
        <v>4.3273000000000001</v>
      </c>
      <c r="L13" s="28">
        <f>4.2207 * CHOOSE(CONTROL!$C$28, $C$5, 100%, $E$5)</f>
        <v>4.2206999999999999</v>
      </c>
      <c r="M13" s="28">
        <f>4.2244 * CHOOSE(CONTROL!$C$28, $C$5, 100%, $E$5)</f>
        <v>4.2244000000000002</v>
      </c>
      <c r="N13" s="28">
        <f>4.2207 * CHOOSE(CONTROL!$C$28, $C$5, 100%, $E$5)</f>
        <v>4.2206999999999999</v>
      </c>
      <c r="O13" s="28">
        <f>4.2244 * CHOOSE(CONTROL!$C$28, $C$5, 100%, $E$5)</f>
        <v>4.2244000000000002</v>
      </c>
      <c r="P13" s="28"/>
      <c r="Q13" s="28"/>
      <c r="R13" s="29"/>
      <c r="S13" s="29"/>
    </row>
    <row r="14" spans="1:19" ht="15">
      <c r="A14" s="26">
        <v>40664</v>
      </c>
      <c r="B14" s="27">
        <f>2.28 * CHOOSE(CONTROL!$C$28, $C$5, 100%, $E$5)</f>
        <v>2.2799999999999998</v>
      </c>
      <c r="C14" s="27">
        <f>2.3192 * CHOOSE(CONTROL!$C$28, $C$5, 100%, $E$5)</f>
        <v>2.3191999999999999</v>
      </c>
      <c r="D14" s="27">
        <f>2.3251 * CHOOSE(CONTROL!$C$28, $C$5, 100%, $E$5)</f>
        <v>2.3250999999999999</v>
      </c>
      <c r="E14" s="28">
        <f>4.0928 * CHOOSE(CONTROL!$C$28, $C$5, 100%, $E$5)</f>
        <v>4.0928000000000004</v>
      </c>
      <c r="F14" s="28">
        <f>3.5 * CHOOSE(CONTROL!$C$28, $C$5, 100%, $E$5)</f>
        <v>3.5</v>
      </c>
      <c r="G14" s="28">
        <f>3.5041 * CHOOSE(CONTROL!$C$28, $C$5, 100%, $E$5)</f>
        <v>3.5041000000000002</v>
      </c>
      <c r="H14" s="28">
        <f>4.2257 * CHOOSE(CONTROL!$C$28, $C$5, 100%, $E$5)</f>
        <v>4.2256999999999998</v>
      </c>
      <c r="I14" s="28">
        <f>4.2297 * CHOOSE(CONTROL!$C$28, $C$5, 100%, $E$5)</f>
        <v>4.2297000000000002</v>
      </c>
      <c r="J14" s="28">
        <f>4.2257 * CHOOSE(CONTROL!$C$28, $C$5, 100%, $E$5)</f>
        <v>4.2256999999999998</v>
      </c>
      <c r="K14" s="28">
        <f>4.2297 * CHOOSE(CONTROL!$C$28, $C$5, 100%, $E$5)</f>
        <v>4.2297000000000002</v>
      </c>
      <c r="L14" s="28">
        <f>4.0928 * CHOOSE(CONTROL!$C$28, $C$5, 100%, $E$5)</f>
        <v>4.0928000000000004</v>
      </c>
      <c r="M14" s="28">
        <f>4.0969 * CHOOSE(CONTROL!$C$28, $C$5, 100%, $E$5)</f>
        <v>4.0968999999999998</v>
      </c>
      <c r="N14" s="28">
        <f>4.0928 * CHOOSE(CONTROL!$C$28, $C$5, 100%, $E$5)</f>
        <v>4.0928000000000004</v>
      </c>
      <c r="O14" s="28">
        <f>4.0969 * CHOOSE(CONTROL!$C$28, $C$5, 100%, $E$5)</f>
        <v>4.0968999999999998</v>
      </c>
      <c r="P14" s="28"/>
      <c r="Q14" s="28"/>
      <c r="R14" s="29"/>
      <c r="S14" s="29"/>
    </row>
    <row r="15" spans="1:19" ht="15">
      <c r="A15" s="26">
        <v>40695</v>
      </c>
      <c r="B15" s="27">
        <f>2.2863 * CHOOSE(CONTROL!$C$28, $C$5, 100%, $E$5)</f>
        <v>2.2863000000000002</v>
      </c>
      <c r="C15" s="27">
        <f>2.3192 * CHOOSE(CONTROL!$C$28, $C$5, 100%, $E$5)</f>
        <v>2.3191999999999999</v>
      </c>
      <c r="D15" s="27">
        <f>2.3251 * CHOOSE(CONTROL!$C$28, $C$5, 100%, $E$5)</f>
        <v>2.3250999999999999</v>
      </c>
      <c r="E15" s="28">
        <f>3.9011 * CHOOSE(CONTROL!$C$28, $C$5, 100%, $E$5)</f>
        <v>3.9011</v>
      </c>
      <c r="F15" s="28">
        <f>3.4764 * CHOOSE(CONTROL!$C$28, $C$5, 100%, $E$5)</f>
        <v>3.4763999999999999</v>
      </c>
      <c r="G15" s="28">
        <f>3.4804 * CHOOSE(CONTROL!$C$28, $C$5, 100%, $E$5)</f>
        <v>3.4803999999999999</v>
      </c>
      <c r="H15" s="28">
        <f>4.1317 * CHOOSE(CONTROL!$C$28, $C$5, 100%, $E$5)</f>
        <v>4.1317000000000004</v>
      </c>
      <c r="I15" s="28">
        <f>4.1357 * CHOOSE(CONTROL!$C$28, $C$5, 100%, $E$5)</f>
        <v>4.1356999999999999</v>
      </c>
      <c r="J15" s="28">
        <f>4.1317 * CHOOSE(CONTROL!$C$28, $C$5, 100%, $E$5)</f>
        <v>4.1317000000000004</v>
      </c>
      <c r="K15" s="28">
        <f>4.1357 * CHOOSE(CONTROL!$C$28, $C$5, 100%, $E$5)</f>
        <v>4.1356999999999999</v>
      </c>
      <c r="L15" s="28">
        <f>3.9011 * CHOOSE(CONTROL!$C$28, $C$5, 100%, $E$5)</f>
        <v>3.9011</v>
      </c>
      <c r="M15" s="28">
        <f>3.9052 * CHOOSE(CONTROL!$C$28, $C$5, 100%, $E$5)</f>
        <v>3.9051999999999998</v>
      </c>
      <c r="N15" s="28">
        <f>3.9011 * CHOOSE(CONTROL!$C$28, $C$5, 100%, $E$5)</f>
        <v>3.9011</v>
      </c>
      <c r="O15" s="28">
        <f>3.9052 * CHOOSE(CONTROL!$C$28, $C$5, 100%, $E$5)</f>
        <v>3.9051999999999998</v>
      </c>
      <c r="P15" s="28"/>
      <c r="Q15" s="28"/>
      <c r="R15" s="29"/>
      <c r="S15" s="29"/>
    </row>
    <row r="16" spans="1:19" ht="15">
      <c r="A16" s="26">
        <v>40725</v>
      </c>
      <c r="B16" s="27">
        <f>2.2927 * CHOOSE(CONTROL!$C$28, $C$5, 100%, $E$5)</f>
        <v>2.2927</v>
      </c>
      <c r="C16" s="27">
        <f>2.3192 * CHOOSE(CONTROL!$C$28, $C$5, 100%, $E$5)</f>
        <v>2.3191999999999999</v>
      </c>
      <c r="D16" s="27">
        <f>2.3251 * CHOOSE(CONTROL!$C$28, $C$5, 100%, $E$5)</f>
        <v>2.3250999999999999</v>
      </c>
      <c r="E16" s="28">
        <f>4.2504 * CHOOSE(CONTROL!$C$28, $C$5, 100%, $E$5)</f>
        <v>4.2504</v>
      </c>
      <c r="F16" s="28">
        <f>3.5052 * CHOOSE(CONTROL!$C$28, $C$5, 100%, $E$5)</f>
        <v>3.5051999999999999</v>
      </c>
      <c r="G16" s="28">
        <f>3.5092 * CHOOSE(CONTROL!$C$28, $C$5, 100%, $E$5)</f>
        <v>3.5091999999999999</v>
      </c>
      <c r="H16" s="28">
        <f>4.0119 * CHOOSE(CONTROL!$C$28, $C$5, 100%, $E$5)</f>
        <v>4.0118999999999998</v>
      </c>
      <c r="I16" s="28">
        <f>4.016 * CHOOSE(CONTROL!$C$28, $C$5, 100%, $E$5)</f>
        <v>4.016</v>
      </c>
      <c r="J16" s="28">
        <f>4.0119 * CHOOSE(CONTROL!$C$28, $C$5, 100%, $E$5)</f>
        <v>4.0118999999999998</v>
      </c>
      <c r="K16" s="28">
        <f>4.016 * CHOOSE(CONTROL!$C$28, $C$5, 100%, $E$5)</f>
        <v>4.016</v>
      </c>
      <c r="L16" s="28">
        <f>4.2504 * CHOOSE(CONTROL!$C$28, $C$5, 100%, $E$5)</f>
        <v>4.2504</v>
      </c>
      <c r="M16" s="28">
        <f>4.2544 * CHOOSE(CONTROL!$C$28, $C$5, 100%, $E$5)</f>
        <v>4.2544000000000004</v>
      </c>
      <c r="N16" s="28">
        <f>4.2504 * CHOOSE(CONTROL!$C$28, $C$5, 100%, $E$5)</f>
        <v>4.2504</v>
      </c>
      <c r="O16" s="28">
        <f>4.2544 * CHOOSE(CONTROL!$C$28, $C$5, 100%, $E$5)</f>
        <v>4.2544000000000004</v>
      </c>
      <c r="P16" s="28"/>
      <c r="Q16" s="28"/>
      <c r="R16" s="29"/>
      <c r="S16" s="29"/>
    </row>
    <row r="17" spans="1:19" ht="15">
      <c r="A17" s="26">
        <v>40756</v>
      </c>
      <c r="B17" s="27">
        <f>2.299 * CHOOSE(CONTROL!$C$28, $C$5, 100%, $E$5)</f>
        <v>2.2989999999999999</v>
      </c>
      <c r="C17" s="27">
        <f>2.3192 * CHOOSE(CONTROL!$C$28, $C$5, 100%, $E$5)</f>
        <v>2.3191999999999999</v>
      </c>
      <c r="D17" s="27">
        <f>2.3251 * CHOOSE(CONTROL!$C$28, $C$5, 100%, $E$5)</f>
        <v>2.3250999999999999</v>
      </c>
      <c r="E17" s="28">
        <f>4.0622 * CHOOSE(CONTROL!$C$28, $C$5, 100%, $E$5)</f>
        <v>4.0621999999999998</v>
      </c>
      <c r="F17" s="28">
        <f>3.5165 * CHOOSE(CONTROL!$C$28, $C$5, 100%, $E$5)</f>
        <v>3.5165000000000002</v>
      </c>
      <c r="G17" s="28">
        <f>3.5206 * CHOOSE(CONTROL!$C$28, $C$5, 100%, $E$5)</f>
        <v>3.5206</v>
      </c>
      <c r="H17" s="28">
        <f>3.9879 * CHOOSE(CONTROL!$C$28, $C$5, 100%, $E$5)</f>
        <v>3.9878999999999998</v>
      </c>
      <c r="I17" s="28">
        <f>3.992 * CHOOSE(CONTROL!$C$28, $C$5, 100%, $E$5)</f>
        <v>3.992</v>
      </c>
      <c r="J17" s="28">
        <f>3.9879 * CHOOSE(CONTROL!$C$28, $C$5, 100%, $E$5)</f>
        <v>3.9878999999999998</v>
      </c>
      <c r="K17" s="28">
        <f>3.992 * CHOOSE(CONTROL!$C$28, $C$5, 100%, $E$5)</f>
        <v>3.992</v>
      </c>
      <c r="L17" s="28">
        <f>4.0622 * CHOOSE(CONTROL!$C$28, $C$5, 100%, $E$5)</f>
        <v>4.0621999999999998</v>
      </c>
      <c r="M17" s="28">
        <f>4.0663 * CHOOSE(CONTROL!$C$28, $C$5, 100%, $E$5)</f>
        <v>4.0663</v>
      </c>
      <c r="N17" s="28">
        <f>4.0622 * CHOOSE(CONTROL!$C$28, $C$5, 100%, $E$5)</f>
        <v>4.0621999999999998</v>
      </c>
      <c r="O17" s="28">
        <f>4.0663 * CHOOSE(CONTROL!$C$28, $C$5, 100%, $E$5)</f>
        <v>4.0663</v>
      </c>
      <c r="P17" s="28"/>
      <c r="Q17" s="28"/>
      <c r="R17" s="29"/>
      <c r="S17" s="29"/>
    </row>
    <row r="18" spans="1:19" ht="15">
      <c r="A18" s="26">
        <v>40787</v>
      </c>
      <c r="B18" s="27">
        <f>2.3054 * CHOOSE(CONTROL!$C$28, $C$5, 100%, $E$5)</f>
        <v>2.3054000000000001</v>
      </c>
      <c r="C18" s="27">
        <f>2.3192 * CHOOSE(CONTROL!$C$28, $C$5, 100%, $E$5)</f>
        <v>2.3191999999999999</v>
      </c>
      <c r="D18" s="27">
        <f>2.3251 * CHOOSE(CONTROL!$C$28, $C$5, 100%, $E$5)</f>
        <v>2.3250999999999999</v>
      </c>
      <c r="E18" s="28">
        <f>3.8986 * CHOOSE(CONTROL!$C$28, $C$5, 100%, $E$5)</f>
        <v>3.8986000000000001</v>
      </c>
      <c r="F18" s="28">
        <f>3.5029 * CHOOSE(CONTROL!$C$28, $C$5, 100%, $E$5)</f>
        <v>3.5028999999999999</v>
      </c>
      <c r="G18" s="28">
        <f>3.507 * CHOOSE(CONTROL!$C$28, $C$5, 100%, $E$5)</f>
        <v>3.5070000000000001</v>
      </c>
      <c r="H18" s="28">
        <f>3.9619 * CHOOSE(CONTROL!$C$28, $C$5, 100%, $E$5)</f>
        <v>3.9619</v>
      </c>
      <c r="I18" s="28">
        <f>3.966 * CHOOSE(CONTROL!$C$28, $C$5, 100%, $E$5)</f>
        <v>3.9660000000000002</v>
      </c>
      <c r="J18" s="28">
        <f>3.9619 * CHOOSE(CONTROL!$C$28, $C$5, 100%, $E$5)</f>
        <v>3.9619</v>
      </c>
      <c r="K18" s="28">
        <f>3.966 * CHOOSE(CONTROL!$C$28, $C$5, 100%, $E$5)</f>
        <v>3.9660000000000002</v>
      </c>
      <c r="L18" s="28">
        <f>3.8986 * CHOOSE(CONTROL!$C$28, $C$5, 100%, $E$5)</f>
        <v>3.8986000000000001</v>
      </c>
      <c r="M18" s="28">
        <f>3.9027 * CHOOSE(CONTROL!$C$28, $C$5, 100%, $E$5)</f>
        <v>3.9026999999999998</v>
      </c>
      <c r="N18" s="28">
        <f>3.8986 * CHOOSE(CONTROL!$C$28, $C$5, 100%, $E$5)</f>
        <v>3.8986000000000001</v>
      </c>
      <c r="O18" s="28">
        <f>3.9027 * CHOOSE(CONTROL!$C$28, $C$5, 100%, $E$5)</f>
        <v>3.9026999999999998</v>
      </c>
      <c r="P18" s="28"/>
      <c r="Q18" s="28"/>
      <c r="R18" s="29"/>
      <c r="S18" s="29"/>
    </row>
    <row r="19" spans="1:19" ht="15">
      <c r="A19" s="26">
        <v>40817</v>
      </c>
      <c r="B19" s="27">
        <f>2.3117 * CHOOSE(CONTROL!$C$28, $C$5, 100%, $E$5)</f>
        <v>2.3117000000000001</v>
      </c>
      <c r="C19" s="27">
        <f>2.3192 * CHOOSE(CONTROL!$C$28, $C$5, 100%, $E$5)</f>
        <v>2.3191999999999999</v>
      </c>
      <c r="D19" s="27">
        <f>2.3246 * CHOOSE(CONTROL!$C$28, $C$5, 100%, $E$5)</f>
        <v>2.3246000000000002</v>
      </c>
      <c r="E19" s="28">
        <f>4.1889 * CHOOSE(CONTROL!$C$28, $C$5, 100%, $E$5)</f>
        <v>4.1889000000000003</v>
      </c>
      <c r="F19" s="28">
        <f>3.4941 * CHOOSE(CONTROL!$C$28, $C$5, 100%, $E$5)</f>
        <v>3.4941</v>
      </c>
      <c r="G19" s="28">
        <f>3.4978 * CHOOSE(CONTROL!$C$28, $C$5, 100%, $E$5)</f>
        <v>3.4977999999999998</v>
      </c>
      <c r="H19" s="28">
        <f>3.8899 * CHOOSE(CONTROL!$C$28, $C$5, 100%, $E$5)</f>
        <v>3.8898999999999999</v>
      </c>
      <c r="I19" s="28">
        <f>3.8935 * CHOOSE(CONTROL!$C$28, $C$5, 100%, $E$5)</f>
        <v>3.8935</v>
      </c>
      <c r="J19" s="28">
        <f>3.8899 * CHOOSE(CONTROL!$C$28, $C$5, 100%, $E$5)</f>
        <v>3.8898999999999999</v>
      </c>
      <c r="K19" s="28">
        <f>3.8935 * CHOOSE(CONTROL!$C$28, $C$5, 100%, $E$5)</f>
        <v>3.8935</v>
      </c>
      <c r="L19" s="28">
        <f>4.1889 * CHOOSE(CONTROL!$C$28, $C$5, 100%, $E$5)</f>
        <v>4.1889000000000003</v>
      </c>
      <c r="M19" s="28">
        <f>4.1926 * CHOOSE(CONTROL!$C$28, $C$5, 100%, $E$5)</f>
        <v>4.1925999999999997</v>
      </c>
      <c r="N19" s="28">
        <f>4.1889 * CHOOSE(CONTROL!$C$28, $C$5, 100%, $E$5)</f>
        <v>4.1889000000000003</v>
      </c>
      <c r="O19" s="28">
        <f>4.1926 * CHOOSE(CONTROL!$C$28, $C$5, 100%, $E$5)</f>
        <v>4.1925999999999997</v>
      </c>
      <c r="P19" s="28"/>
      <c r="Q19" s="28"/>
      <c r="R19" s="29"/>
      <c r="S19" s="29"/>
    </row>
    <row r="20" spans="1:19" ht="15">
      <c r="A20" s="26">
        <v>40848</v>
      </c>
      <c r="B20" s="27">
        <f>2.3181 * CHOOSE(CONTROL!$C$28, $C$5, 100%, $E$5)</f>
        <v>2.3180999999999998</v>
      </c>
      <c r="C20" s="27">
        <f>2.3192 * CHOOSE(CONTROL!$C$28, $C$5, 100%, $E$5)</f>
        <v>2.3191999999999999</v>
      </c>
      <c r="D20" s="27">
        <f>2.3246 * CHOOSE(CONTROL!$C$28, $C$5, 100%, $E$5)</f>
        <v>2.3246000000000002</v>
      </c>
      <c r="E20" s="28">
        <f>4.1889 * CHOOSE(CONTROL!$C$28, $C$5, 100%, $E$5)</f>
        <v>4.1889000000000003</v>
      </c>
      <c r="F20" s="28">
        <f>3.4896 * CHOOSE(CONTROL!$C$28, $C$5, 100%, $E$5)</f>
        <v>3.4895999999999998</v>
      </c>
      <c r="G20" s="28">
        <f>3.4933 * CHOOSE(CONTROL!$C$28, $C$5, 100%, $E$5)</f>
        <v>3.4933000000000001</v>
      </c>
      <c r="H20" s="28">
        <f>3.8439 * CHOOSE(CONTROL!$C$28, $C$5, 100%, $E$5)</f>
        <v>3.8439000000000001</v>
      </c>
      <c r="I20" s="28">
        <f>3.8475 * CHOOSE(CONTROL!$C$28, $C$5, 100%, $E$5)</f>
        <v>3.8475000000000001</v>
      </c>
      <c r="J20" s="28">
        <f>3.8439 * CHOOSE(CONTROL!$C$28, $C$5, 100%, $E$5)</f>
        <v>3.8439000000000001</v>
      </c>
      <c r="K20" s="28">
        <f>3.8475 * CHOOSE(CONTROL!$C$28, $C$5, 100%, $E$5)</f>
        <v>3.8475000000000001</v>
      </c>
      <c r="L20" s="28">
        <f>4.1889 * CHOOSE(CONTROL!$C$28, $C$5, 100%, $E$5)</f>
        <v>4.1889000000000003</v>
      </c>
      <c r="M20" s="28">
        <f>4.1926 * CHOOSE(CONTROL!$C$28, $C$5, 100%, $E$5)</f>
        <v>4.1925999999999997</v>
      </c>
      <c r="N20" s="28">
        <f>4.1889 * CHOOSE(CONTROL!$C$28, $C$5, 100%, $E$5)</f>
        <v>4.1889000000000003</v>
      </c>
      <c r="O20" s="28">
        <f>4.1926 * CHOOSE(CONTROL!$C$28, $C$5, 100%, $E$5)</f>
        <v>4.1925999999999997</v>
      </c>
      <c r="P20" s="28"/>
      <c r="Q20" s="28"/>
      <c r="R20" s="29"/>
      <c r="S20" s="29"/>
    </row>
    <row r="21" spans="1:19" ht="15">
      <c r="A21" s="26">
        <v>40878</v>
      </c>
      <c r="B21" s="27">
        <f>2.3244 * CHOOSE(CONTROL!$C$28, $C$5, 100%, $E$5)</f>
        <v>2.3243999999999998</v>
      </c>
      <c r="C21" s="27">
        <f>2.3192 * CHOOSE(CONTROL!$C$28, $C$5, 100%, $E$5)</f>
        <v>2.3191999999999999</v>
      </c>
      <c r="D21" s="27">
        <f>2.3246 * CHOOSE(CONTROL!$C$28, $C$5, 100%, $E$5)</f>
        <v>2.3246000000000002</v>
      </c>
      <c r="E21" s="28">
        <f>4.0212 * CHOOSE(CONTROL!$C$28, $C$5, 100%, $E$5)</f>
        <v>4.0212000000000003</v>
      </c>
      <c r="F21" s="28">
        <f>3.4941 * CHOOSE(CONTROL!$C$28, $C$5, 100%, $E$5)</f>
        <v>3.4941</v>
      </c>
      <c r="G21" s="28">
        <f>3.4978 * CHOOSE(CONTROL!$C$28, $C$5, 100%, $E$5)</f>
        <v>3.4977999999999998</v>
      </c>
      <c r="H21" s="28">
        <f>3.8539 * CHOOSE(CONTROL!$C$28, $C$5, 100%, $E$5)</f>
        <v>3.8538999999999999</v>
      </c>
      <c r="I21" s="28">
        <f>3.8575 * CHOOSE(CONTROL!$C$28, $C$5, 100%, $E$5)</f>
        <v>3.8574999999999999</v>
      </c>
      <c r="J21" s="28">
        <f>3.8539 * CHOOSE(CONTROL!$C$28, $C$5, 100%, $E$5)</f>
        <v>3.8538999999999999</v>
      </c>
      <c r="K21" s="28">
        <f>3.8575 * CHOOSE(CONTROL!$C$28, $C$5, 100%, $E$5)</f>
        <v>3.8574999999999999</v>
      </c>
      <c r="L21" s="28">
        <f>4.0212 * CHOOSE(CONTROL!$C$28, $C$5, 100%, $E$5)</f>
        <v>4.0212000000000003</v>
      </c>
      <c r="M21" s="28">
        <f>4.0248 * CHOOSE(CONTROL!$C$28, $C$5, 100%, $E$5)</f>
        <v>4.0247999999999999</v>
      </c>
      <c r="N21" s="28">
        <f>4.0212 * CHOOSE(CONTROL!$C$28, $C$5, 100%, $E$5)</f>
        <v>4.0212000000000003</v>
      </c>
      <c r="O21" s="28">
        <f>4.0248 * CHOOSE(CONTROL!$C$28, $C$5, 100%, $E$5)</f>
        <v>4.0247999999999999</v>
      </c>
      <c r="P21" s="28"/>
      <c r="Q21" s="28"/>
      <c r="R21" s="29"/>
      <c r="S21" s="29"/>
    </row>
    <row r="22" spans="1:19" ht="15">
      <c r="A22" s="26">
        <v>40909</v>
      </c>
      <c r="B22" s="27">
        <f>2.3495 * CHOOSE(CONTROL!$C$28, $C$5, 100%, $E$5)</f>
        <v>2.3494999999999999</v>
      </c>
      <c r="C22" s="27">
        <f>2.393 * CHOOSE(CONTROL!$C$28, $C$5, 100%, $E$5)</f>
        <v>2.3929999999999998</v>
      </c>
      <c r="D22" s="27">
        <f>2.3952 * CHOOSE(CONTROL!$C$28, $C$5, 100%, $E$5)</f>
        <v>2.3952</v>
      </c>
      <c r="E22" s="28">
        <f>4.1014 * CHOOSE(CONTROL!$C$28, $C$5, 100%, $E$5)</f>
        <v>4.1013999999999999</v>
      </c>
      <c r="F22" s="28">
        <f>3.4981 * CHOOSE(CONTROL!$C$28, $C$5, 100%, $E$5)</f>
        <v>3.4981</v>
      </c>
      <c r="G22" s="28">
        <f>3.4996 * CHOOSE(CONTROL!$C$28, $C$5, 100%, $E$5)</f>
        <v>3.4996</v>
      </c>
      <c r="H22" s="28">
        <f>3.8657 * CHOOSE(CONTROL!$C$28, $C$5, 100%, $E$5)</f>
        <v>3.8656999999999999</v>
      </c>
      <c r="I22" s="28">
        <f>3.8672 * CHOOSE(CONTROL!$C$28, $C$5, 100%, $E$5)</f>
        <v>3.8672</v>
      </c>
      <c r="J22" s="28">
        <f>3.8657 * CHOOSE(CONTROL!$C$28, $C$5, 100%, $E$5)</f>
        <v>3.8656999999999999</v>
      </c>
      <c r="K22" s="28">
        <f>3.8672 * CHOOSE(CONTROL!$C$28, $C$5, 100%, $E$5)</f>
        <v>3.8672</v>
      </c>
      <c r="L22" s="28">
        <f>4.1014 * CHOOSE(CONTROL!$C$28, $C$5, 100%, $E$5)</f>
        <v>4.1013999999999999</v>
      </c>
      <c r="M22" s="28">
        <f>4.1029 * CHOOSE(CONTROL!$C$28, $C$5, 100%, $E$5)</f>
        <v>4.1029</v>
      </c>
      <c r="N22" s="28">
        <f>4.1014 * CHOOSE(CONTROL!$C$28, $C$5, 100%, $E$5)</f>
        <v>4.1013999999999999</v>
      </c>
      <c r="O22" s="28">
        <f>4.1029 * CHOOSE(CONTROL!$C$28, $C$5, 100%, $E$5)</f>
        <v>4.1029</v>
      </c>
      <c r="P22" s="28"/>
      <c r="Q22" s="28"/>
      <c r="R22" s="29"/>
      <c r="S22" s="29"/>
    </row>
    <row r="23" spans="1:19" ht="15">
      <c r="A23" s="26">
        <v>40940</v>
      </c>
      <c r="B23" s="27">
        <f>2.3545 * CHOOSE(CONTROL!$C$28, $C$5, 100%, $E$5)</f>
        <v>2.3544999999999998</v>
      </c>
      <c r="C23" s="27">
        <f>2.393 * CHOOSE(CONTROL!$C$28, $C$5, 100%, $E$5)</f>
        <v>2.3929999999999998</v>
      </c>
      <c r="D23" s="27">
        <f>2.3952 * CHOOSE(CONTROL!$C$28, $C$5, 100%, $E$5)</f>
        <v>2.3952</v>
      </c>
      <c r="E23" s="28">
        <f>4.089 * CHOOSE(CONTROL!$C$28, $C$5, 100%, $E$5)</f>
        <v>4.0890000000000004</v>
      </c>
      <c r="F23" s="28">
        <f>3.4959 * CHOOSE(CONTROL!$C$28, $C$5, 100%, $E$5)</f>
        <v>3.4958999999999998</v>
      </c>
      <c r="G23" s="28">
        <f>3.4974 * CHOOSE(CONTROL!$C$28, $C$5, 100%, $E$5)</f>
        <v>3.4973999999999998</v>
      </c>
      <c r="H23" s="28">
        <f>3.8597 * CHOOSE(CONTROL!$C$28, $C$5, 100%, $E$5)</f>
        <v>3.8597000000000001</v>
      </c>
      <c r="I23" s="28">
        <f>3.8612 * CHOOSE(CONTROL!$C$28, $C$5, 100%, $E$5)</f>
        <v>3.8612000000000002</v>
      </c>
      <c r="J23" s="28">
        <f>3.8597 * CHOOSE(CONTROL!$C$28, $C$5, 100%, $E$5)</f>
        <v>3.8597000000000001</v>
      </c>
      <c r="K23" s="28">
        <f>3.8612 * CHOOSE(CONTROL!$C$28, $C$5, 100%, $E$5)</f>
        <v>3.8612000000000002</v>
      </c>
      <c r="L23" s="28">
        <f>4.089 * CHOOSE(CONTROL!$C$28, $C$5, 100%, $E$5)</f>
        <v>4.0890000000000004</v>
      </c>
      <c r="M23" s="28">
        <f>4.0905 * CHOOSE(CONTROL!$C$28, $C$5, 100%, $E$5)</f>
        <v>4.0904999999999996</v>
      </c>
      <c r="N23" s="28">
        <f>4.089 * CHOOSE(CONTROL!$C$28, $C$5, 100%, $E$5)</f>
        <v>4.0890000000000004</v>
      </c>
      <c r="O23" s="28">
        <f>4.0905 * CHOOSE(CONTROL!$C$28, $C$5, 100%, $E$5)</f>
        <v>4.0904999999999996</v>
      </c>
      <c r="P23" s="28"/>
      <c r="Q23" s="28"/>
      <c r="R23" s="29"/>
      <c r="S23" s="29"/>
    </row>
    <row r="24" spans="1:19" ht="15">
      <c r="A24" s="26">
        <v>40969</v>
      </c>
      <c r="B24" s="27">
        <f>2.3594 * CHOOSE(CONTROL!$C$28, $C$5, 100%, $E$5)</f>
        <v>2.3593999999999999</v>
      </c>
      <c r="C24" s="27">
        <f>2.393 * CHOOSE(CONTROL!$C$28, $C$5, 100%, $E$5)</f>
        <v>2.3929999999999998</v>
      </c>
      <c r="D24" s="27">
        <f>2.3952 * CHOOSE(CONTROL!$C$28, $C$5, 100%, $E$5)</f>
        <v>2.3952</v>
      </c>
      <c r="E24" s="28">
        <f>4.0614 * CHOOSE(CONTROL!$C$28, $C$5, 100%, $E$5)</f>
        <v>4.0613999999999999</v>
      </c>
      <c r="F24" s="28">
        <f>3.4959 * CHOOSE(CONTROL!$C$28, $C$5, 100%, $E$5)</f>
        <v>3.4958999999999998</v>
      </c>
      <c r="G24" s="28">
        <f>3.4974 * CHOOSE(CONTROL!$C$28, $C$5, 100%, $E$5)</f>
        <v>3.4973999999999998</v>
      </c>
      <c r="H24" s="28">
        <f>3.8357 * CHOOSE(CONTROL!$C$28, $C$5, 100%, $E$5)</f>
        <v>3.8357000000000001</v>
      </c>
      <c r="I24" s="28">
        <f>3.8372 * CHOOSE(CONTROL!$C$28, $C$5, 100%, $E$5)</f>
        <v>3.8372000000000002</v>
      </c>
      <c r="J24" s="28">
        <f>3.8357 * CHOOSE(CONTROL!$C$28, $C$5, 100%, $E$5)</f>
        <v>3.8357000000000001</v>
      </c>
      <c r="K24" s="28">
        <f>3.8372 * CHOOSE(CONTROL!$C$28, $C$5, 100%, $E$5)</f>
        <v>3.8372000000000002</v>
      </c>
      <c r="L24" s="28">
        <f>4.0614 * CHOOSE(CONTROL!$C$28, $C$5, 100%, $E$5)</f>
        <v>4.0613999999999999</v>
      </c>
      <c r="M24" s="28">
        <f>4.0629 * CHOOSE(CONTROL!$C$28, $C$5, 100%, $E$5)</f>
        <v>4.0629</v>
      </c>
      <c r="N24" s="28">
        <f>4.0614 * CHOOSE(CONTROL!$C$28, $C$5, 100%, $E$5)</f>
        <v>4.0613999999999999</v>
      </c>
      <c r="O24" s="28">
        <f>4.0629 * CHOOSE(CONTROL!$C$28, $C$5, 100%, $E$5)</f>
        <v>4.0629</v>
      </c>
      <c r="P24" s="28"/>
      <c r="Q24" s="28"/>
      <c r="R24" s="29"/>
      <c r="S24" s="29"/>
    </row>
    <row r="25" spans="1:19" ht="15">
      <c r="A25" s="26">
        <v>41000</v>
      </c>
      <c r="B25" s="27">
        <f>2.3644 * CHOOSE(CONTROL!$C$28, $C$5, 100%, $E$5)</f>
        <v>2.3643999999999998</v>
      </c>
      <c r="C25" s="27">
        <f>2.393 * CHOOSE(CONTROL!$C$28, $C$5, 100%, $E$5)</f>
        <v>2.3929999999999998</v>
      </c>
      <c r="D25" s="27">
        <f>2.3952 * CHOOSE(CONTROL!$C$28, $C$5, 100%, $E$5)</f>
        <v>2.3952</v>
      </c>
      <c r="E25" s="28">
        <f>4.0593 * CHOOSE(CONTROL!$C$28, $C$5, 100%, $E$5)</f>
        <v>4.0593000000000004</v>
      </c>
      <c r="F25" s="28">
        <f>3.4945 * CHOOSE(CONTROL!$C$28, $C$5, 100%, $E$5)</f>
        <v>3.4944999999999999</v>
      </c>
      <c r="G25" s="28">
        <f>3.496 * CHOOSE(CONTROL!$C$28, $C$5, 100%, $E$5)</f>
        <v>3.496</v>
      </c>
      <c r="H25" s="28">
        <f>3.8214 * CHOOSE(CONTROL!$C$28, $C$5, 100%, $E$5)</f>
        <v>3.8214000000000001</v>
      </c>
      <c r="I25" s="28">
        <f>3.8229 * CHOOSE(CONTROL!$C$28, $C$5, 100%, $E$5)</f>
        <v>3.8229000000000002</v>
      </c>
      <c r="J25" s="28">
        <f>3.8214 * CHOOSE(CONTROL!$C$28, $C$5, 100%, $E$5)</f>
        <v>3.8214000000000001</v>
      </c>
      <c r="K25" s="28">
        <f>3.8229 * CHOOSE(CONTROL!$C$28, $C$5, 100%, $E$5)</f>
        <v>3.8229000000000002</v>
      </c>
      <c r="L25" s="28">
        <f>4.0593 * CHOOSE(CONTROL!$C$28, $C$5, 100%, $E$5)</f>
        <v>4.0593000000000004</v>
      </c>
      <c r="M25" s="28">
        <f>4.0608 * CHOOSE(CONTROL!$C$28, $C$5, 100%, $E$5)</f>
        <v>4.0608000000000004</v>
      </c>
      <c r="N25" s="28">
        <f>4.0593 * CHOOSE(CONTROL!$C$28, $C$5, 100%, $E$5)</f>
        <v>4.0593000000000004</v>
      </c>
      <c r="O25" s="28">
        <f>4.0608 * CHOOSE(CONTROL!$C$28, $C$5, 100%, $E$5)</f>
        <v>4.0608000000000004</v>
      </c>
      <c r="P25" s="28"/>
      <c r="Q25" s="28"/>
      <c r="R25" s="29"/>
      <c r="S25" s="29"/>
    </row>
    <row r="26" spans="1:19" ht="15">
      <c r="A26" s="26">
        <v>41030</v>
      </c>
      <c r="B26" s="27">
        <f>2.3693 * CHOOSE(CONTROL!$C$28, $C$5, 100%, $E$5)</f>
        <v>2.3693</v>
      </c>
      <c r="C26" s="27">
        <f>2.393 * CHOOSE(CONTROL!$C$28, $C$5, 100%, $E$5)</f>
        <v>2.3929999999999998</v>
      </c>
      <c r="D26" s="27">
        <f>2.3943 * CHOOSE(CONTROL!$C$28, $C$5, 100%, $E$5)</f>
        <v>2.3942999999999999</v>
      </c>
      <c r="E26" s="28">
        <f>4.0368 * CHOOSE(CONTROL!$C$28, $C$5, 100%, $E$5)</f>
        <v>4.0368000000000004</v>
      </c>
      <c r="F26" s="28">
        <f>3.4923 * CHOOSE(CONTROL!$C$28, $C$5, 100%, $E$5)</f>
        <v>3.4923000000000002</v>
      </c>
      <c r="G26" s="28">
        <f>3.4939 * CHOOSE(CONTROL!$C$28, $C$5, 100%, $E$5)</f>
        <v>3.4939</v>
      </c>
      <c r="H26" s="28">
        <f>3.8094 * CHOOSE(CONTROL!$C$28, $C$5, 100%, $E$5)</f>
        <v>3.8094000000000001</v>
      </c>
      <c r="I26" s="28">
        <f>3.8111 * CHOOSE(CONTROL!$C$28, $C$5, 100%, $E$5)</f>
        <v>3.8111000000000002</v>
      </c>
      <c r="J26" s="28">
        <f>3.8094 * CHOOSE(CONTROL!$C$28, $C$5, 100%, $E$5)</f>
        <v>3.8094000000000001</v>
      </c>
      <c r="K26" s="28">
        <f>3.8111 * CHOOSE(CONTROL!$C$28, $C$5, 100%, $E$5)</f>
        <v>3.8111000000000002</v>
      </c>
      <c r="L26" s="28">
        <f>4.0368 * CHOOSE(CONTROL!$C$28, $C$5, 100%, $E$5)</f>
        <v>4.0368000000000004</v>
      </c>
      <c r="M26" s="28">
        <f>4.0385 * CHOOSE(CONTROL!$C$28, $C$5, 100%, $E$5)</f>
        <v>4.0385</v>
      </c>
      <c r="N26" s="28">
        <f>4.0368 * CHOOSE(CONTROL!$C$28, $C$5, 100%, $E$5)</f>
        <v>4.0368000000000004</v>
      </c>
      <c r="O26" s="28">
        <f>4.0385 * CHOOSE(CONTROL!$C$28, $C$5, 100%, $E$5)</f>
        <v>4.0385</v>
      </c>
      <c r="P26" s="28"/>
      <c r="Q26" s="28"/>
      <c r="R26" s="29"/>
      <c r="S26" s="29"/>
    </row>
    <row r="27" spans="1:19" ht="15">
      <c r="A27" s="26">
        <v>41061</v>
      </c>
      <c r="B27" s="27">
        <f>2.3743 * CHOOSE(CONTROL!$C$28, $C$5, 100%, $E$5)</f>
        <v>2.3742999999999999</v>
      </c>
      <c r="C27" s="27">
        <f>2.393 * CHOOSE(CONTROL!$C$28, $C$5, 100%, $E$5)</f>
        <v>2.3929999999999998</v>
      </c>
      <c r="D27" s="27">
        <f>2.3943 * CHOOSE(CONTROL!$C$28, $C$5, 100%, $E$5)</f>
        <v>2.3942999999999999</v>
      </c>
      <c r="E27" s="28">
        <f>4.0335 * CHOOSE(CONTROL!$C$28, $C$5, 100%, $E$5)</f>
        <v>4.0335000000000001</v>
      </c>
      <c r="F27" s="28">
        <f>3.4991 * CHOOSE(CONTROL!$C$28, $C$5, 100%, $E$5)</f>
        <v>3.4990999999999999</v>
      </c>
      <c r="G27" s="28">
        <f>3.5008 * CHOOSE(CONTROL!$C$28, $C$5, 100%, $E$5)</f>
        <v>3.5007999999999999</v>
      </c>
      <c r="H27" s="28">
        <f>3.8314 * CHOOSE(CONTROL!$C$28, $C$5, 100%, $E$5)</f>
        <v>3.8313999999999999</v>
      </c>
      <c r="I27" s="28">
        <f>3.8331 * CHOOSE(CONTROL!$C$28, $C$5, 100%, $E$5)</f>
        <v>3.8331</v>
      </c>
      <c r="J27" s="28">
        <f>3.8314 * CHOOSE(CONTROL!$C$28, $C$5, 100%, $E$5)</f>
        <v>3.8313999999999999</v>
      </c>
      <c r="K27" s="28">
        <f>3.8331 * CHOOSE(CONTROL!$C$28, $C$5, 100%, $E$5)</f>
        <v>3.8331</v>
      </c>
      <c r="L27" s="28">
        <f>4.0335 * CHOOSE(CONTROL!$C$28, $C$5, 100%, $E$5)</f>
        <v>4.0335000000000001</v>
      </c>
      <c r="M27" s="28">
        <f>4.0352 * CHOOSE(CONTROL!$C$28, $C$5, 100%, $E$5)</f>
        <v>4.0351999999999997</v>
      </c>
      <c r="N27" s="28">
        <f>4.0335 * CHOOSE(CONTROL!$C$28, $C$5, 100%, $E$5)</f>
        <v>4.0335000000000001</v>
      </c>
      <c r="O27" s="28">
        <f>4.0352 * CHOOSE(CONTROL!$C$28, $C$5, 100%, $E$5)</f>
        <v>4.0351999999999997</v>
      </c>
      <c r="P27" s="28"/>
      <c r="Q27" s="28"/>
      <c r="R27" s="29"/>
      <c r="S27" s="29"/>
    </row>
    <row r="28" spans="1:19" ht="15">
      <c r="A28" s="26">
        <v>41091</v>
      </c>
      <c r="B28" s="27">
        <f>2.3792 * CHOOSE(CONTROL!$C$28, $C$5, 100%, $E$5)</f>
        <v>2.3792</v>
      </c>
      <c r="C28" s="27">
        <f>2.393 * CHOOSE(CONTROL!$C$28, $C$5, 100%, $E$5)</f>
        <v>2.3929999999999998</v>
      </c>
      <c r="D28" s="27">
        <f>2.3943 * CHOOSE(CONTROL!$C$28, $C$5, 100%, $E$5)</f>
        <v>2.3942999999999999</v>
      </c>
      <c r="E28" s="28">
        <f>4.0664 * CHOOSE(CONTROL!$C$28, $C$5, 100%, $E$5)</f>
        <v>4.0663999999999998</v>
      </c>
      <c r="F28" s="28">
        <f>3.5112 * CHOOSE(CONTROL!$C$28, $C$5, 100%, $E$5)</f>
        <v>3.5112000000000001</v>
      </c>
      <c r="G28" s="28">
        <f>3.5129 * CHOOSE(CONTROL!$C$28, $C$5, 100%, $E$5)</f>
        <v>3.5129000000000001</v>
      </c>
      <c r="H28" s="28">
        <f>3.8669 * CHOOSE(CONTROL!$C$28, $C$5, 100%, $E$5)</f>
        <v>3.8668999999999998</v>
      </c>
      <c r="I28" s="28">
        <f>3.8686 * CHOOSE(CONTROL!$C$28, $C$5, 100%, $E$5)</f>
        <v>3.8685999999999998</v>
      </c>
      <c r="J28" s="28">
        <f>3.8669 * CHOOSE(CONTROL!$C$28, $C$5, 100%, $E$5)</f>
        <v>3.8668999999999998</v>
      </c>
      <c r="K28" s="28">
        <f>3.8686 * CHOOSE(CONTROL!$C$28, $C$5, 100%, $E$5)</f>
        <v>3.8685999999999998</v>
      </c>
      <c r="L28" s="28">
        <f>4.0664 * CHOOSE(CONTROL!$C$28, $C$5, 100%, $E$5)</f>
        <v>4.0663999999999998</v>
      </c>
      <c r="M28" s="28">
        <f>4.0681 * CHOOSE(CONTROL!$C$28, $C$5, 100%, $E$5)</f>
        <v>4.0681000000000003</v>
      </c>
      <c r="N28" s="28">
        <f>4.0664 * CHOOSE(CONTROL!$C$28, $C$5, 100%, $E$5)</f>
        <v>4.0663999999999998</v>
      </c>
      <c r="O28" s="28">
        <f>4.0681 * CHOOSE(CONTROL!$C$28, $C$5, 100%, $E$5)</f>
        <v>4.0681000000000003</v>
      </c>
      <c r="P28" s="28"/>
      <c r="Q28" s="28"/>
      <c r="R28" s="29"/>
      <c r="S28" s="29"/>
    </row>
    <row r="29" spans="1:19" ht="15">
      <c r="A29" s="26">
        <v>41122</v>
      </c>
      <c r="B29" s="27">
        <f>2.3842 * CHOOSE(CONTROL!$C$28, $C$5, 100%, $E$5)</f>
        <v>2.3841999999999999</v>
      </c>
      <c r="C29" s="27">
        <f>2.393 * CHOOSE(CONTROL!$C$28, $C$5, 100%, $E$5)</f>
        <v>2.3929999999999998</v>
      </c>
      <c r="D29" s="27">
        <f>2.3939 * CHOOSE(CONTROL!$C$28, $C$5, 100%, $E$5)</f>
        <v>2.3938999999999999</v>
      </c>
      <c r="E29" s="28">
        <f>4.0765 * CHOOSE(CONTROL!$C$28, $C$5, 100%, $E$5)</f>
        <v>4.0765000000000002</v>
      </c>
      <c r="F29" s="28">
        <f>3.5225 * CHOOSE(CONTROL!$C$28, $C$5, 100%, $E$5)</f>
        <v>3.5225</v>
      </c>
      <c r="G29" s="28">
        <f>3.5242 * CHOOSE(CONTROL!$C$28, $C$5, 100%, $E$5)</f>
        <v>3.5242</v>
      </c>
      <c r="H29" s="28">
        <f>3.8869 * CHOOSE(CONTROL!$C$28, $C$5, 100%, $E$5)</f>
        <v>3.8868999999999998</v>
      </c>
      <c r="I29" s="28">
        <f>3.8886 * CHOOSE(CONTROL!$C$28, $C$5, 100%, $E$5)</f>
        <v>3.8885999999999998</v>
      </c>
      <c r="J29" s="28">
        <f>3.8869 * CHOOSE(CONTROL!$C$28, $C$5, 100%, $E$5)</f>
        <v>3.8868999999999998</v>
      </c>
      <c r="K29" s="28">
        <f>3.8886 * CHOOSE(CONTROL!$C$28, $C$5, 100%, $E$5)</f>
        <v>3.8885999999999998</v>
      </c>
      <c r="L29" s="28">
        <f>4.0765 * CHOOSE(CONTROL!$C$28, $C$5, 100%, $E$5)</f>
        <v>4.0765000000000002</v>
      </c>
      <c r="M29" s="28">
        <f>4.0782 * CHOOSE(CONTROL!$C$28, $C$5, 100%, $E$5)</f>
        <v>4.0781999999999998</v>
      </c>
      <c r="N29" s="28">
        <f>4.0765 * CHOOSE(CONTROL!$C$28, $C$5, 100%, $E$5)</f>
        <v>4.0765000000000002</v>
      </c>
      <c r="O29" s="28">
        <f>4.0782 * CHOOSE(CONTROL!$C$28, $C$5, 100%, $E$5)</f>
        <v>4.0781999999999998</v>
      </c>
      <c r="P29" s="28"/>
      <c r="Q29" s="28"/>
      <c r="R29" s="29"/>
      <c r="S29" s="29"/>
    </row>
    <row r="30" spans="1:19" ht="15">
      <c r="A30" s="26">
        <v>41153</v>
      </c>
      <c r="B30" s="27">
        <f>2.3891 * CHOOSE(CONTROL!$C$28, $C$5, 100%, $E$5)</f>
        <v>2.3891</v>
      </c>
      <c r="C30" s="27">
        <f>2.393 * CHOOSE(CONTROL!$C$28, $C$5, 100%, $E$5)</f>
        <v>2.3929999999999998</v>
      </c>
      <c r="D30" s="27">
        <f>2.3939 * CHOOSE(CONTROL!$C$28, $C$5, 100%, $E$5)</f>
        <v>2.3938999999999999</v>
      </c>
      <c r="E30" s="28">
        <f>4.0776 * CHOOSE(CONTROL!$C$28, $C$5, 100%, $E$5)</f>
        <v>4.0776000000000003</v>
      </c>
      <c r="F30" s="28">
        <f>3.518 * CHOOSE(CONTROL!$C$28, $C$5, 100%, $E$5)</f>
        <v>3.5179999999999998</v>
      </c>
      <c r="G30" s="28">
        <f>3.5197 * CHOOSE(CONTROL!$C$28, $C$5, 100%, $E$5)</f>
        <v>3.5196999999999998</v>
      </c>
      <c r="H30" s="28">
        <f>3.8829 * CHOOSE(CONTROL!$C$28, $C$5, 100%, $E$5)</f>
        <v>3.8828999999999998</v>
      </c>
      <c r="I30" s="28">
        <f>3.8846 * CHOOSE(CONTROL!$C$28, $C$5, 100%, $E$5)</f>
        <v>3.8845999999999998</v>
      </c>
      <c r="J30" s="28">
        <f>3.8829 * CHOOSE(CONTROL!$C$28, $C$5, 100%, $E$5)</f>
        <v>3.8828999999999998</v>
      </c>
      <c r="K30" s="28">
        <f>3.8846 * CHOOSE(CONTROL!$C$28, $C$5, 100%, $E$5)</f>
        <v>3.8845999999999998</v>
      </c>
      <c r="L30" s="28">
        <f>4.0776 * CHOOSE(CONTROL!$C$28, $C$5, 100%, $E$5)</f>
        <v>4.0776000000000003</v>
      </c>
      <c r="M30" s="28">
        <f>4.0793 * CHOOSE(CONTROL!$C$28, $C$5, 100%, $E$5)</f>
        <v>4.0792999999999999</v>
      </c>
      <c r="N30" s="28">
        <f>4.0776 * CHOOSE(CONTROL!$C$28, $C$5, 100%, $E$5)</f>
        <v>4.0776000000000003</v>
      </c>
      <c r="O30" s="28">
        <f>4.0793 * CHOOSE(CONTROL!$C$28, $C$5, 100%, $E$5)</f>
        <v>4.0792999999999999</v>
      </c>
      <c r="P30" s="28"/>
      <c r="Q30" s="28"/>
      <c r="R30" s="29"/>
      <c r="S30" s="29"/>
    </row>
    <row r="31" spans="1:19" ht="15">
      <c r="A31" s="26">
        <v>41183</v>
      </c>
      <c r="B31" s="27">
        <f>2.3941 * CHOOSE(CONTROL!$C$28, $C$5, 100%, $E$5)</f>
        <v>2.3940999999999999</v>
      </c>
      <c r="C31" s="27">
        <f>2.393 * CHOOSE(CONTROL!$C$28, $C$5, 100%, $E$5)</f>
        <v>2.3929999999999998</v>
      </c>
      <c r="D31" s="27">
        <f>2.3938 * CHOOSE(CONTROL!$C$28, $C$5, 100%, $E$5)</f>
        <v>2.3938000000000001</v>
      </c>
      <c r="E31" s="28">
        <f>4.0836 * CHOOSE(CONTROL!$C$28, $C$5, 100%, $E$5)</f>
        <v>4.0835999999999997</v>
      </c>
      <c r="F31" s="28">
        <f>3.5205 * CHOOSE(CONTROL!$C$28, $C$5, 100%, $E$5)</f>
        <v>3.5205000000000002</v>
      </c>
      <c r="G31" s="28">
        <f>3.522 * CHOOSE(CONTROL!$C$28, $C$5, 100%, $E$5)</f>
        <v>3.5219999999999998</v>
      </c>
      <c r="H31" s="28">
        <f>3.8786 * CHOOSE(CONTROL!$C$28, $C$5, 100%, $E$5)</f>
        <v>3.8786</v>
      </c>
      <c r="I31" s="28">
        <f>3.8801 * CHOOSE(CONTROL!$C$28, $C$5, 100%, $E$5)</f>
        <v>3.8801000000000001</v>
      </c>
      <c r="J31" s="28">
        <f>3.8786 * CHOOSE(CONTROL!$C$28, $C$5, 100%, $E$5)</f>
        <v>3.8786</v>
      </c>
      <c r="K31" s="28">
        <f>3.8801 * CHOOSE(CONTROL!$C$28, $C$5, 100%, $E$5)</f>
        <v>3.8801000000000001</v>
      </c>
      <c r="L31" s="28">
        <f>4.0836 * CHOOSE(CONTROL!$C$28, $C$5, 100%, $E$5)</f>
        <v>4.0835999999999997</v>
      </c>
      <c r="M31" s="28">
        <f>4.0851 * CHOOSE(CONTROL!$C$28, $C$5, 100%, $E$5)</f>
        <v>4.0850999999999997</v>
      </c>
      <c r="N31" s="28">
        <f>4.0836 * CHOOSE(CONTROL!$C$28, $C$5, 100%, $E$5)</f>
        <v>4.0835999999999997</v>
      </c>
      <c r="O31" s="28">
        <f>4.0851 * CHOOSE(CONTROL!$C$28, $C$5, 100%, $E$5)</f>
        <v>4.0850999999999997</v>
      </c>
      <c r="P31" s="28"/>
      <c r="Q31" s="28"/>
      <c r="R31" s="29"/>
      <c r="S31" s="29"/>
    </row>
    <row r="32" spans="1:19" ht="15">
      <c r="A32" s="26">
        <v>41214</v>
      </c>
      <c r="B32" s="27">
        <f>2.399 * CHOOSE(CONTROL!$C$28, $C$5, 100%, $E$5)</f>
        <v>2.399</v>
      </c>
      <c r="C32" s="27">
        <f>2.393 * CHOOSE(CONTROL!$C$28, $C$5, 100%, $E$5)</f>
        <v>2.3929999999999998</v>
      </c>
      <c r="D32" s="27">
        <f>2.3938 * CHOOSE(CONTROL!$C$28, $C$5, 100%, $E$5)</f>
        <v>2.3938000000000001</v>
      </c>
      <c r="E32" s="28">
        <f>4.0882 * CHOOSE(CONTROL!$C$28, $C$5, 100%, $E$5)</f>
        <v>4.0881999999999996</v>
      </c>
      <c r="F32" s="28">
        <f>3.5159 * CHOOSE(CONTROL!$C$28, $C$5, 100%, $E$5)</f>
        <v>3.5158999999999998</v>
      </c>
      <c r="G32" s="28">
        <f>3.5174 * CHOOSE(CONTROL!$C$28, $C$5, 100%, $E$5)</f>
        <v>3.5173999999999999</v>
      </c>
      <c r="H32" s="28">
        <f>3.8766 * CHOOSE(CONTROL!$C$28, $C$5, 100%, $E$5)</f>
        <v>3.8765999999999998</v>
      </c>
      <c r="I32" s="28">
        <f>3.8781 * CHOOSE(CONTROL!$C$28, $C$5, 100%, $E$5)</f>
        <v>3.8780999999999999</v>
      </c>
      <c r="J32" s="28">
        <f>3.8766 * CHOOSE(CONTROL!$C$28, $C$5, 100%, $E$5)</f>
        <v>3.8765999999999998</v>
      </c>
      <c r="K32" s="28">
        <f>3.8781 * CHOOSE(CONTROL!$C$28, $C$5, 100%, $E$5)</f>
        <v>3.8780999999999999</v>
      </c>
      <c r="L32" s="28">
        <f>4.0882 * CHOOSE(CONTROL!$C$28, $C$5, 100%, $E$5)</f>
        <v>4.0881999999999996</v>
      </c>
      <c r="M32" s="28">
        <f>4.0897 * CHOOSE(CONTROL!$C$28, $C$5, 100%, $E$5)</f>
        <v>4.0896999999999997</v>
      </c>
      <c r="N32" s="28">
        <f>4.0882 * CHOOSE(CONTROL!$C$28, $C$5, 100%, $E$5)</f>
        <v>4.0881999999999996</v>
      </c>
      <c r="O32" s="28">
        <f>4.0897 * CHOOSE(CONTROL!$C$28, $C$5, 100%, $E$5)</f>
        <v>4.0896999999999997</v>
      </c>
      <c r="P32" s="28"/>
      <c r="Q32" s="28"/>
      <c r="R32" s="29"/>
      <c r="S32" s="29"/>
    </row>
    <row r="33" spans="1:19" ht="15">
      <c r="A33" s="26">
        <v>41244</v>
      </c>
      <c r="B33" s="27">
        <f>2.4039 * CHOOSE(CONTROL!$C$28, $C$5, 100%, $E$5)</f>
        <v>2.4039000000000001</v>
      </c>
      <c r="C33" s="27">
        <f>2.393 * CHOOSE(CONTROL!$C$28, $C$5, 100%, $E$5)</f>
        <v>2.3929999999999998</v>
      </c>
      <c r="D33" s="27">
        <f>2.3938 * CHOOSE(CONTROL!$C$28, $C$5, 100%, $E$5)</f>
        <v>2.3938000000000001</v>
      </c>
      <c r="E33" s="28">
        <f>4.0975 * CHOOSE(CONTROL!$C$28, $C$5, 100%, $E$5)</f>
        <v>4.0975000000000001</v>
      </c>
      <c r="F33" s="28">
        <f>3.5227 * CHOOSE(CONTROL!$C$28, $C$5, 100%, $E$5)</f>
        <v>3.5226999999999999</v>
      </c>
      <c r="G33" s="28">
        <f>3.5242 * CHOOSE(CONTROL!$C$28, $C$5, 100%, $E$5)</f>
        <v>3.5242</v>
      </c>
      <c r="H33" s="28">
        <f>3.8806 * CHOOSE(CONTROL!$C$28, $C$5, 100%, $E$5)</f>
        <v>3.8805999999999998</v>
      </c>
      <c r="I33" s="28">
        <f>3.8821 * CHOOSE(CONTROL!$C$28, $C$5, 100%, $E$5)</f>
        <v>3.8820999999999999</v>
      </c>
      <c r="J33" s="28">
        <f>3.8806 * CHOOSE(CONTROL!$C$28, $C$5, 100%, $E$5)</f>
        <v>3.8805999999999998</v>
      </c>
      <c r="K33" s="28">
        <f>3.8821 * CHOOSE(CONTROL!$C$28, $C$5, 100%, $E$5)</f>
        <v>3.8820999999999999</v>
      </c>
      <c r="L33" s="28">
        <f>4.0975 * CHOOSE(CONTROL!$C$28, $C$5, 100%, $E$5)</f>
        <v>4.0975000000000001</v>
      </c>
      <c r="M33" s="28">
        <f>4.0989 * CHOOSE(CONTROL!$C$28, $C$5, 100%, $E$5)</f>
        <v>4.0989000000000004</v>
      </c>
      <c r="N33" s="28">
        <f>4.0975 * CHOOSE(CONTROL!$C$28, $C$5, 100%, $E$5)</f>
        <v>4.0975000000000001</v>
      </c>
      <c r="O33" s="28">
        <f>4.0989 * CHOOSE(CONTROL!$C$28, $C$5, 100%, $E$5)</f>
        <v>4.0989000000000004</v>
      </c>
      <c r="P33" s="28"/>
      <c r="Q33" s="28"/>
      <c r="R33" s="29"/>
      <c r="S33" s="29"/>
    </row>
    <row r="34" spans="1:19" ht="15">
      <c r="A34" s="26">
        <v>41275</v>
      </c>
      <c r="B34" s="27">
        <f>2.4322 * CHOOSE(CONTROL!$C$28, $C$5, 100%, $E$5)</f>
        <v>2.4321999999999999</v>
      </c>
      <c r="C34" s="27">
        <f>2.4526 * CHOOSE(CONTROL!$C$28, $C$5, 100%, $E$5)</f>
        <v>2.4525999999999999</v>
      </c>
      <c r="D34" s="27">
        <f>2.4543 * CHOOSE(CONTROL!$C$28, $C$5, 100%, $E$5)</f>
        <v>2.4542999999999999</v>
      </c>
      <c r="E34" s="28">
        <f>4.0429 * CHOOSE(CONTROL!$C$28, $C$5, 100%, $E$5)</f>
        <v>4.0429000000000004</v>
      </c>
      <c r="F34" s="28">
        <f>3.5197 * CHOOSE(CONTROL!$C$28, $C$5, 100%, $E$5)</f>
        <v>3.5196999999999998</v>
      </c>
      <c r="G34" s="28">
        <f>3.5225 * CHOOSE(CONTROL!$C$28, $C$5, 100%, $E$5)</f>
        <v>3.5225</v>
      </c>
      <c r="H34" s="28">
        <f>3.8747 * CHOOSE(CONTROL!$C$28, $C$5, 100%, $E$5)</f>
        <v>3.8746999999999998</v>
      </c>
      <c r="I34" s="28">
        <f>3.8776 * CHOOSE(CONTROL!$C$28, $C$5, 100%, $E$5)</f>
        <v>3.8776000000000002</v>
      </c>
      <c r="J34" s="28">
        <f>3.8747 * CHOOSE(CONTROL!$C$28, $C$5, 100%, $E$5)</f>
        <v>3.8746999999999998</v>
      </c>
      <c r="K34" s="28">
        <f>3.8776 * CHOOSE(CONTROL!$C$28, $C$5, 100%, $E$5)</f>
        <v>3.8776000000000002</v>
      </c>
      <c r="L34" s="28">
        <f>4.0429 * CHOOSE(CONTROL!$C$28, $C$5, 100%, $E$5)</f>
        <v>4.0429000000000004</v>
      </c>
      <c r="M34" s="28">
        <f>4.0458 * CHOOSE(CONTROL!$C$28, $C$5, 100%, $E$5)</f>
        <v>4.0457999999999998</v>
      </c>
      <c r="N34" s="28">
        <f>4.0429 * CHOOSE(CONTROL!$C$28, $C$5, 100%, $E$5)</f>
        <v>4.0429000000000004</v>
      </c>
      <c r="O34" s="28">
        <f>4.0458 * CHOOSE(CONTROL!$C$28, $C$5, 100%, $E$5)</f>
        <v>4.0457999999999998</v>
      </c>
      <c r="P34" s="29"/>
      <c r="Q34" s="28"/>
      <c r="R34" s="28"/>
    </row>
    <row r="35" spans="1:19" ht="15">
      <c r="A35" s="26">
        <v>41306</v>
      </c>
      <c r="B35" s="27">
        <f>2.4345 * CHOOSE(CONTROL!$C$28, $C$5, 100%, $E$5)</f>
        <v>2.4344999999999999</v>
      </c>
      <c r="C35" s="27">
        <f>2.4526 * CHOOSE(CONTROL!$C$28, $C$5, 100%, $E$5)</f>
        <v>2.4525999999999999</v>
      </c>
      <c r="D35" s="27">
        <f>2.4543 * CHOOSE(CONTROL!$C$28, $C$5, 100%, $E$5)</f>
        <v>2.4542999999999999</v>
      </c>
      <c r="E35" s="28">
        <f>3.9952 * CHOOSE(CONTROL!$C$28, $C$5, 100%, $E$5)</f>
        <v>3.9952000000000001</v>
      </c>
      <c r="F35" s="28">
        <f>3.5174 * CHOOSE(CONTROL!$C$28, $C$5, 100%, $E$5)</f>
        <v>3.5173999999999999</v>
      </c>
      <c r="G35" s="28">
        <f>3.5203 * CHOOSE(CONTROL!$C$28, $C$5, 100%, $E$5)</f>
        <v>3.5203000000000002</v>
      </c>
      <c r="H35" s="28">
        <f>3.8727 * CHOOSE(CONTROL!$C$28, $C$5, 100%, $E$5)</f>
        <v>3.8727</v>
      </c>
      <c r="I35" s="28">
        <f>3.8756 * CHOOSE(CONTROL!$C$28, $C$5, 100%, $E$5)</f>
        <v>3.8755999999999999</v>
      </c>
      <c r="J35" s="28">
        <f>3.8727 * CHOOSE(CONTROL!$C$28, $C$5, 100%, $E$5)</f>
        <v>3.8727</v>
      </c>
      <c r="K35" s="28">
        <f>3.8756 * CHOOSE(CONTROL!$C$28, $C$5, 100%, $E$5)</f>
        <v>3.8755999999999999</v>
      </c>
      <c r="L35" s="28">
        <f>3.9952 * CHOOSE(CONTROL!$C$28, $C$5, 100%, $E$5)</f>
        <v>3.9952000000000001</v>
      </c>
      <c r="M35" s="28">
        <f>3.9981 * CHOOSE(CONTROL!$C$28, $C$5, 100%, $E$5)</f>
        <v>3.9981</v>
      </c>
      <c r="N35" s="28">
        <f>3.9952 * CHOOSE(CONTROL!$C$28, $C$5, 100%, $E$5)</f>
        <v>3.9952000000000001</v>
      </c>
      <c r="O35" s="28">
        <f>3.9981 * CHOOSE(CONTROL!$C$28, $C$5, 100%, $E$5)</f>
        <v>3.9981</v>
      </c>
      <c r="P35" s="29"/>
      <c r="Q35" s="28"/>
      <c r="R35" s="28"/>
    </row>
    <row r="36" spans="1:19" ht="15">
      <c r="A36" s="26">
        <v>41334</v>
      </c>
      <c r="B36" s="27">
        <f>2.4368 * CHOOSE(CONTROL!$C$28, $C$5, 100%, $E$5)</f>
        <v>2.4367999999999999</v>
      </c>
      <c r="C36" s="27">
        <f>2.4526 * CHOOSE(CONTROL!$C$28, $C$5, 100%, $E$5)</f>
        <v>2.4525999999999999</v>
      </c>
      <c r="D36" s="27">
        <f>2.4543 * CHOOSE(CONTROL!$C$28, $C$5, 100%, $E$5)</f>
        <v>2.4542999999999999</v>
      </c>
      <c r="E36" s="28">
        <f>4.0288 * CHOOSE(CONTROL!$C$28, $C$5, 100%, $E$5)</f>
        <v>4.0288000000000004</v>
      </c>
      <c r="F36" s="28">
        <f>3.5151 * CHOOSE(CONTROL!$C$28, $C$5, 100%, $E$5)</f>
        <v>3.5150999999999999</v>
      </c>
      <c r="G36" s="28">
        <f>3.518 * CHOOSE(CONTROL!$C$28, $C$5, 100%, $E$5)</f>
        <v>3.5179999999999998</v>
      </c>
      <c r="H36" s="28">
        <f>3.8707 * CHOOSE(CONTROL!$C$28, $C$5, 100%, $E$5)</f>
        <v>3.8706999999999998</v>
      </c>
      <c r="I36" s="28">
        <f>3.8736 * CHOOSE(CONTROL!$C$28, $C$5, 100%, $E$5)</f>
        <v>3.8736000000000002</v>
      </c>
      <c r="J36" s="28">
        <f>3.8707 * CHOOSE(CONTROL!$C$28, $C$5, 100%, $E$5)</f>
        <v>3.8706999999999998</v>
      </c>
      <c r="K36" s="28">
        <f>3.8736 * CHOOSE(CONTROL!$C$28, $C$5, 100%, $E$5)</f>
        <v>3.8736000000000002</v>
      </c>
      <c r="L36" s="28">
        <f>4.0288 * CHOOSE(CONTROL!$C$28, $C$5, 100%, $E$5)</f>
        <v>4.0288000000000004</v>
      </c>
      <c r="M36" s="28">
        <f>4.0317 * CHOOSE(CONTROL!$C$28, $C$5, 100%, $E$5)</f>
        <v>4.0316999999999998</v>
      </c>
      <c r="N36" s="28">
        <f>4.0288 * CHOOSE(CONTROL!$C$28, $C$5, 100%, $E$5)</f>
        <v>4.0288000000000004</v>
      </c>
      <c r="O36" s="28">
        <f>4.0317 * CHOOSE(CONTROL!$C$28, $C$5, 100%, $E$5)</f>
        <v>4.0316999999999998</v>
      </c>
      <c r="P36" s="29"/>
      <c r="Q36" s="28"/>
      <c r="R36" s="28"/>
    </row>
    <row r="37" spans="1:19" ht="15">
      <c r="A37" s="26">
        <v>41365</v>
      </c>
      <c r="B37" s="27">
        <f>2.4391 * CHOOSE(CONTROL!$C$28, $C$5, 100%, $E$5)</f>
        <v>2.4390999999999998</v>
      </c>
      <c r="C37" s="27">
        <f>2.4526 * CHOOSE(CONTROL!$C$28, $C$5, 100%, $E$5)</f>
        <v>2.4525999999999999</v>
      </c>
      <c r="D37" s="27">
        <f>2.4543 * CHOOSE(CONTROL!$C$28, $C$5, 100%, $E$5)</f>
        <v>2.4542999999999999</v>
      </c>
      <c r="E37" s="28">
        <f>4.0634 * CHOOSE(CONTROL!$C$28, $C$5, 100%, $E$5)</f>
        <v>4.0633999999999997</v>
      </c>
      <c r="F37" s="28">
        <f>3.5123 * CHOOSE(CONTROL!$C$28, $C$5, 100%, $E$5)</f>
        <v>3.5123000000000002</v>
      </c>
      <c r="G37" s="28">
        <f>3.5152 * CHOOSE(CONTROL!$C$28, $C$5, 100%, $E$5)</f>
        <v>3.5152000000000001</v>
      </c>
      <c r="H37" s="28">
        <f>3.8686 * CHOOSE(CONTROL!$C$28, $C$5, 100%, $E$5)</f>
        <v>3.8685999999999998</v>
      </c>
      <c r="I37" s="28">
        <f>3.8715 * CHOOSE(CONTROL!$C$28, $C$5, 100%, $E$5)</f>
        <v>3.8715000000000002</v>
      </c>
      <c r="J37" s="28">
        <f>3.8686 * CHOOSE(CONTROL!$C$28, $C$5, 100%, $E$5)</f>
        <v>3.8685999999999998</v>
      </c>
      <c r="K37" s="28">
        <f>3.8715 * CHOOSE(CONTROL!$C$28, $C$5, 100%, $E$5)</f>
        <v>3.8715000000000002</v>
      </c>
      <c r="L37" s="28">
        <f>4.0634 * CHOOSE(CONTROL!$C$28, $C$5, 100%, $E$5)</f>
        <v>4.0633999999999997</v>
      </c>
      <c r="M37" s="28">
        <f>4.0663 * CHOOSE(CONTROL!$C$28, $C$5, 100%, $E$5)</f>
        <v>4.0663</v>
      </c>
      <c r="N37" s="28">
        <f>4.0634 * CHOOSE(CONTROL!$C$28, $C$5, 100%, $E$5)</f>
        <v>4.0633999999999997</v>
      </c>
      <c r="O37" s="28">
        <f>4.0663 * CHOOSE(CONTROL!$C$28, $C$5, 100%, $E$5)</f>
        <v>4.0663</v>
      </c>
      <c r="P37" s="29"/>
      <c r="Q37" s="28"/>
      <c r="R37" s="28"/>
    </row>
    <row r="38" spans="1:19" ht="15">
      <c r="A38" s="26">
        <v>41395</v>
      </c>
      <c r="B38" s="27">
        <f>2.4413 * CHOOSE(CONTROL!$C$28, $C$5, 100%, $E$5)</f>
        <v>2.4413</v>
      </c>
      <c r="C38" s="27">
        <f>2.4526 * CHOOSE(CONTROL!$C$28, $C$5, 100%, $E$5)</f>
        <v>2.4525999999999999</v>
      </c>
      <c r="D38" s="27">
        <f>2.4544 * CHOOSE(CONTROL!$C$28, $C$5, 100%, $E$5)</f>
        <v>2.4544000000000001</v>
      </c>
      <c r="E38" s="28">
        <f>4.0778 * CHOOSE(CONTROL!$C$28, $C$5, 100%, $E$5)</f>
        <v>4.0777999999999999</v>
      </c>
      <c r="F38" s="28">
        <f>3.5123 * CHOOSE(CONTROL!$C$28, $C$5, 100%, $E$5)</f>
        <v>3.5123000000000002</v>
      </c>
      <c r="G38" s="28">
        <f>3.5154 * CHOOSE(CONTROL!$C$28, $C$5, 100%, $E$5)</f>
        <v>3.5154000000000001</v>
      </c>
      <c r="H38" s="28">
        <f>3.8686 * CHOOSE(CONTROL!$C$28, $C$5, 100%, $E$5)</f>
        <v>3.8685999999999998</v>
      </c>
      <c r="I38" s="28">
        <f>3.8717 * CHOOSE(CONTROL!$C$28, $C$5, 100%, $E$5)</f>
        <v>3.8717000000000001</v>
      </c>
      <c r="J38" s="28">
        <f>3.8686 * CHOOSE(CONTROL!$C$28, $C$5, 100%, $E$5)</f>
        <v>3.8685999999999998</v>
      </c>
      <c r="K38" s="28">
        <f>3.8717 * CHOOSE(CONTROL!$C$28, $C$5, 100%, $E$5)</f>
        <v>3.8717000000000001</v>
      </c>
      <c r="L38" s="28">
        <f>4.0778 * CHOOSE(CONTROL!$C$28, $C$5, 100%, $E$5)</f>
        <v>4.0777999999999999</v>
      </c>
      <c r="M38" s="28">
        <f>4.0809 * CHOOSE(CONTROL!$C$28, $C$5, 100%, $E$5)</f>
        <v>4.0808999999999997</v>
      </c>
      <c r="N38" s="28">
        <f>4.0778 * CHOOSE(CONTROL!$C$28, $C$5, 100%, $E$5)</f>
        <v>4.0777999999999999</v>
      </c>
      <c r="O38" s="28">
        <f>4.0809 * CHOOSE(CONTROL!$C$28, $C$5, 100%, $E$5)</f>
        <v>4.0808999999999997</v>
      </c>
      <c r="P38" s="29"/>
      <c r="Q38" s="28"/>
      <c r="R38" s="28"/>
    </row>
    <row r="39" spans="1:19" ht="15">
      <c r="A39" s="26">
        <v>41426</v>
      </c>
      <c r="B39" s="27">
        <f>2.4436 * CHOOSE(CONTROL!$C$28, $C$5, 100%, $E$5)</f>
        <v>2.4436</v>
      </c>
      <c r="C39" s="27">
        <f>2.4526 * CHOOSE(CONTROL!$C$28, $C$5, 100%, $E$5)</f>
        <v>2.4525999999999999</v>
      </c>
      <c r="D39" s="27">
        <f>2.4544 * CHOOSE(CONTROL!$C$28, $C$5, 100%, $E$5)</f>
        <v>2.4544000000000001</v>
      </c>
      <c r="E39" s="28">
        <f>4.0678 * CHOOSE(CONTROL!$C$28, $C$5, 100%, $E$5)</f>
        <v>4.0678000000000001</v>
      </c>
      <c r="F39" s="28">
        <f>3.5169 * CHOOSE(CONTROL!$C$28, $C$5, 100%, $E$5)</f>
        <v>3.5169000000000001</v>
      </c>
      <c r="G39" s="28">
        <f>3.52 * CHOOSE(CONTROL!$C$28, $C$5, 100%, $E$5)</f>
        <v>3.52</v>
      </c>
      <c r="H39" s="28">
        <f>3.8726 * CHOOSE(CONTROL!$C$28, $C$5, 100%, $E$5)</f>
        <v>3.8725999999999998</v>
      </c>
      <c r="I39" s="28">
        <f>3.8757 * CHOOSE(CONTROL!$C$28, $C$5, 100%, $E$5)</f>
        <v>3.8757000000000001</v>
      </c>
      <c r="J39" s="28">
        <f>3.8726 * CHOOSE(CONTROL!$C$28, $C$5, 100%, $E$5)</f>
        <v>3.8725999999999998</v>
      </c>
      <c r="K39" s="28">
        <f>3.8757 * CHOOSE(CONTROL!$C$28, $C$5, 100%, $E$5)</f>
        <v>3.8757000000000001</v>
      </c>
      <c r="L39" s="28">
        <f>4.0678 * CHOOSE(CONTROL!$C$28, $C$5, 100%, $E$5)</f>
        <v>4.0678000000000001</v>
      </c>
      <c r="M39" s="28">
        <f>4.0709 * CHOOSE(CONTROL!$C$28, $C$5, 100%, $E$5)</f>
        <v>4.0709</v>
      </c>
      <c r="N39" s="28">
        <f>4.0678 * CHOOSE(CONTROL!$C$28, $C$5, 100%, $E$5)</f>
        <v>4.0678000000000001</v>
      </c>
      <c r="O39" s="28">
        <f>4.0709 * CHOOSE(CONTROL!$C$28, $C$5, 100%, $E$5)</f>
        <v>4.0709</v>
      </c>
      <c r="P39" s="29"/>
      <c r="Q39" s="28"/>
      <c r="R39" s="28"/>
    </row>
    <row r="40" spans="1:19" ht="15">
      <c r="A40" s="26">
        <v>41456</v>
      </c>
      <c r="B40" s="27">
        <f>2.4459 * CHOOSE(CONTROL!$C$28, $C$5, 100%, $E$5)</f>
        <v>2.4459</v>
      </c>
      <c r="C40" s="27">
        <f>2.4526 * CHOOSE(CONTROL!$C$28, $C$5, 100%, $E$5)</f>
        <v>2.4525999999999999</v>
      </c>
      <c r="D40" s="27">
        <f>2.4544 * CHOOSE(CONTROL!$C$28, $C$5, 100%, $E$5)</f>
        <v>2.4544000000000001</v>
      </c>
      <c r="E40" s="28">
        <f>3.881 * CHOOSE(CONTROL!$C$28, $C$5, 100%, $E$5)</f>
        <v>3.8809999999999998</v>
      </c>
      <c r="F40" s="28">
        <f>3.4992 * CHOOSE(CONTROL!$C$28, $C$5, 100%, $E$5)</f>
        <v>3.4992000000000001</v>
      </c>
      <c r="G40" s="28">
        <f>3.5023 * CHOOSE(CONTROL!$C$28, $C$5, 100%, $E$5)</f>
        <v>3.5023</v>
      </c>
      <c r="H40" s="28">
        <f>3.8473 * CHOOSE(CONTROL!$C$28, $C$5, 100%, $E$5)</f>
        <v>3.8473000000000002</v>
      </c>
      <c r="I40" s="28">
        <f>3.8504 * CHOOSE(CONTROL!$C$28, $C$5, 100%, $E$5)</f>
        <v>3.8504</v>
      </c>
      <c r="J40" s="28">
        <f>3.8473 * CHOOSE(CONTROL!$C$28, $C$5, 100%, $E$5)</f>
        <v>3.8473000000000002</v>
      </c>
      <c r="K40" s="28">
        <f>3.8504 * CHOOSE(CONTROL!$C$28, $C$5, 100%, $E$5)</f>
        <v>3.8504</v>
      </c>
      <c r="L40" s="28">
        <f>3.881 * CHOOSE(CONTROL!$C$28, $C$5, 100%, $E$5)</f>
        <v>3.8809999999999998</v>
      </c>
      <c r="M40" s="28">
        <f>3.8841 * CHOOSE(CONTROL!$C$28, $C$5, 100%, $E$5)</f>
        <v>3.8841000000000001</v>
      </c>
      <c r="N40" s="28">
        <f>3.881 * CHOOSE(CONTROL!$C$28, $C$5, 100%, $E$5)</f>
        <v>3.8809999999999998</v>
      </c>
      <c r="O40" s="28">
        <f>3.8841 * CHOOSE(CONTROL!$C$28, $C$5, 100%, $E$5)</f>
        <v>3.8841000000000001</v>
      </c>
      <c r="P40" s="29"/>
      <c r="Q40" s="28"/>
      <c r="R40" s="28"/>
    </row>
    <row r="41" spans="1:19" ht="15">
      <c r="A41" s="26">
        <v>41487</v>
      </c>
      <c r="B41" s="27">
        <f>2.4482 * CHOOSE(CONTROL!$C$28, $C$5, 100%, $E$5)</f>
        <v>2.4481999999999999</v>
      </c>
      <c r="C41" s="27">
        <f>2.4526 * CHOOSE(CONTROL!$C$28, $C$5, 100%, $E$5)</f>
        <v>2.4525999999999999</v>
      </c>
      <c r="D41" s="27">
        <f>2.4544 * CHOOSE(CONTROL!$C$28, $C$5, 100%, $E$5)</f>
        <v>2.4544000000000001</v>
      </c>
      <c r="E41" s="28">
        <f>3.8426 * CHOOSE(CONTROL!$C$28, $C$5, 100%, $E$5)</f>
        <v>3.8426</v>
      </c>
      <c r="F41" s="28">
        <f>3.5042 * CHOOSE(CONTROL!$C$28, $C$5, 100%, $E$5)</f>
        <v>3.5042</v>
      </c>
      <c r="G41" s="28">
        <f>3.5073 * CHOOSE(CONTROL!$C$28, $C$5, 100%, $E$5)</f>
        <v>3.5072999999999999</v>
      </c>
      <c r="H41" s="28">
        <f>3.8517 * CHOOSE(CONTROL!$C$28, $C$5, 100%, $E$5)</f>
        <v>3.8517000000000001</v>
      </c>
      <c r="I41" s="28">
        <f>3.8548 * CHOOSE(CONTROL!$C$28, $C$5, 100%, $E$5)</f>
        <v>3.8548</v>
      </c>
      <c r="J41" s="28">
        <f>3.8517 * CHOOSE(CONTROL!$C$28, $C$5, 100%, $E$5)</f>
        <v>3.8517000000000001</v>
      </c>
      <c r="K41" s="28">
        <f>3.8548 * CHOOSE(CONTROL!$C$28, $C$5, 100%, $E$5)</f>
        <v>3.8548</v>
      </c>
      <c r="L41" s="28">
        <f>3.8426 * CHOOSE(CONTROL!$C$28, $C$5, 100%, $E$5)</f>
        <v>3.8426</v>
      </c>
      <c r="M41" s="28">
        <f>3.8457 * CHOOSE(CONTROL!$C$28, $C$5, 100%, $E$5)</f>
        <v>3.8456999999999999</v>
      </c>
      <c r="N41" s="28">
        <f>3.8426 * CHOOSE(CONTROL!$C$28, $C$5, 100%, $E$5)</f>
        <v>3.8426</v>
      </c>
      <c r="O41" s="28">
        <f>3.8457 * CHOOSE(CONTROL!$C$28, $C$5, 100%, $E$5)</f>
        <v>3.8456999999999999</v>
      </c>
      <c r="P41" s="29"/>
      <c r="Q41" s="28"/>
      <c r="R41" s="28"/>
    </row>
    <row r="42" spans="1:19" ht="15">
      <c r="A42" s="26">
        <v>41518</v>
      </c>
      <c r="B42" s="27">
        <f>2.4505 * CHOOSE(CONTROL!$C$28, $C$5, 100%, $E$5)</f>
        <v>2.4504999999999999</v>
      </c>
      <c r="C42" s="27">
        <f>2.4526 * CHOOSE(CONTROL!$C$28, $C$5, 100%, $E$5)</f>
        <v>2.4525999999999999</v>
      </c>
      <c r="D42" s="27">
        <f>2.4544 * CHOOSE(CONTROL!$C$28, $C$5, 100%, $E$5)</f>
        <v>2.4544000000000001</v>
      </c>
      <c r="E42" s="28">
        <f>3.8356 * CHOOSE(CONTROL!$C$28, $C$5, 100%, $E$5)</f>
        <v>3.8355999999999999</v>
      </c>
      <c r="F42" s="28">
        <f>3.5019 * CHOOSE(CONTROL!$C$28, $C$5, 100%, $E$5)</f>
        <v>3.5019</v>
      </c>
      <c r="G42" s="28">
        <f>3.505 * CHOOSE(CONTROL!$C$28, $C$5, 100%, $E$5)</f>
        <v>3.5049999999999999</v>
      </c>
      <c r="H42" s="28">
        <f>3.8497 * CHOOSE(CONTROL!$C$28, $C$5, 100%, $E$5)</f>
        <v>3.8496999999999999</v>
      </c>
      <c r="I42" s="28">
        <f>3.8528 * CHOOSE(CONTROL!$C$28, $C$5, 100%, $E$5)</f>
        <v>3.8527999999999998</v>
      </c>
      <c r="J42" s="28">
        <f>3.8497 * CHOOSE(CONTROL!$C$28, $C$5, 100%, $E$5)</f>
        <v>3.8496999999999999</v>
      </c>
      <c r="K42" s="28">
        <f>3.8528 * CHOOSE(CONTROL!$C$28, $C$5, 100%, $E$5)</f>
        <v>3.8527999999999998</v>
      </c>
      <c r="L42" s="28">
        <f>3.8356 * CHOOSE(CONTROL!$C$28, $C$5, 100%, $E$5)</f>
        <v>3.8355999999999999</v>
      </c>
      <c r="M42" s="28">
        <f>3.8386 * CHOOSE(CONTROL!$C$28, $C$5, 100%, $E$5)</f>
        <v>3.8386</v>
      </c>
      <c r="N42" s="28">
        <f>3.8356 * CHOOSE(CONTROL!$C$28, $C$5, 100%, $E$5)</f>
        <v>3.8355999999999999</v>
      </c>
      <c r="O42" s="28">
        <f>3.8386 * CHOOSE(CONTROL!$C$28, $C$5, 100%, $E$5)</f>
        <v>3.8386</v>
      </c>
      <c r="P42" s="29"/>
      <c r="Q42" s="28"/>
      <c r="R42" s="28"/>
    </row>
    <row r="43" spans="1:19" ht="15">
      <c r="A43" s="26">
        <v>41548</v>
      </c>
      <c r="B43" s="27">
        <f>2.4528 * CHOOSE(CONTROL!$C$28, $C$5, 100%, $E$5)</f>
        <v>2.4527999999999999</v>
      </c>
      <c r="C43" s="27">
        <f>2.4526 * CHOOSE(CONTROL!$C$28, $C$5, 100%, $E$5)</f>
        <v>2.4525999999999999</v>
      </c>
      <c r="D43" s="27">
        <f>2.4543 * CHOOSE(CONTROL!$C$28, $C$5, 100%, $E$5)</f>
        <v>2.4542999999999999</v>
      </c>
      <c r="E43" s="28">
        <f>3.8428 * CHOOSE(CONTROL!$C$28, $C$5, 100%, $E$5)</f>
        <v>3.8428</v>
      </c>
      <c r="F43" s="28">
        <f>3.4945 * CHOOSE(CONTROL!$C$28, $C$5, 100%, $E$5)</f>
        <v>3.4944999999999999</v>
      </c>
      <c r="G43" s="28">
        <f>3.4974 * CHOOSE(CONTROL!$C$28, $C$5, 100%, $E$5)</f>
        <v>3.4973999999999998</v>
      </c>
      <c r="H43" s="28">
        <f>3.8443 * CHOOSE(CONTROL!$C$28, $C$5, 100%, $E$5)</f>
        <v>3.8443000000000001</v>
      </c>
      <c r="I43" s="28">
        <f>3.8472 * CHOOSE(CONTROL!$C$28, $C$5, 100%, $E$5)</f>
        <v>3.8472</v>
      </c>
      <c r="J43" s="28">
        <f>3.8443 * CHOOSE(CONTROL!$C$28, $C$5, 100%, $E$5)</f>
        <v>3.8443000000000001</v>
      </c>
      <c r="K43" s="28">
        <f>3.8472 * CHOOSE(CONTROL!$C$28, $C$5, 100%, $E$5)</f>
        <v>3.8472</v>
      </c>
      <c r="L43" s="28">
        <f>3.8428 * CHOOSE(CONTROL!$C$28, $C$5, 100%, $E$5)</f>
        <v>3.8428</v>
      </c>
      <c r="M43" s="28">
        <f>3.8457 * CHOOSE(CONTROL!$C$28, $C$5, 100%, $E$5)</f>
        <v>3.8456999999999999</v>
      </c>
      <c r="N43" s="28">
        <f>3.8428 * CHOOSE(CONTROL!$C$28, $C$5, 100%, $E$5)</f>
        <v>3.8428</v>
      </c>
      <c r="O43" s="28">
        <f>3.8457 * CHOOSE(CONTROL!$C$28, $C$5, 100%, $E$5)</f>
        <v>3.8456999999999999</v>
      </c>
      <c r="P43" s="29"/>
      <c r="Q43" s="28"/>
      <c r="R43" s="28"/>
    </row>
    <row r="44" spans="1:19" ht="15">
      <c r="A44" s="26">
        <v>41579</v>
      </c>
      <c r="B44" s="27">
        <f>2.4551 * CHOOSE(CONTROL!$C$28, $C$5, 100%, $E$5)</f>
        <v>2.4550999999999998</v>
      </c>
      <c r="C44" s="27">
        <f>2.4526 * CHOOSE(CONTROL!$C$28, $C$5, 100%, $E$5)</f>
        <v>2.4525999999999999</v>
      </c>
      <c r="D44" s="27">
        <f>2.4543 * CHOOSE(CONTROL!$C$28, $C$5, 100%, $E$5)</f>
        <v>2.4542999999999999</v>
      </c>
      <c r="E44" s="28">
        <f>3.8547 * CHOOSE(CONTROL!$C$28, $C$5, 100%, $E$5)</f>
        <v>3.8546999999999998</v>
      </c>
      <c r="F44" s="28">
        <f>3.4968 * CHOOSE(CONTROL!$C$28, $C$5, 100%, $E$5)</f>
        <v>3.4967999999999999</v>
      </c>
      <c r="G44" s="28">
        <f>3.4997 * CHOOSE(CONTROL!$C$28, $C$5, 100%, $E$5)</f>
        <v>3.4996999999999998</v>
      </c>
      <c r="H44" s="28">
        <f>3.8463 * CHOOSE(CONTROL!$C$28, $C$5, 100%, $E$5)</f>
        <v>3.8462999999999998</v>
      </c>
      <c r="I44" s="28">
        <f>3.8492 * CHOOSE(CONTROL!$C$28, $C$5, 100%, $E$5)</f>
        <v>3.8492000000000002</v>
      </c>
      <c r="J44" s="28">
        <f>3.8463 * CHOOSE(CONTROL!$C$28, $C$5, 100%, $E$5)</f>
        <v>3.8462999999999998</v>
      </c>
      <c r="K44" s="28">
        <f>3.8492 * CHOOSE(CONTROL!$C$28, $C$5, 100%, $E$5)</f>
        <v>3.8492000000000002</v>
      </c>
      <c r="L44" s="28">
        <f>3.8547 * CHOOSE(CONTROL!$C$28, $C$5, 100%, $E$5)</f>
        <v>3.8546999999999998</v>
      </c>
      <c r="M44" s="28">
        <f>3.8576 * CHOOSE(CONTROL!$C$28, $C$5, 100%, $E$5)</f>
        <v>3.8576000000000001</v>
      </c>
      <c r="N44" s="28">
        <f>3.8547 * CHOOSE(CONTROL!$C$28, $C$5, 100%, $E$5)</f>
        <v>3.8546999999999998</v>
      </c>
      <c r="O44" s="28">
        <f>3.8576 * CHOOSE(CONTROL!$C$28, $C$5, 100%, $E$5)</f>
        <v>3.8576000000000001</v>
      </c>
      <c r="P44" s="29"/>
      <c r="Q44" s="28"/>
      <c r="R44" s="28"/>
    </row>
    <row r="45" spans="1:19" ht="15">
      <c r="A45" s="26">
        <v>41609</v>
      </c>
      <c r="B45" s="27">
        <f>2.4574 * CHOOSE(CONTROL!$C$28, $C$5, 100%, $E$5)</f>
        <v>2.4573999999999998</v>
      </c>
      <c r="C45" s="27">
        <f>2.4526 * CHOOSE(CONTROL!$C$28, $C$5, 100%, $E$5)</f>
        <v>2.4525999999999999</v>
      </c>
      <c r="D45" s="27">
        <f>2.4543 * CHOOSE(CONTROL!$C$28, $C$5, 100%, $E$5)</f>
        <v>2.4542999999999999</v>
      </c>
      <c r="E45" s="28">
        <f>3.8306 * CHOOSE(CONTROL!$C$28, $C$5, 100%, $E$5)</f>
        <v>3.8306</v>
      </c>
      <c r="F45" s="28">
        <f>3.4968 * CHOOSE(CONTROL!$C$28, $C$5, 100%, $E$5)</f>
        <v>3.4967999999999999</v>
      </c>
      <c r="G45" s="28">
        <f>3.4997 * CHOOSE(CONTROL!$C$28, $C$5, 100%, $E$5)</f>
        <v>3.4996999999999998</v>
      </c>
      <c r="H45" s="28">
        <f>3.8463 * CHOOSE(CONTROL!$C$28, $C$5, 100%, $E$5)</f>
        <v>3.8462999999999998</v>
      </c>
      <c r="I45" s="28">
        <f>3.8492 * CHOOSE(CONTROL!$C$28, $C$5, 100%, $E$5)</f>
        <v>3.8492000000000002</v>
      </c>
      <c r="J45" s="28">
        <f>3.8463 * CHOOSE(CONTROL!$C$28, $C$5, 100%, $E$5)</f>
        <v>3.8462999999999998</v>
      </c>
      <c r="K45" s="28">
        <f>3.8492 * CHOOSE(CONTROL!$C$28, $C$5, 100%, $E$5)</f>
        <v>3.8492000000000002</v>
      </c>
      <c r="L45" s="28">
        <f>3.8306 * CHOOSE(CONTROL!$C$28, $C$5, 100%, $E$5)</f>
        <v>3.8306</v>
      </c>
      <c r="M45" s="28">
        <f>3.8335 * CHOOSE(CONTROL!$C$28, $C$5, 100%, $E$5)</f>
        <v>3.8334999999999999</v>
      </c>
      <c r="N45" s="28">
        <f>3.8306 * CHOOSE(CONTROL!$C$28, $C$5, 100%, $E$5)</f>
        <v>3.8306</v>
      </c>
      <c r="O45" s="28">
        <f>3.8335 * CHOOSE(CONTROL!$C$28, $C$5, 100%, $E$5)</f>
        <v>3.8334999999999999</v>
      </c>
      <c r="P45" s="29"/>
      <c r="Q45" s="28"/>
      <c r="R45" s="28"/>
    </row>
    <row r="46" spans="1:19" ht="15">
      <c r="A46" s="26">
        <v>41640</v>
      </c>
      <c r="B46" s="27">
        <f>2.4674 * CHOOSE(CONTROL!$C$28, $C$5, 100%, $E$5)</f>
        <v>2.4674</v>
      </c>
      <c r="C46" s="27">
        <f>2.4716 * CHOOSE(CONTROL!$C$28, $C$5, 100%, $E$5)</f>
        <v>2.4716</v>
      </c>
      <c r="D46" s="27">
        <f>2.4733 * CHOOSE(CONTROL!$C$28, $C$5, 100%, $E$5)</f>
        <v>2.4733000000000001</v>
      </c>
      <c r="E46" s="28">
        <f>3.5187 * CHOOSE(CONTROL!$C$28, $C$5, 100%, $E$5)</f>
        <v>3.5186999999999999</v>
      </c>
      <c r="F46" s="28">
        <f>3.5204 * CHOOSE(CONTROL!$C$28, $C$5, 100%, $E$5)</f>
        <v>3.5204</v>
      </c>
      <c r="G46" s="28">
        <f>3.5233 * CHOOSE(CONTROL!$C$28, $C$5, 100%, $E$5)</f>
        <v>3.5232999999999999</v>
      </c>
      <c r="H46" s="28">
        <f>3.8919 * CHOOSE(CONTROL!$C$28, $C$5, 100%, $E$5)</f>
        <v>3.8919000000000001</v>
      </c>
      <c r="I46" s="28">
        <f>3.8948 * CHOOSE(CONTROL!$C$28, $C$5, 100%, $E$5)</f>
        <v>3.8948</v>
      </c>
      <c r="J46" s="28">
        <f>3.8919 * CHOOSE(CONTROL!$C$28, $C$5, 100%, $E$5)</f>
        <v>3.8919000000000001</v>
      </c>
      <c r="K46" s="28">
        <f>3.8948 * CHOOSE(CONTROL!$C$28, $C$5, 100%, $E$5)</f>
        <v>3.8948</v>
      </c>
      <c r="L46" s="28">
        <f>3.5187 * CHOOSE(CONTROL!$C$28, $C$5, 100%, $E$5)</f>
        <v>3.5186999999999999</v>
      </c>
      <c r="M46" s="28">
        <f>3.5216 * CHOOSE(CONTROL!$C$28, $C$5, 100%, $E$5)</f>
        <v>3.5215999999999998</v>
      </c>
      <c r="N46" s="28">
        <f>3.5187 * CHOOSE(CONTROL!$C$28, $C$5, 100%, $E$5)</f>
        <v>3.5186999999999999</v>
      </c>
      <c r="O46" s="28">
        <f>3.5216 * CHOOSE(CONTROL!$C$28, $C$5, 100%, $E$5)</f>
        <v>3.5215999999999998</v>
      </c>
      <c r="P46" s="29"/>
      <c r="Q46" s="28"/>
      <c r="R46" s="28"/>
    </row>
    <row r="47" spans="1:19" ht="15">
      <c r="A47" s="26">
        <v>41671</v>
      </c>
      <c r="B47" s="27">
        <f>2.469 * CHOOSE(CONTROL!$C$28, $C$5, 100%, $E$5)</f>
        <v>2.4689999999999999</v>
      </c>
      <c r="C47" s="27">
        <f>2.4716 * CHOOSE(CONTROL!$C$28, $C$5, 100%, $E$5)</f>
        <v>2.4716</v>
      </c>
      <c r="D47" s="27">
        <f>2.4733 * CHOOSE(CONTROL!$C$28, $C$5, 100%, $E$5)</f>
        <v>2.4733000000000001</v>
      </c>
      <c r="E47" s="28">
        <f>3.5206 * CHOOSE(CONTROL!$C$28, $C$5, 100%, $E$5)</f>
        <v>3.5206</v>
      </c>
      <c r="F47" s="28">
        <f>3.5204 * CHOOSE(CONTROL!$C$28, $C$5, 100%, $E$5)</f>
        <v>3.5204</v>
      </c>
      <c r="G47" s="28">
        <f>3.5233 * CHOOSE(CONTROL!$C$28, $C$5, 100%, $E$5)</f>
        <v>3.5232999999999999</v>
      </c>
      <c r="H47" s="28">
        <f>3.8899 * CHOOSE(CONTROL!$C$28, $C$5, 100%, $E$5)</f>
        <v>3.8898999999999999</v>
      </c>
      <c r="I47" s="28">
        <f>3.8928 * CHOOSE(CONTROL!$C$28, $C$5, 100%, $E$5)</f>
        <v>3.8927999999999998</v>
      </c>
      <c r="J47" s="28">
        <f>3.8899 * CHOOSE(CONTROL!$C$28, $C$5, 100%, $E$5)</f>
        <v>3.8898999999999999</v>
      </c>
      <c r="K47" s="28">
        <f>3.8928 * CHOOSE(CONTROL!$C$28, $C$5, 100%, $E$5)</f>
        <v>3.8927999999999998</v>
      </c>
      <c r="L47" s="28">
        <f>3.5206 * CHOOSE(CONTROL!$C$28, $C$5, 100%, $E$5)</f>
        <v>3.5206</v>
      </c>
      <c r="M47" s="28">
        <f>3.5234 * CHOOSE(CONTROL!$C$28, $C$5, 100%, $E$5)</f>
        <v>3.5234000000000001</v>
      </c>
      <c r="N47" s="28">
        <f>3.5206 * CHOOSE(CONTROL!$C$28, $C$5, 100%, $E$5)</f>
        <v>3.5206</v>
      </c>
      <c r="O47" s="28">
        <f>3.5234 * CHOOSE(CONTROL!$C$28, $C$5, 100%, $E$5)</f>
        <v>3.5234000000000001</v>
      </c>
      <c r="P47" s="29"/>
      <c r="Q47" s="28"/>
      <c r="R47" s="28"/>
    </row>
    <row r="48" spans="1:19" ht="15">
      <c r="A48" s="26">
        <v>41699</v>
      </c>
      <c r="B48" s="27">
        <f>2.4706 * CHOOSE(CONTROL!$C$28, $C$5, 100%, $E$5)</f>
        <v>2.4706000000000001</v>
      </c>
      <c r="C48" s="27">
        <f>2.4716 * CHOOSE(CONTROL!$C$28, $C$5, 100%, $E$5)</f>
        <v>2.4716</v>
      </c>
      <c r="D48" s="27">
        <f>2.4733 * CHOOSE(CONTROL!$C$28, $C$5, 100%, $E$5)</f>
        <v>2.4733000000000001</v>
      </c>
      <c r="E48" s="28">
        <f>3.5224 * CHOOSE(CONTROL!$C$28, $C$5, 100%, $E$5)</f>
        <v>3.5224000000000002</v>
      </c>
      <c r="F48" s="28">
        <f>3.5204 * CHOOSE(CONTROL!$C$28, $C$5, 100%, $E$5)</f>
        <v>3.5204</v>
      </c>
      <c r="G48" s="28">
        <f>3.5233 * CHOOSE(CONTROL!$C$28, $C$5, 100%, $E$5)</f>
        <v>3.5232999999999999</v>
      </c>
      <c r="H48" s="28">
        <f>3.8879 * CHOOSE(CONTROL!$C$28, $C$5, 100%, $E$5)</f>
        <v>3.8879000000000001</v>
      </c>
      <c r="I48" s="28">
        <f>3.8908 * CHOOSE(CONTROL!$C$28, $C$5, 100%, $E$5)</f>
        <v>3.8908</v>
      </c>
      <c r="J48" s="28">
        <f>3.8879 * CHOOSE(CONTROL!$C$28, $C$5, 100%, $E$5)</f>
        <v>3.8879000000000001</v>
      </c>
      <c r="K48" s="28">
        <f>3.8908 * CHOOSE(CONTROL!$C$28, $C$5, 100%, $E$5)</f>
        <v>3.8908</v>
      </c>
      <c r="L48" s="28">
        <f>3.5224 * CHOOSE(CONTROL!$C$28, $C$5, 100%, $E$5)</f>
        <v>3.5224000000000002</v>
      </c>
      <c r="M48" s="28">
        <f>3.5253 * CHOOSE(CONTROL!$C$28, $C$5, 100%, $E$5)</f>
        <v>3.5253000000000001</v>
      </c>
      <c r="N48" s="28">
        <f>3.5224 * CHOOSE(CONTROL!$C$28, $C$5, 100%, $E$5)</f>
        <v>3.5224000000000002</v>
      </c>
      <c r="O48" s="28">
        <f>3.5253 * CHOOSE(CONTROL!$C$28, $C$5, 100%, $E$5)</f>
        <v>3.5253000000000001</v>
      </c>
      <c r="P48" s="29"/>
      <c r="Q48" s="28"/>
      <c r="R48" s="28"/>
    </row>
    <row r="49" spans="1:18" ht="15">
      <c r="A49" s="26">
        <v>41730</v>
      </c>
      <c r="B49" s="27">
        <f>2.4722 * CHOOSE(CONTROL!$C$28, $C$5, 100%, $E$5)</f>
        <v>2.4722</v>
      </c>
      <c r="C49" s="27">
        <f>2.4716 * CHOOSE(CONTROL!$C$28, $C$5, 100%, $E$5)</f>
        <v>2.4716</v>
      </c>
      <c r="D49" s="27">
        <f>2.4733 * CHOOSE(CONTROL!$C$28, $C$5, 100%, $E$5)</f>
        <v>2.4733000000000001</v>
      </c>
      <c r="E49" s="28">
        <f>3.5243 * CHOOSE(CONTROL!$C$28, $C$5, 100%, $E$5)</f>
        <v>3.5243000000000002</v>
      </c>
      <c r="F49" s="28">
        <f>3.5204 * CHOOSE(CONTROL!$C$28, $C$5, 100%, $E$5)</f>
        <v>3.5204</v>
      </c>
      <c r="G49" s="28">
        <f>3.5233 * CHOOSE(CONTROL!$C$28, $C$5, 100%, $E$5)</f>
        <v>3.5232999999999999</v>
      </c>
      <c r="H49" s="28">
        <f>3.8858 * CHOOSE(CONTROL!$C$28, $C$5, 100%, $E$5)</f>
        <v>3.8858000000000001</v>
      </c>
      <c r="I49" s="28">
        <f>3.8887 * CHOOSE(CONTROL!$C$28, $C$5, 100%, $E$5)</f>
        <v>3.8887</v>
      </c>
      <c r="J49" s="28">
        <f>3.8858 * CHOOSE(CONTROL!$C$28, $C$5, 100%, $E$5)</f>
        <v>3.8858000000000001</v>
      </c>
      <c r="K49" s="28">
        <f>3.8887 * CHOOSE(CONTROL!$C$28, $C$5, 100%, $E$5)</f>
        <v>3.8887</v>
      </c>
      <c r="L49" s="28">
        <f>3.5243 * CHOOSE(CONTROL!$C$28, $C$5, 100%, $E$5)</f>
        <v>3.5243000000000002</v>
      </c>
      <c r="M49" s="28">
        <f>3.5272 * CHOOSE(CONTROL!$C$28, $C$5, 100%, $E$5)</f>
        <v>3.5272000000000001</v>
      </c>
      <c r="N49" s="28">
        <f>3.5243 * CHOOSE(CONTROL!$C$28, $C$5, 100%, $E$5)</f>
        <v>3.5243000000000002</v>
      </c>
      <c r="O49" s="28">
        <f>3.5272 * CHOOSE(CONTROL!$C$28, $C$5, 100%, $E$5)</f>
        <v>3.5272000000000001</v>
      </c>
      <c r="P49" s="29"/>
      <c r="Q49" s="28"/>
      <c r="R49" s="28"/>
    </row>
    <row r="50" spans="1:18" ht="15">
      <c r="A50" s="26">
        <v>41760</v>
      </c>
      <c r="B50" s="27">
        <f>2.4739 * CHOOSE(CONTROL!$C$28, $C$5, 100%, $E$5)</f>
        <v>2.4739</v>
      </c>
      <c r="C50" s="27">
        <f>2.4716 * CHOOSE(CONTROL!$C$28, $C$5, 100%, $E$5)</f>
        <v>2.4716</v>
      </c>
      <c r="D50" s="27">
        <f>2.4734 * CHOOSE(CONTROL!$C$28, $C$5, 100%, $E$5)</f>
        <v>2.4733999999999998</v>
      </c>
      <c r="E50" s="28">
        <f>3.5262 * CHOOSE(CONTROL!$C$28, $C$5, 100%, $E$5)</f>
        <v>3.5261999999999998</v>
      </c>
      <c r="F50" s="28">
        <f>3.5204 * CHOOSE(CONTROL!$C$28, $C$5, 100%, $E$5)</f>
        <v>3.5204</v>
      </c>
      <c r="G50" s="28">
        <f>3.5235 * CHOOSE(CONTROL!$C$28, $C$5, 100%, $E$5)</f>
        <v>3.5234999999999999</v>
      </c>
      <c r="H50" s="28">
        <f>3.8858 * CHOOSE(CONTROL!$C$28, $C$5, 100%, $E$5)</f>
        <v>3.8858000000000001</v>
      </c>
      <c r="I50" s="28">
        <f>3.8889 * CHOOSE(CONTROL!$C$28, $C$5, 100%, $E$5)</f>
        <v>3.8889</v>
      </c>
      <c r="J50" s="28">
        <f>3.8858 * CHOOSE(CONTROL!$C$28, $C$5, 100%, $E$5)</f>
        <v>3.8858000000000001</v>
      </c>
      <c r="K50" s="28">
        <f>3.8889 * CHOOSE(CONTROL!$C$28, $C$5, 100%, $E$5)</f>
        <v>3.8889</v>
      </c>
      <c r="L50" s="28">
        <f>3.5262 * CHOOSE(CONTROL!$C$28, $C$5, 100%, $E$5)</f>
        <v>3.5261999999999998</v>
      </c>
      <c r="M50" s="28">
        <f>3.5292 * CHOOSE(CONTROL!$C$28, $C$5, 100%, $E$5)</f>
        <v>3.5291999999999999</v>
      </c>
      <c r="N50" s="28">
        <f>3.5262 * CHOOSE(CONTROL!$C$28, $C$5, 100%, $E$5)</f>
        <v>3.5261999999999998</v>
      </c>
      <c r="O50" s="28">
        <f>3.5292 * CHOOSE(CONTROL!$C$28, $C$5, 100%, $E$5)</f>
        <v>3.5291999999999999</v>
      </c>
      <c r="P50" s="29"/>
      <c r="Q50" s="28"/>
      <c r="R50" s="28"/>
    </row>
    <row r="51" spans="1:18" ht="15">
      <c r="A51" s="26">
        <v>41791</v>
      </c>
      <c r="B51" s="27">
        <f>2.4755 * CHOOSE(CONTROL!$C$28, $C$5, 100%, $E$5)</f>
        <v>2.4754999999999998</v>
      </c>
      <c r="C51" s="27">
        <f>2.4716 * CHOOSE(CONTROL!$C$28, $C$5, 100%, $E$5)</f>
        <v>2.4716</v>
      </c>
      <c r="D51" s="27">
        <f>2.4734 * CHOOSE(CONTROL!$C$28, $C$5, 100%, $E$5)</f>
        <v>2.4733999999999998</v>
      </c>
      <c r="E51" s="28">
        <f>3.528 * CHOOSE(CONTROL!$C$28, $C$5, 100%, $E$5)</f>
        <v>3.528</v>
      </c>
      <c r="F51" s="28">
        <f>3.5204 * CHOOSE(CONTROL!$C$28, $C$5, 100%, $E$5)</f>
        <v>3.5204</v>
      </c>
      <c r="G51" s="28">
        <f>3.5235 * CHOOSE(CONTROL!$C$28, $C$5, 100%, $E$5)</f>
        <v>3.5234999999999999</v>
      </c>
      <c r="H51" s="28">
        <f>3.8898 * CHOOSE(CONTROL!$C$28, $C$5, 100%, $E$5)</f>
        <v>3.8898000000000001</v>
      </c>
      <c r="I51" s="28">
        <f>3.8929 * CHOOSE(CONTROL!$C$28, $C$5, 100%, $E$5)</f>
        <v>3.8929</v>
      </c>
      <c r="J51" s="28">
        <f>3.8898 * CHOOSE(CONTROL!$C$28, $C$5, 100%, $E$5)</f>
        <v>3.8898000000000001</v>
      </c>
      <c r="K51" s="28">
        <f>3.8929 * CHOOSE(CONTROL!$C$28, $C$5, 100%, $E$5)</f>
        <v>3.8929</v>
      </c>
      <c r="L51" s="28">
        <f>3.528 * CHOOSE(CONTROL!$C$28, $C$5, 100%, $E$5)</f>
        <v>3.528</v>
      </c>
      <c r="M51" s="28">
        <f>3.5311 * CHOOSE(CONTROL!$C$28, $C$5, 100%, $E$5)</f>
        <v>3.5310999999999999</v>
      </c>
      <c r="N51" s="28">
        <f>3.528 * CHOOSE(CONTROL!$C$28, $C$5, 100%, $E$5)</f>
        <v>3.528</v>
      </c>
      <c r="O51" s="28">
        <f>3.5311 * CHOOSE(CONTROL!$C$28, $C$5, 100%, $E$5)</f>
        <v>3.5310999999999999</v>
      </c>
      <c r="P51" s="29"/>
      <c r="Q51" s="28"/>
      <c r="R51" s="28"/>
    </row>
    <row r="52" spans="1:18" ht="15">
      <c r="A52" s="26">
        <v>41821</v>
      </c>
      <c r="B52" s="27">
        <f>2.4771 * CHOOSE(CONTROL!$C$28, $C$5, 100%, $E$5)</f>
        <v>2.4771000000000001</v>
      </c>
      <c r="C52" s="27">
        <f>2.4716 * CHOOSE(CONTROL!$C$28, $C$5, 100%, $E$5)</f>
        <v>2.4716</v>
      </c>
      <c r="D52" s="27">
        <f>2.4734 * CHOOSE(CONTROL!$C$28, $C$5, 100%, $E$5)</f>
        <v>2.4733999999999998</v>
      </c>
      <c r="E52" s="28">
        <f>3.5299 * CHOOSE(CONTROL!$C$28, $C$5, 100%, $E$5)</f>
        <v>3.5299</v>
      </c>
      <c r="F52" s="28">
        <f>3.5204 * CHOOSE(CONTROL!$C$28, $C$5, 100%, $E$5)</f>
        <v>3.5204</v>
      </c>
      <c r="G52" s="28">
        <f>3.5235 * CHOOSE(CONTROL!$C$28, $C$5, 100%, $E$5)</f>
        <v>3.5234999999999999</v>
      </c>
      <c r="H52" s="28">
        <f>3.991 * CHOOSE(CONTROL!$C$28, $C$5, 100%, $E$5)</f>
        <v>3.9910000000000001</v>
      </c>
      <c r="I52" s="28">
        <f>3.9941 * CHOOSE(CONTROL!$C$28, $C$5, 100%, $E$5)</f>
        <v>3.9941</v>
      </c>
      <c r="J52" s="28">
        <f>3.991 * CHOOSE(CONTROL!$C$28, $C$5, 100%, $E$5)</f>
        <v>3.9910000000000001</v>
      </c>
      <c r="K52" s="28">
        <f>3.9941 * CHOOSE(CONTROL!$C$28, $C$5, 100%, $E$5)</f>
        <v>3.9941</v>
      </c>
      <c r="L52" s="28">
        <f>3.5299 * CHOOSE(CONTROL!$C$28, $C$5, 100%, $E$5)</f>
        <v>3.5299</v>
      </c>
      <c r="M52" s="28">
        <f>3.533 * CHOOSE(CONTROL!$C$28, $C$5, 100%, $E$5)</f>
        <v>3.5329999999999999</v>
      </c>
      <c r="N52" s="28">
        <f>3.5299 * CHOOSE(CONTROL!$C$28, $C$5, 100%, $E$5)</f>
        <v>3.5299</v>
      </c>
      <c r="O52" s="28">
        <f>3.533 * CHOOSE(CONTROL!$C$28, $C$5, 100%, $E$5)</f>
        <v>3.5329999999999999</v>
      </c>
      <c r="P52" s="29"/>
      <c r="Q52" s="28"/>
      <c r="R52" s="28"/>
    </row>
    <row r="53" spans="1:18" ht="15">
      <c r="A53" s="26">
        <v>41852</v>
      </c>
      <c r="B53" s="27">
        <f>2.4787 * CHOOSE(CONTROL!$C$28, $C$5, 100%, $E$5)</f>
        <v>2.4786999999999999</v>
      </c>
      <c r="C53" s="27">
        <f>2.4716 * CHOOSE(CONTROL!$C$28, $C$5, 100%, $E$5)</f>
        <v>2.4716</v>
      </c>
      <c r="D53" s="27">
        <f>2.4734 * CHOOSE(CONTROL!$C$28, $C$5, 100%, $E$5)</f>
        <v>2.4733999999999998</v>
      </c>
      <c r="E53" s="28">
        <f>3.5318 * CHOOSE(CONTROL!$C$28, $C$5, 100%, $E$5)</f>
        <v>3.5318000000000001</v>
      </c>
      <c r="F53" s="28">
        <f>3.5204 * CHOOSE(CONTROL!$C$28, $C$5, 100%, $E$5)</f>
        <v>3.5204</v>
      </c>
      <c r="G53" s="28">
        <f>3.5235 * CHOOSE(CONTROL!$C$28, $C$5, 100%, $E$5)</f>
        <v>3.5234999999999999</v>
      </c>
      <c r="H53" s="28">
        <f>3.9954 * CHOOSE(CONTROL!$C$28, $C$5, 100%, $E$5)</f>
        <v>3.9954000000000001</v>
      </c>
      <c r="I53" s="28">
        <f>3.9985 * CHOOSE(CONTROL!$C$28, $C$5, 100%, $E$5)</f>
        <v>3.9984999999999999</v>
      </c>
      <c r="J53" s="28">
        <f>3.9954 * CHOOSE(CONTROL!$C$28, $C$5, 100%, $E$5)</f>
        <v>3.9954000000000001</v>
      </c>
      <c r="K53" s="28">
        <f>3.9985 * CHOOSE(CONTROL!$C$28, $C$5, 100%, $E$5)</f>
        <v>3.9984999999999999</v>
      </c>
      <c r="L53" s="28">
        <f>3.5318 * CHOOSE(CONTROL!$C$28, $C$5, 100%, $E$5)</f>
        <v>3.5318000000000001</v>
      </c>
      <c r="M53" s="28">
        <f>3.5349 * CHOOSE(CONTROL!$C$28, $C$5, 100%, $E$5)</f>
        <v>3.5348999999999999</v>
      </c>
      <c r="N53" s="28">
        <f>3.5318 * CHOOSE(CONTROL!$C$28, $C$5, 100%, $E$5)</f>
        <v>3.5318000000000001</v>
      </c>
      <c r="O53" s="28">
        <f>3.5349 * CHOOSE(CONTROL!$C$28, $C$5, 100%, $E$5)</f>
        <v>3.5348999999999999</v>
      </c>
      <c r="P53" s="29"/>
      <c r="Q53" s="28"/>
      <c r="R53" s="28"/>
    </row>
    <row r="54" spans="1:18" ht="15">
      <c r="A54" s="26">
        <v>41883</v>
      </c>
      <c r="B54" s="27">
        <f>2.4803 * CHOOSE(CONTROL!$C$28, $C$5, 100%, $E$5)</f>
        <v>2.4803000000000002</v>
      </c>
      <c r="C54" s="27">
        <f>2.4716 * CHOOSE(CONTROL!$C$28, $C$5, 100%, $E$5)</f>
        <v>2.4716</v>
      </c>
      <c r="D54" s="27">
        <f>2.4734 * CHOOSE(CONTROL!$C$28, $C$5, 100%, $E$5)</f>
        <v>2.4733999999999998</v>
      </c>
      <c r="E54" s="28">
        <f>3.5336 * CHOOSE(CONTROL!$C$28, $C$5, 100%, $E$5)</f>
        <v>3.5335999999999999</v>
      </c>
      <c r="F54" s="28">
        <f>3.5204 * CHOOSE(CONTROL!$C$28, $C$5, 100%, $E$5)</f>
        <v>3.5204</v>
      </c>
      <c r="G54" s="28">
        <f>3.5235 * CHOOSE(CONTROL!$C$28, $C$5, 100%, $E$5)</f>
        <v>3.5234999999999999</v>
      </c>
      <c r="H54" s="28">
        <f>3.9934 * CHOOSE(CONTROL!$C$28, $C$5, 100%, $E$5)</f>
        <v>3.9933999999999998</v>
      </c>
      <c r="I54" s="28">
        <f>3.9965 * CHOOSE(CONTROL!$C$28, $C$5, 100%, $E$5)</f>
        <v>3.9965000000000002</v>
      </c>
      <c r="J54" s="28">
        <f>3.9934 * CHOOSE(CONTROL!$C$28, $C$5, 100%, $E$5)</f>
        <v>3.9933999999999998</v>
      </c>
      <c r="K54" s="28">
        <f>3.9965 * CHOOSE(CONTROL!$C$28, $C$5, 100%, $E$5)</f>
        <v>3.9965000000000002</v>
      </c>
      <c r="L54" s="28">
        <f>3.5336 * CHOOSE(CONTROL!$C$28, $C$5, 100%, $E$5)</f>
        <v>3.5335999999999999</v>
      </c>
      <c r="M54" s="28">
        <f>3.5367 * CHOOSE(CONTROL!$C$28, $C$5, 100%, $E$5)</f>
        <v>3.5367000000000002</v>
      </c>
      <c r="N54" s="28">
        <f>3.5336 * CHOOSE(CONTROL!$C$28, $C$5, 100%, $E$5)</f>
        <v>3.5335999999999999</v>
      </c>
      <c r="O54" s="28">
        <f>3.5367 * CHOOSE(CONTROL!$C$28, $C$5, 100%, $E$5)</f>
        <v>3.5367000000000002</v>
      </c>
      <c r="P54" s="29"/>
      <c r="Q54" s="28"/>
      <c r="R54" s="28"/>
    </row>
    <row r="55" spans="1:18" ht="15">
      <c r="A55" s="26">
        <v>41913</v>
      </c>
      <c r="B55" s="27">
        <f>2.482 * CHOOSE(CONTROL!$C$28, $C$5, 100%, $E$5)</f>
        <v>2.4820000000000002</v>
      </c>
      <c r="C55" s="27">
        <f>2.4716 * CHOOSE(CONTROL!$C$28, $C$5, 100%, $E$5)</f>
        <v>2.4716</v>
      </c>
      <c r="D55" s="27">
        <f>2.4733 * CHOOSE(CONTROL!$C$28, $C$5, 100%, $E$5)</f>
        <v>2.4733000000000001</v>
      </c>
      <c r="E55" s="28">
        <f>3.5355 * CHOOSE(CONTROL!$C$28, $C$5, 100%, $E$5)</f>
        <v>3.5354999999999999</v>
      </c>
      <c r="F55" s="28">
        <f>3.5204 * CHOOSE(CONTROL!$C$28, $C$5, 100%, $E$5)</f>
        <v>3.5204</v>
      </c>
      <c r="G55" s="28">
        <f>3.5233 * CHOOSE(CONTROL!$C$28, $C$5, 100%, $E$5)</f>
        <v>3.5232999999999999</v>
      </c>
      <c r="H55" s="28">
        <f>3.9882 * CHOOSE(CONTROL!$C$28, $C$5, 100%, $E$5)</f>
        <v>3.9882</v>
      </c>
      <c r="I55" s="28">
        <f>3.991 * CHOOSE(CONTROL!$C$28, $C$5, 100%, $E$5)</f>
        <v>3.9910000000000001</v>
      </c>
      <c r="J55" s="28">
        <f>3.9882 * CHOOSE(CONTROL!$C$28, $C$5, 100%, $E$5)</f>
        <v>3.9882</v>
      </c>
      <c r="K55" s="28">
        <f>3.991 * CHOOSE(CONTROL!$C$28, $C$5, 100%, $E$5)</f>
        <v>3.9910000000000001</v>
      </c>
      <c r="L55" s="28">
        <f>3.5355 * CHOOSE(CONTROL!$C$28, $C$5, 100%, $E$5)</f>
        <v>3.5354999999999999</v>
      </c>
      <c r="M55" s="28">
        <f>3.5384 * CHOOSE(CONTROL!$C$28, $C$5, 100%, $E$5)</f>
        <v>3.5384000000000002</v>
      </c>
      <c r="N55" s="28">
        <f>3.5355 * CHOOSE(CONTROL!$C$28, $C$5, 100%, $E$5)</f>
        <v>3.5354999999999999</v>
      </c>
      <c r="O55" s="28">
        <f>3.5384 * CHOOSE(CONTROL!$C$28, $C$5, 100%, $E$5)</f>
        <v>3.5384000000000002</v>
      </c>
      <c r="P55" s="29"/>
      <c r="Q55" s="28"/>
      <c r="R55" s="28"/>
    </row>
    <row r="56" spans="1:18" ht="15">
      <c r="A56" s="26">
        <v>41944</v>
      </c>
      <c r="B56" s="27">
        <f>2.4836 * CHOOSE(CONTROL!$C$28, $C$5, 100%, $E$5)</f>
        <v>2.4836</v>
      </c>
      <c r="C56" s="27">
        <f>2.4716 * CHOOSE(CONTROL!$C$28, $C$5, 100%, $E$5)</f>
        <v>2.4716</v>
      </c>
      <c r="D56" s="27">
        <f>2.4733 * CHOOSE(CONTROL!$C$28, $C$5, 100%, $E$5)</f>
        <v>2.4733000000000001</v>
      </c>
      <c r="E56" s="28">
        <f>3.5374 * CHOOSE(CONTROL!$C$28, $C$5, 100%, $E$5)</f>
        <v>3.5373999999999999</v>
      </c>
      <c r="F56" s="28">
        <f>3.5204 * CHOOSE(CONTROL!$C$28, $C$5, 100%, $E$5)</f>
        <v>3.5204</v>
      </c>
      <c r="G56" s="28">
        <f>3.5233 * CHOOSE(CONTROL!$C$28, $C$5, 100%, $E$5)</f>
        <v>3.5232999999999999</v>
      </c>
      <c r="H56" s="28">
        <f>3.9902 * CHOOSE(CONTROL!$C$28, $C$5, 100%, $E$5)</f>
        <v>3.9902000000000002</v>
      </c>
      <c r="I56" s="28">
        <f>3.993 * CHOOSE(CONTROL!$C$28, $C$5, 100%, $E$5)</f>
        <v>3.9929999999999999</v>
      </c>
      <c r="J56" s="28">
        <f>3.9902 * CHOOSE(CONTROL!$C$28, $C$5, 100%, $E$5)</f>
        <v>3.9902000000000002</v>
      </c>
      <c r="K56" s="28">
        <f>3.993 * CHOOSE(CONTROL!$C$28, $C$5, 100%, $E$5)</f>
        <v>3.9929999999999999</v>
      </c>
      <c r="L56" s="28">
        <f>3.5374 * CHOOSE(CONTROL!$C$28, $C$5, 100%, $E$5)</f>
        <v>3.5373999999999999</v>
      </c>
      <c r="M56" s="28">
        <f>3.5403 * CHOOSE(CONTROL!$C$28, $C$5, 100%, $E$5)</f>
        <v>3.5402999999999998</v>
      </c>
      <c r="N56" s="28">
        <f>3.5374 * CHOOSE(CONTROL!$C$28, $C$5, 100%, $E$5)</f>
        <v>3.5373999999999999</v>
      </c>
      <c r="O56" s="28">
        <f>3.5403 * CHOOSE(CONTROL!$C$28, $C$5, 100%, $E$5)</f>
        <v>3.5402999999999998</v>
      </c>
      <c r="P56" s="29"/>
      <c r="Q56" s="28"/>
      <c r="R56" s="28"/>
    </row>
    <row r="57" spans="1:18" ht="15">
      <c r="A57" s="26">
        <v>41974</v>
      </c>
      <c r="B57" s="27">
        <f>2.4852 * CHOOSE(CONTROL!$C$28, $C$5, 100%, $E$5)</f>
        <v>2.4851999999999999</v>
      </c>
      <c r="C57" s="27">
        <f>2.4716 * CHOOSE(CONTROL!$C$28, $C$5, 100%, $E$5)</f>
        <v>2.4716</v>
      </c>
      <c r="D57" s="27">
        <f>2.4733 * CHOOSE(CONTROL!$C$28, $C$5, 100%, $E$5)</f>
        <v>2.4733000000000001</v>
      </c>
      <c r="E57" s="28">
        <f>3.5392 * CHOOSE(CONTROL!$C$28, $C$5, 100%, $E$5)</f>
        <v>3.5392000000000001</v>
      </c>
      <c r="F57" s="28">
        <f>3.5204 * CHOOSE(CONTROL!$C$28, $C$5, 100%, $E$5)</f>
        <v>3.5204</v>
      </c>
      <c r="G57" s="28">
        <f>3.5233 * CHOOSE(CONTROL!$C$28, $C$5, 100%, $E$5)</f>
        <v>3.5232999999999999</v>
      </c>
      <c r="H57" s="28">
        <f>3.9902 * CHOOSE(CONTROL!$C$28, $C$5, 100%, $E$5)</f>
        <v>3.9902000000000002</v>
      </c>
      <c r="I57" s="28">
        <f>3.993 * CHOOSE(CONTROL!$C$28, $C$5, 100%, $E$5)</f>
        <v>3.9929999999999999</v>
      </c>
      <c r="J57" s="28">
        <f>3.9902 * CHOOSE(CONTROL!$C$28, $C$5, 100%, $E$5)</f>
        <v>3.9902000000000002</v>
      </c>
      <c r="K57" s="28">
        <f>3.993 * CHOOSE(CONTROL!$C$28, $C$5, 100%, $E$5)</f>
        <v>3.9929999999999999</v>
      </c>
      <c r="L57" s="28">
        <f>3.5392 * CHOOSE(CONTROL!$C$28, $C$5, 100%, $E$5)</f>
        <v>3.5392000000000001</v>
      </c>
      <c r="M57" s="28">
        <f>3.5421 * CHOOSE(CONTROL!$C$28, $C$5, 100%, $E$5)</f>
        <v>3.5421</v>
      </c>
      <c r="N57" s="28">
        <f>3.5392 * CHOOSE(CONTROL!$C$28, $C$5, 100%, $E$5)</f>
        <v>3.5392000000000001</v>
      </c>
      <c r="O57" s="28">
        <f>3.5421 * CHOOSE(CONTROL!$C$28, $C$5, 100%, $E$5)</f>
        <v>3.5421</v>
      </c>
      <c r="P57" s="29"/>
      <c r="Q57" s="28"/>
      <c r="R57" s="28"/>
    </row>
    <row r="58" spans="1:18" ht="15">
      <c r="A58" s="26">
        <v>42005</v>
      </c>
      <c r="B58" s="27">
        <f>2.4835 * CHOOSE(CONTROL!$C$28, $C$5, 100%, $E$5)</f>
        <v>2.4834999999999998</v>
      </c>
      <c r="C58" s="27">
        <f>2.4986 * CHOOSE(CONTROL!$C$28, $C$5, 100%, $E$5)</f>
        <v>2.4986000000000002</v>
      </c>
      <c r="D58" s="27">
        <f>2.5003 * CHOOSE(CONTROL!$C$28, $C$5, 100%, $E$5)</f>
        <v>2.5003000000000002</v>
      </c>
      <c r="E58" s="28">
        <f>3.5342 * CHOOSE(CONTROL!$C$28, $C$5, 100%, $E$5)</f>
        <v>3.5341999999999998</v>
      </c>
      <c r="F58" s="28">
        <f>3.5253 * CHOOSE(CONTROL!$C$28, $C$5, 100%, $E$5)</f>
        <v>3.5253000000000001</v>
      </c>
      <c r="G58" s="28">
        <f>3.5282 * CHOOSE(CONTROL!$C$28, $C$5, 100%, $E$5)</f>
        <v>3.5282</v>
      </c>
      <c r="H58" s="28">
        <f>4.0008 * CHOOSE(CONTROL!$C$28, $C$5, 100%, $E$5)</f>
        <v>4.0007999999999999</v>
      </c>
      <c r="I58" s="28">
        <f>4.0038 * CHOOSE(CONTROL!$C$28, $C$5, 100%, $E$5)</f>
        <v>4.0038</v>
      </c>
      <c r="J58" s="28">
        <f>4.0008 * CHOOSE(CONTROL!$C$28, $C$5, 100%, $E$5)</f>
        <v>4.0007999999999999</v>
      </c>
      <c r="K58" s="28">
        <f>4.0038 * CHOOSE(CONTROL!$C$28, $C$5, 100%, $E$5)</f>
        <v>4.0038</v>
      </c>
      <c r="L58" s="28">
        <f>3.5342 * CHOOSE(CONTROL!$C$28, $C$5, 100%, $E$5)</f>
        <v>3.5341999999999998</v>
      </c>
      <c r="M58" s="28">
        <f>3.5371 * CHOOSE(CONTROL!$C$28, $C$5, 100%, $E$5)</f>
        <v>3.5371000000000001</v>
      </c>
      <c r="N58" s="28">
        <f>3.5342 * CHOOSE(CONTROL!$C$28, $C$5, 100%, $E$5)</f>
        <v>3.5341999999999998</v>
      </c>
      <c r="O58" s="28">
        <f>3.5371 * CHOOSE(CONTROL!$C$28, $C$5, 100%, $E$5)</f>
        <v>3.5371000000000001</v>
      </c>
      <c r="P58" s="29"/>
      <c r="Q58" s="28"/>
      <c r="R58" s="28"/>
    </row>
    <row r="59" spans="1:18" ht="15">
      <c r="A59" s="26">
        <v>42036</v>
      </c>
      <c r="B59" s="27">
        <f>2.4863 * CHOOSE(CONTROL!$C$28, $C$5, 100%, $E$5)</f>
        <v>2.4863</v>
      </c>
      <c r="C59" s="27">
        <f>2.4986 * CHOOSE(CONTROL!$C$28, $C$5, 100%, $E$5)</f>
        <v>2.4986000000000002</v>
      </c>
      <c r="D59" s="27">
        <f>2.5003 * CHOOSE(CONTROL!$C$28, $C$5, 100%, $E$5)</f>
        <v>2.5003000000000002</v>
      </c>
      <c r="E59" s="28">
        <f>3.5379 * CHOOSE(CONTROL!$C$28, $C$5, 100%, $E$5)</f>
        <v>3.5379</v>
      </c>
      <c r="F59" s="28">
        <f>3.5253 * CHOOSE(CONTROL!$C$28, $C$5, 100%, $E$5)</f>
        <v>3.5253000000000001</v>
      </c>
      <c r="G59" s="28">
        <f>3.5282 * CHOOSE(CONTROL!$C$28, $C$5, 100%, $E$5)</f>
        <v>3.5282</v>
      </c>
      <c r="H59" s="28">
        <f>3.9988 * CHOOSE(CONTROL!$C$28, $C$5, 100%, $E$5)</f>
        <v>3.9988000000000001</v>
      </c>
      <c r="I59" s="28">
        <f>4.0018 * CHOOSE(CONTROL!$C$28, $C$5, 100%, $E$5)</f>
        <v>4.0018000000000002</v>
      </c>
      <c r="J59" s="28">
        <f>3.9988 * CHOOSE(CONTROL!$C$28, $C$5, 100%, $E$5)</f>
        <v>3.9988000000000001</v>
      </c>
      <c r="K59" s="28">
        <f>4.0018 * CHOOSE(CONTROL!$C$28, $C$5, 100%, $E$5)</f>
        <v>4.0018000000000002</v>
      </c>
      <c r="L59" s="28">
        <f>3.5379 * CHOOSE(CONTROL!$C$28, $C$5, 100%, $E$5)</f>
        <v>3.5379</v>
      </c>
      <c r="M59" s="28">
        <f>3.5408 * CHOOSE(CONTROL!$C$28, $C$5, 100%, $E$5)</f>
        <v>3.5407999999999999</v>
      </c>
      <c r="N59" s="28">
        <f>3.5379 * CHOOSE(CONTROL!$C$28, $C$5, 100%, $E$5)</f>
        <v>3.5379</v>
      </c>
      <c r="O59" s="28">
        <f>3.5408 * CHOOSE(CONTROL!$C$28, $C$5, 100%, $E$5)</f>
        <v>3.5407999999999999</v>
      </c>
      <c r="P59" s="29"/>
      <c r="Q59" s="28"/>
      <c r="R59" s="28"/>
    </row>
    <row r="60" spans="1:18" ht="15">
      <c r="A60" s="26">
        <v>42064</v>
      </c>
      <c r="B60" s="27">
        <f>2.489 * CHOOSE(CONTROL!$C$28, $C$5, 100%, $E$5)</f>
        <v>2.4889999999999999</v>
      </c>
      <c r="C60" s="27">
        <f>2.4986 * CHOOSE(CONTROL!$C$28, $C$5, 100%, $E$5)</f>
        <v>2.4986000000000002</v>
      </c>
      <c r="D60" s="27">
        <f>2.5003 * CHOOSE(CONTROL!$C$28, $C$5, 100%, $E$5)</f>
        <v>2.5003000000000002</v>
      </c>
      <c r="E60" s="28">
        <f>3.5416 * CHOOSE(CONTROL!$C$28, $C$5, 100%, $E$5)</f>
        <v>3.5415999999999999</v>
      </c>
      <c r="F60" s="28">
        <f>3.5253 * CHOOSE(CONTROL!$C$28, $C$5, 100%, $E$5)</f>
        <v>3.5253000000000001</v>
      </c>
      <c r="G60" s="28">
        <f>3.5282 * CHOOSE(CONTROL!$C$28, $C$5, 100%, $E$5)</f>
        <v>3.5282</v>
      </c>
      <c r="H60" s="28">
        <f>3.9968 * CHOOSE(CONTROL!$C$28, $C$5, 100%, $E$5)</f>
        <v>3.9967999999999999</v>
      </c>
      <c r="I60" s="28">
        <f>3.9998 * CHOOSE(CONTROL!$C$28, $C$5, 100%, $E$5)</f>
        <v>3.9998</v>
      </c>
      <c r="J60" s="28">
        <f>3.9968 * CHOOSE(CONTROL!$C$28, $C$5, 100%, $E$5)</f>
        <v>3.9967999999999999</v>
      </c>
      <c r="K60" s="28">
        <f>3.9998 * CHOOSE(CONTROL!$C$28, $C$5, 100%, $E$5)</f>
        <v>3.9998</v>
      </c>
      <c r="L60" s="28">
        <f>3.5416 * CHOOSE(CONTROL!$C$28, $C$5, 100%, $E$5)</f>
        <v>3.5415999999999999</v>
      </c>
      <c r="M60" s="28">
        <f>3.5445 * CHOOSE(CONTROL!$C$28, $C$5, 100%, $E$5)</f>
        <v>3.5445000000000002</v>
      </c>
      <c r="N60" s="28">
        <f>3.5416 * CHOOSE(CONTROL!$C$28, $C$5, 100%, $E$5)</f>
        <v>3.5415999999999999</v>
      </c>
      <c r="O60" s="28">
        <f>3.5445 * CHOOSE(CONTROL!$C$28, $C$5, 100%, $E$5)</f>
        <v>3.5445000000000002</v>
      </c>
      <c r="P60" s="29"/>
      <c r="Q60" s="28"/>
      <c r="R60" s="28"/>
    </row>
    <row r="61" spans="1:18" ht="15">
      <c r="A61" s="26">
        <v>42095</v>
      </c>
      <c r="B61" s="27">
        <f>2.4917 * CHOOSE(CONTROL!$C$28, $C$5, 100%, $E$5)</f>
        <v>2.4916999999999998</v>
      </c>
      <c r="C61" s="27">
        <f>2.4986 * CHOOSE(CONTROL!$C$28, $C$5, 100%, $E$5)</f>
        <v>2.4986000000000002</v>
      </c>
      <c r="D61" s="27">
        <f>2.5003 * CHOOSE(CONTROL!$C$28, $C$5, 100%, $E$5)</f>
        <v>2.5003000000000002</v>
      </c>
      <c r="E61" s="28">
        <f>3.5453 * CHOOSE(CONTROL!$C$28, $C$5, 100%, $E$5)</f>
        <v>3.5453000000000001</v>
      </c>
      <c r="F61" s="28">
        <f>3.5253 * CHOOSE(CONTROL!$C$28, $C$5, 100%, $E$5)</f>
        <v>3.5253000000000001</v>
      </c>
      <c r="G61" s="28">
        <f>3.5282 * CHOOSE(CONTROL!$C$28, $C$5, 100%, $E$5)</f>
        <v>3.5282</v>
      </c>
      <c r="H61" s="28">
        <f>3.9948 * CHOOSE(CONTROL!$C$28, $C$5, 100%, $E$5)</f>
        <v>3.9948000000000001</v>
      </c>
      <c r="I61" s="28">
        <f>3.9977 * CHOOSE(CONTROL!$C$28, $C$5, 100%, $E$5)</f>
        <v>3.9977</v>
      </c>
      <c r="J61" s="28">
        <f>3.9948 * CHOOSE(CONTROL!$C$28, $C$5, 100%, $E$5)</f>
        <v>3.9948000000000001</v>
      </c>
      <c r="K61" s="28">
        <f>3.9977 * CHOOSE(CONTROL!$C$28, $C$5, 100%, $E$5)</f>
        <v>3.9977</v>
      </c>
      <c r="L61" s="28">
        <f>3.5453 * CHOOSE(CONTROL!$C$28, $C$5, 100%, $E$5)</f>
        <v>3.5453000000000001</v>
      </c>
      <c r="M61" s="28">
        <f>3.5483 * CHOOSE(CONTROL!$C$28, $C$5, 100%, $E$5)</f>
        <v>3.5482999999999998</v>
      </c>
      <c r="N61" s="28">
        <f>3.5453 * CHOOSE(CONTROL!$C$28, $C$5, 100%, $E$5)</f>
        <v>3.5453000000000001</v>
      </c>
      <c r="O61" s="28">
        <f>3.5483 * CHOOSE(CONTROL!$C$28, $C$5, 100%, $E$5)</f>
        <v>3.5482999999999998</v>
      </c>
      <c r="P61" s="29"/>
      <c r="Q61" s="28"/>
      <c r="R61" s="28"/>
    </row>
    <row r="62" spans="1:18" ht="15">
      <c r="A62" s="26">
        <v>42125</v>
      </c>
      <c r="B62" s="27">
        <f>2.4945 * CHOOSE(CONTROL!$C$28, $C$5, 100%, $E$5)</f>
        <v>2.4944999999999999</v>
      </c>
      <c r="C62" s="27">
        <f>2.4986 * CHOOSE(CONTROL!$C$28, $C$5, 100%, $E$5)</f>
        <v>2.4986000000000002</v>
      </c>
      <c r="D62" s="27">
        <f>2.5004 * CHOOSE(CONTROL!$C$28, $C$5, 100%, $E$5)</f>
        <v>2.5004</v>
      </c>
      <c r="E62" s="28">
        <f>3.5491 * CHOOSE(CONTROL!$C$28, $C$5, 100%, $E$5)</f>
        <v>3.5491000000000001</v>
      </c>
      <c r="F62" s="28">
        <f>3.5253 * CHOOSE(CONTROL!$C$28, $C$5, 100%, $E$5)</f>
        <v>3.5253000000000001</v>
      </c>
      <c r="G62" s="28">
        <f>3.5284 * CHOOSE(CONTROL!$C$28, $C$5, 100%, $E$5)</f>
        <v>3.5284</v>
      </c>
      <c r="H62" s="28">
        <f>3.9948 * CHOOSE(CONTROL!$C$28, $C$5, 100%, $E$5)</f>
        <v>3.9948000000000001</v>
      </c>
      <c r="I62" s="28">
        <f>3.9979 * CHOOSE(CONTROL!$C$28, $C$5, 100%, $E$5)</f>
        <v>3.9979</v>
      </c>
      <c r="J62" s="28">
        <f>3.9948 * CHOOSE(CONTROL!$C$28, $C$5, 100%, $E$5)</f>
        <v>3.9948000000000001</v>
      </c>
      <c r="K62" s="28">
        <f>3.9979 * CHOOSE(CONTROL!$C$28, $C$5, 100%, $E$5)</f>
        <v>3.9979</v>
      </c>
      <c r="L62" s="28">
        <f>3.5491 * CHOOSE(CONTROL!$C$28, $C$5, 100%, $E$5)</f>
        <v>3.5491000000000001</v>
      </c>
      <c r="M62" s="28">
        <f>3.5522 * CHOOSE(CONTROL!$C$28, $C$5, 100%, $E$5)</f>
        <v>3.5522</v>
      </c>
      <c r="N62" s="28">
        <f>3.5491 * CHOOSE(CONTROL!$C$28, $C$5, 100%, $E$5)</f>
        <v>3.5491000000000001</v>
      </c>
      <c r="O62" s="28">
        <f>3.5522 * CHOOSE(CONTROL!$C$28, $C$5, 100%, $E$5)</f>
        <v>3.5522</v>
      </c>
      <c r="P62" s="29"/>
      <c r="Q62" s="28"/>
      <c r="R62" s="28"/>
    </row>
    <row r="63" spans="1:18" ht="15">
      <c r="A63" s="26">
        <v>42156</v>
      </c>
      <c r="B63" s="27">
        <f>2.4972 * CHOOSE(CONTROL!$C$28, $C$5, 100%, $E$5)</f>
        <v>2.4971999999999999</v>
      </c>
      <c r="C63" s="27">
        <f>2.4986 * CHOOSE(CONTROL!$C$28, $C$5, 100%, $E$5)</f>
        <v>2.4986000000000002</v>
      </c>
      <c r="D63" s="27">
        <f>2.5004 * CHOOSE(CONTROL!$C$28, $C$5, 100%, $E$5)</f>
        <v>2.5004</v>
      </c>
      <c r="E63" s="28">
        <f>3.5528 * CHOOSE(CONTROL!$C$28, $C$5, 100%, $E$5)</f>
        <v>3.5528</v>
      </c>
      <c r="F63" s="28">
        <f>3.5253 * CHOOSE(CONTROL!$C$28, $C$5, 100%, $E$5)</f>
        <v>3.5253000000000001</v>
      </c>
      <c r="G63" s="28">
        <f>3.5284 * CHOOSE(CONTROL!$C$28, $C$5, 100%, $E$5)</f>
        <v>3.5284</v>
      </c>
      <c r="H63" s="28">
        <f>3.9988 * CHOOSE(CONTROL!$C$28, $C$5, 100%, $E$5)</f>
        <v>3.9988000000000001</v>
      </c>
      <c r="I63" s="28">
        <f>4.0019 * CHOOSE(CONTROL!$C$28, $C$5, 100%, $E$5)</f>
        <v>4.0019</v>
      </c>
      <c r="J63" s="28">
        <f>3.9988 * CHOOSE(CONTROL!$C$28, $C$5, 100%, $E$5)</f>
        <v>3.9988000000000001</v>
      </c>
      <c r="K63" s="28">
        <f>4.0019 * CHOOSE(CONTROL!$C$28, $C$5, 100%, $E$5)</f>
        <v>4.0019</v>
      </c>
      <c r="L63" s="28">
        <f>3.5528 * CHOOSE(CONTROL!$C$28, $C$5, 100%, $E$5)</f>
        <v>3.5528</v>
      </c>
      <c r="M63" s="28">
        <f>3.5559 * CHOOSE(CONTROL!$C$28, $C$5, 100%, $E$5)</f>
        <v>3.5558999999999998</v>
      </c>
      <c r="N63" s="28">
        <f>3.5528 * CHOOSE(CONTROL!$C$28, $C$5, 100%, $E$5)</f>
        <v>3.5528</v>
      </c>
      <c r="O63" s="28">
        <f>3.5559 * CHOOSE(CONTROL!$C$28, $C$5, 100%, $E$5)</f>
        <v>3.5558999999999998</v>
      </c>
      <c r="P63" s="29"/>
      <c r="Q63" s="28"/>
      <c r="R63" s="28"/>
    </row>
    <row r="64" spans="1:18" ht="15">
      <c r="A64" s="26">
        <v>42186</v>
      </c>
      <c r="B64" s="27">
        <f>2.5 * CHOOSE(CONTROL!$C$28, $C$5, 100%, $E$5)</f>
        <v>2.5</v>
      </c>
      <c r="C64" s="27">
        <f>2.4986 * CHOOSE(CONTROL!$C$28, $C$5, 100%, $E$5)</f>
        <v>2.4986000000000002</v>
      </c>
      <c r="D64" s="27">
        <f>2.5004 * CHOOSE(CONTROL!$C$28, $C$5, 100%, $E$5)</f>
        <v>2.5004</v>
      </c>
      <c r="E64" s="28">
        <f>3.5565 * CHOOSE(CONTROL!$C$28, $C$5, 100%, $E$5)</f>
        <v>3.5565000000000002</v>
      </c>
      <c r="F64" s="28">
        <f>3.5253 * CHOOSE(CONTROL!$C$28, $C$5, 100%, $E$5)</f>
        <v>3.5253000000000001</v>
      </c>
      <c r="G64" s="28">
        <f>3.5284 * CHOOSE(CONTROL!$C$28, $C$5, 100%, $E$5)</f>
        <v>3.5284</v>
      </c>
      <c r="H64" s="28">
        <f>4.0148 * CHOOSE(CONTROL!$C$28, $C$5, 100%, $E$5)</f>
        <v>4.0148000000000001</v>
      </c>
      <c r="I64" s="28">
        <f>4.0179 * CHOOSE(CONTROL!$C$28, $C$5, 100%, $E$5)</f>
        <v>4.0179</v>
      </c>
      <c r="J64" s="28">
        <f>4.0148 * CHOOSE(CONTROL!$C$28, $C$5, 100%, $E$5)</f>
        <v>4.0148000000000001</v>
      </c>
      <c r="K64" s="28">
        <f>4.0179 * CHOOSE(CONTROL!$C$28, $C$5, 100%, $E$5)</f>
        <v>4.0179</v>
      </c>
      <c r="L64" s="28">
        <f>3.5565 * CHOOSE(CONTROL!$C$28, $C$5, 100%, $E$5)</f>
        <v>3.5565000000000002</v>
      </c>
      <c r="M64" s="28">
        <f>3.5596 * CHOOSE(CONTROL!$C$28, $C$5, 100%, $E$5)</f>
        <v>3.5596000000000001</v>
      </c>
      <c r="N64" s="28">
        <f>3.5565 * CHOOSE(CONTROL!$C$28, $C$5, 100%, $E$5)</f>
        <v>3.5565000000000002</v>
      </c>
      <c r="O64" s="28">
        <f>3.5596 * CHOOSE(CONTROL!$C$28, $C$5, 100%, $E$5)</f>
        <v>3.5596000000000001</v>
      </c>
      <c r="P64" s="29"/>
      <c r="Q64" s="28"/>
      <c r="R64" s="28"/>
    </row>
    <row r="65" spans="1:18" ht="15">
      <c r="A65" s="26">
        <v>42217</v>
      </c>
      <c r="B65" s="27">
        <f>2.5027 * CHOOSE(CONTROL!$C$28, $C$5, 100%, $E$5)</f>
        <v>2.5026999999999999</v>
      </c>
      <c r="C65" s="27">
        <f>2.4986 * CHOOSE(CONTROL!$C$28, $C$5, 100%, $E$5)</f>
        <v>2.4986000000000002</v>
      </c>
      <c r="D65" s="27">
        <f>2.5004 * CHOOSE(CONTROL!$C$28, $C$5, 100%, $E$5)</f>
        <v>2.5004</v>
      </c>
      <c r="E65" s="28">
        <f>3.5603 * CHOOSE(CONTROL!$C$28, $C$5, 100%, $E$5)</f>
        <v>3.5602999999999998</v>
      </c>
      <c r="F65" s="28">
        <f>3.5253 * CHOOSE(CONTROL!$C$28, $C$5, 100%, $E$5)</f>
        <v>3.5253000000000001</v>
      </c>
      <c r="G65" s="28">
        <f>3.5284 * CHOOSE(CONTROL!$C$28, $C$5, 100%, $E$5)</f>
        <v>3.5284</v>
      </c>
      <c r="H65" s="28">
        <f>4.0192 * CHOOSE(CONTROL!$C$28, $C$5, 100%, $E$5)</f>
        <v>4.0191999999999997</v>
      </c>
      <c r="I65" s="28">
        <f>4.0223 * CHOOSE(CONTROL!$C$28, $C$5, 100%, $E$5)</f>
        <v>4.0223000000000004</v>
      </c>
      <c r="J65" s="28">
        <f>4.0192 * CHOOSE(CONTROL!$C$28, $C$5, 100%, $E$5)</f>
        <v>4.0191999999999997</v>
      </c>
      <c r="K65" s="28">
        <f>4.0223 * CHOOSE(CONTROL!$C$28, $C$5, 100%, $E$5)</f>
        <v>4.0223000000000004</v>
      </c>
      <c r="L65" s="28">
        <f>3.5603 * CHOOSE(CONTROL!$C$28, $C$5, 100%, $E$5)</f>
        <v>3.5602999999999998</v>
      </c>
      <c r="M65" s="28">
        <f>3.5634 * CHOOSE(CONTROL!$C$28, $C$5, 100%, $E$5)</f>
        <v>3.5634000000000001</v>
      </c>
      <c r="N65" s="28">
        <f>3.5603 * CHOOSE(CONTROL!$C$28, $C$5, 100%, $E$5)</f>
        <v>3.5602999999999998</v>
      </c>
      <c r="O65" s="28">
        <f>3.5634 * CHOOSE(CONTROL!$C$28, $C$5, 100%, $E$5)</f>
        <v>3.5634000000000001</v>
      </c>
      <c r="P65" s="29"/>
      <c r="Q65" s="28"/>
      <c r="R65" s="28"/>
    </row>
    <row r="66" spans="1:18" ht="15">
      <c r="A66" s="26">
        <v>42248</v>
      </c>
      <c r="B66" s="27">
        <f>2.5054 * CHOOSE(CONTROL!$C$28, $C$5, 100%, $E$5)</f>
        <v>2.5053999999999998</v>
      </c>
      <c r="C66" s="27">
        <f>2.4986 * CHOOSE(CONTROL!$C$28, $C$5, 100%, $E$5)</f>
        <v>2.4986000000000002</v>
      </c>
      <c r="D66" s="27">
        <f>2.5004 * CHOOSE(CONTROL!$C$28, $C$5, 100%, $E$5)</f>
        <v>2.5004</v>
      </c>
      <c r="E66" s="28">
        <f>3.564 * CHOOSE(CONTROL!$C$28, $C$5, 100%, $E$5)</f>
        <v>3.5640000000000001</v>
      </c>
      <c r="F66" s="28">
        <f>3.5253 * CHOOSE(CONTROL!$C$28, $C$5, 100%, $E$5)</f>
        <v>3.5253000000000001</v>
      </c>
      <c r="G66" s="28">
        <f>3.5284 * CHOOSE(CONTROL!$C$28, $C$5, 100%, $E$5)</f>
        <v>3.5284</v>
      </c>
      <c r="H66" s="28">
        <f>4.0172 * CHOOSE(CONTROL!$C$28, $C$5, 100%, $E$5)</f>
        <v>4.0171999999999999</v>
      </c>
      <c r="I66" s="28">
        <f>4.0203 * CHOOSE(CONTROL!$C$28, $C$5, 100%, $E$5)</f>
        <v>4.0202999999999998</v>
      </c>
      <c r="J66" s="28">
        <f>4.0172 * CHOOSE(CONTROL!$C$28, $C$5, 100%, $E$5)</f>
        <v>4.0171999999999999</v>
      </c>
      <c r="K66" s="28">
        <f>4.0203 * CHOOSE(CONTROL!$C$28, $C$5, 100%, $E$5)</f>
        <v>4.0202999999999998</v>
      </c>
      <c r="L66" s="28">
        <f>3.564 * CHOOSE(CONTROL!$C$28, $C$5, 100%, $E$5)</f>
        <v>3.5640000000000001</v>
      </c>
      <c r="M66" s="28">
        <f>3.5671 * CHOOSE(CONTROL!$C$28, $C$5, 100%, $E$5)</f>
        <v>3.5670999999999999</v>
      </c>
      <c r="N66" s="28">
        <f>3.564 * CHOOSE(CONTROL!$C$28, $C$5, 100%, $E$5)</f>
        <v>3.5640000000000001</v>
      </c>
      <c r="O66" s="28">
        <f>3.5671 * CHOOSE(CONTROL!$C$28, $C$5, 100%, $E$5)</f>
        <v>3.5670999999999999</v>
      </c>
      <c r="P66" s="29"/>
      <c r="Q66" s="28"/>
      <c r="R66" s="28"/>
    </row>
    <row r="67" spans="1:18" ht="15">
      <c r="A67" s="26">
        <v>42278</v>
      </c>
      <c r="B67" s="27">
        <f>2.5082 * CHOOSE(CONTROL!$C$28, $C$5, 100%, $E$5)</f>
        <v>2.5082</v>
      </c>
      <c r="C67" s="27">
        <f>2.4986 * CHOOSE(CONTROL!$C$28, $C$5, 100%, $E$5)</f>
        <v>2.4986000000000002</v>
      </c>
      <c r="D67" s="27">
        <f>2.5003 * CHOOSE(CONTROL!$C$28, $C$5, 100%, $E$5)</f>
        <v>2.5003000000000002</v>
      </c>
      <c r="E67" s="28">
        <f>3.5677 * CHOOSE(CONTROL!$C$28, $C$5, 100%, $E$5)</f>
        <v>3.5676999999999999</v>
      </c>
      <c r="F67" s="28">
        <f>3.5253 * CHOOSE(CONTROL!$C$28, $C$5, 100%, $E$5)</f>
        <v>3.5253000000000001</v>
      </c>
      <c r="G67" s="28">
        <f>3.5282 * CHOOSE(CONTROL!$C$28, $C$5, 100%, $E$5)</f>
        <v>3.5282</v>
      </c>
      <c r="H67" s="28">
        <f>4.0121 * CHOOSE(CONTROL!$C$28, $C$5, 100%, $E$5)</f>
        <v>4.0121000000000002</v>
      </c>
      <c r="I67" s="28">
        <f>4.0151 * CHOOSE(CONTROL!$C$28, $C$5, 100%, $E$5)</f>
        <v>4.0151000000000003</v>
      </c>
      <c r="J67" s="28">
        <f>4.0121 * CHOOSE(CONTROL!$C$28, $C$5, 100%, $E$5)</f>
        <v>4.0121000000000002</v>
      </c>
      <c r="K67" s="28">
        <f>4.0151 * CHOOSE(CONTROL!$C$28, $C$5, 100%, $E$5)</f>
        <v>4.0151000000000003</v>
      </c>
      <c r="L67" s="28">
        <f>3.5677 * CHOOSE(CONTROL!$C$28, $C$5, 100%, $E$5)</f>
        <v>3.5676999999999999</v>
      </c>
      <c r="M67" s="28">
        <f>3.5706 * CHOOSE(CONTROL!$C$28, $C$5, 100%, $E$5)</f>
        <v>3.5706000000000002</v>
      </c>
      <c r="N67" s="28">
        <f>3.5677 * CHOOSE(CONTROL!$C$28, $C$5, 100%, $E$5)</f>
        <v>3.5676999999999999</v>
      </c>
      <c r="O67" s="28">
        <f>3.5706 * CHOOSE(CONTROL!$C$28, $C$5, 100%, $E$5)</f>
        <v>3.5706000000000002</v>
      </c>
      <c r="P67" s="29"/>
      <c r="Q67" s="28"/>
      <c r="R67" s="28"/>
    </row>
    <row r="68" spans="1:18" ht="15">
      <c r="A68" s="26">
        <v>42309</v>
      </c>
      <c r="B68" s="27">
        <f>2.5109 * CHOOSE(CONTROL!$C$28, $C$5, 100%, $E$5)</f>
        <v>2.5108999999999999</v>
      </c>
      <c r="C68" s="27">
        <f>2.4986 * CHOOSE(CONTROL!$C$28, $C$5, 100%, $E$5)</f>
        <v>2.4986000000000002</v>
      </c>
      <c r="D68" s="27">
        <f>2.5003 * CHOOSE(CONTROL!$C$28, $C$5, 100%, $E$5)</f>
        <v>2.5003000000000002</v>
      </c>
      <c r="E68" s="28">
        <f>3.5714 * CHOOSE(CONTROL!$C$28, $C$5, 100%, $E$5)</f>
        <v>3.5714000000000001</v>
      </c>
      <c r="F68" s="28">
        <f>3.5253 * CHOOSE(CONTROL!$C$28, $C$5, 100%, $E$5)</f>
        <v>3.5253000000000001</v>
      </c>
      <c r="G68" s="28">
        <f>3.5282 * CHOOSE(CONTROL!$C$28, $C$5, 100%, $E$5)</f>
        <v>3.5282</v>
      </c>
      <c r="H68" s="28">
        <f>4.0141 * CHOOSE(CONTROL!$C$28, $C$5, 100%, $E$5)</f>
        <v>4.0141</v>
      </c>
      <c r="I68" s="28">
        <f>4.0171 * CHOOSE(CONTROL!$C$28, $C$5, 100%, $E$5)</f>
        <v>4.0171000000000001</v>
      </c>
      <c r="J68" s="28">
        <f>4.0141 * CHOOSE(CONTROL!$C$28, $C$5, 100%, $E$5)</f>
        <v>4.0141</v>
      </c>
      <c r="K68" s="28">
        <f>4.0171 * CHOOSE(CONTROL!$C$28, $C$5, 100%, $E$5)</f>
        <v>4.0171000000000001</v>
      </c>
      <c r="L68" s="28">
        <f>3.5714 * CHOOSE(CONTROL!$C$28, $C$5, 100%, $E$5)</f>
        <v>3.5714000000000001</v>
      </c>
      <c r="M68" s="28">
        <f>3.5744 * CHOOSE(CONTROL!$C$28, $C$5, 100%, $E$5)</f>
        <v>3.5743999999999998</v>
      </c>
      <c r="N68" s="28">
        <f>3.5714 * CHOOSE(CONTROL!$C$28, $C$5, 100%, $E$5)</f>
        <v>3.5714000000000001</v>
      </c>
      <c r="O68" s="28">
        <f>3.5744 * CHOOSE(CONTROL!$C$28, $C$5, 100%, $E$5)</f>
        <v>3.5743999999999998</v>
      </c>
      <c r="P68" s="29"/>
      <c r="Q68" s="28"/>
      <c r="R68" s="28"/>
    </row>
    <row r="69" spans="1:18" ht="15">
      <c r="A69" s="26">
        <v>42339</v>
      </c>
      <c r="B69" s="27">
        <f>2.5137 * CHOOSE(CONTROL!$C$28, $C$5, 100%, $E$5)</f>
        <v>2.5137</v>
      </c>
      <c r="C69" s="27">
        <f>2.4986 * CHOOSE(CONTROL!$C$28, $C$5, 100%, $E$5)</f>
        <v>2.4986000000000002</v>
      </c>
      <c r="D69" s="27">
        <f>2.5003 * CHOOSE(CONTROL!$C$28, $C$5, 100%, $E$5)</f>
        <v>2.5003000000000002</v>
      </c>
      <c r="E69" s="28">
        <f>3.5752 * CHOOSE(CONTROL!$C$28, $C$5, 100%, $E$5)</f>
        <v>3.5752000000000002</v>
      </c>
      <c r="F69" s="28">
        <f>3.5253 * CHOOSE(CONTROL!$C$28, $C$5, 100%, $E$5)</f>
        <v>3.5253000000000001</v>
      </c>
      <c r="G69" s="28">
        <f>3.5282 * CHOOSE(CONTROL!$C$28, $C$5, 100%, $E$5)</f>
        <v>3.5282</v>
      </c>
      <c r="H69" s="28">
        <f>4.0141 * CHOOSE(CONTROL!$C$28, $C$5, 100%, $E$5)</f>
        <v>4.0141</v>
      </c>
      <c r="I69" s="28">
        <f>4.0171 * CHOOSE(CONTROL!$C$28, $C$5, 100%, $E$5)</f>
        <v>4.0171000000000001</v>
      </c>
      <c r="J69" s="28">
        <f>4.0141 * CHOOSE(CONTROL!$C$28, $C$5, 100%, $E$5)</f>
        <v>4.0141</v>
      </c>
      <c r="K69" s="28">
        <f>4.0171 * CHOOSE(CONTROL!$C$28, $C$5, 100%, $E$5)</f>
        <v>4.0171000000000001</v>
      </c>
      <c r="L69" s="28">
        <f>3.5752 * CHOOSE(CONTROL!$C$28, $C$5, 100%, $E$5)</f>
        <v>3.5752000000000002</v>
      </c>
      <c r="M69" s="28">
        <f>3.5781 * CHOOSE(CONTROL!$C$28, $C$5, 100%, $E$5)</f>
        <v>3.5781000000000001</v>
      </c>
      <c r="N69" s="28">
        <f>3.5752 * CHOOSE(CONTROL!$C$28, $C$5, 100%, $E$5)</f>
        <v>3.5752000000000002</v>
      </c>
      <c r="O69" s="28">
        <f>3.5781 * CHOOSE(CONTROL!$C$28, $C$5, 100%, $E$5)</f>
        <v>3.5781000000000001</v>
      </c>
      <c r="P69" s="29"/>
      <c r="Q69" s="28"/>
      <c r="R69" s="28"/>
    </row>
    <row r="70" spans="1:18" ht="15">
      <c r="A70" s="26">
        <v>42370</v>
      </c>
      <c r="B70" s="27">
        <f>2.5199 * CHOOSE(CONTROL!$C$28, $C$5, 100%, $E$5)</f>
        <v>2.5198999999999998</v>
      </c>
      <c r="C70" s="27">
        <f>2.5363 * CHOOSE(CONTROL!$C$28, $C$5, 100%, $E$5)</f>
        <v>2.5363000000000002</v>
      </c>
      <c r="D70" s="27">
        <f>2.538 * CHOOSE(CONTROL!$C$28, $C$5, 100%, $E$5)</f>
        <v>2.5379999999999998</v>
      </c>
      <c r="E70" s="28">
        <f>3.5887 * CHOOSE(CONTROL!$C$28, $C$5, 100%, $E$5)</f>
        <v>3.5886999999999998</v>
      </c>
      <c r="F70" s="28">
        <f>3.5605 * CHOOSE(CONTROL!$C$28, $C$5, 100%, $E$5)</f>
        <v>3.5605000000000002</v>
      </c>
      <c r="G70" s="28">
        <f>3.5634 * CHOOSE(CONTROL!$C$28, $C$5, 100%, $E$5)</f>
        <v>3.5634000000000001</v>
      </c>
      <c r="H70" s="28">
        <f>4.0538 * CHOOSE(CONTROL!$C$28, $C$5, 100%, $E$5)</f>
        <v>4.0537999999999998</v>
      </c>
      <c r="I70" s="28">
        <f>4.0567 * CHOOSE(CONTROL!$C$28, $C$5, 100%, $E$5)</f>
        <v>4.0567000000000002</v>
      </c>
      <c r="J70" s="28">
        <f>4.0538 * CHOOSE(CONTROL!$C$28, $C$5, 100%, $E$5)</f>
        <v>4.0537999999999998</v>
      </c>
      <c r="K70" s="28">
        <f>4.0567 * CHOOSE(CONTROL!$C$28, $C$5, 100%, $E$5)</f>
        <v>4.0567000000000002</v>
      </c>
      <c r="L70" s="28">
        <f>3.5887 * CHOOSE(CONTROL!$C$28, $C$5, 100%, $E$5)</f>
        <v>3.5886999999999998</v>
      </c>
      <c r="M70" s="28">
        <f>3.5916 * CHOOSE(CONTROL!$C$28, $C$5, 100%, $E$5)</f>
        <v>3.5916000000000001</v>
      </c>
      <c r="N70" s="28">
        <f>3.5887 * CHOOSE(CONTROL!$C$28, $C$5, 100%, $E$5)</f>
        <v>3.5886999999999998</v>
      </c>
      <c r="O70" s="28">
        <f>3.5916 * CHOOSE(CONTROL!$C$28, $C$5, 100%, $E$5)</f>
        <v>3.5916000000000001</v>
      </c>
      <c r="P70" s="29"/>
      <c r="Q70" s="28"/>
      <c r="R70" s="28"/>
    </row>
    <row r="71" spans="1:18" ht="15">
      <c r="A71" s="26">
        <v>42401</v>
      </c>
      <c r="B71" s="27">
        <f>2.5229 * CHOOSE(CONTROL!$C$28, $C$5, 100%, $E$5)</f>
        <v>2.5228999999999999</v>
      </c>
      <c r="C71" s="27">
        <f>2.5363 * CHOOSE(CONTROL!$C$28, $C$5, 100%, $E$5)</f>
        <v>2.5363000000000002</v>
      </c>
      <c r="D71" s="27">
        <f>2.538 * CHOOSE(CONTROL!$C$28, $C$5, 100%, $E$5)</f>
        <v>2.5379999999999998</v>
      </c>
      <c r="E71" s="28">
        <f>3.5918 * CHOOSE(CONTROL!$C$28, $C$5, 100%, $E$5)</f>
        <v>3.5918000000000001</v>
      </c>
      <c r="F71" s="28">
        <f>3.5605 * CHOOSE(CONTROL!$C$28, $C$5, 100%, $E$5)</f>
        <v>3.5605000000000002</v>
      </c>
      <c r="G71" s="28">
        <f>3.5634 * CHOOSE(CONTROL!$C$28, $C$5, 100%, $E$5)</f>
        <v>3.5634000000000001</v>
      </c>
      <c r="H71" s="28">
        <f>4.0518 * CHOOSE(CONTROL!$C$28, $C$5, 100%, $E$5)</f>
        <v>4.0518000000000001</v>
      </c>
      <c r="I71" s="28">
        <f>4.0547 * CHOOSE(CONTROL!$C$28, $C$5, 100%, $E$5)</f>
        <v>4.0547000000000004</v>
      </c>
      <c r="J71" s="28">
        <f>4.0518 * CHOOSE(CONTROL!$C$28, $C$5, 100%, $E$5)</f>
        <v>4.0518000000000001</v>
      </c>
      <c r="K71" s="28">
        <f>4.0547 * CHOOSE(CONTROL!$C$28, $C$5, 100%, $E$5)</f>
        <v>4.0547000000000004</v>
      </c>
      <c r="L71" s="28">
        <f>3.5918 * CHOOSE(CONTROL!$C$28, $C$5, 100%, $E$5)</f>
        <v>3.5918000000000001</v>
      </c>
      <c r="M71" s="28">
        <f>3.5947 * CHOOSE(CONTROL!$C$28, $C$5, 100%, $E$5)</f>
        <v>3.5947</v>
      </c>
      <c r="N71" s="28">
        <f>3.5918 * CHOOSE(CONTROL!$C$28, $C$5, 100%, $E$5)</f>
        <v>3.5918000000000001</v>
      </c>
      <c r="O71" s="28">
        <f>3.5947 * CHOOSE(CONTROL!$C$28, $C$5, 100%, $E$5)</f>
        <v>3.5947</v>
      </c>
      <c r="P71" s="29"/>
      <c r="Q71" s="28"/>
      <c r="R71" s="28"/>
    </row>
    <row r="72" spans="1:18" ht="15">
      <c r="A72" s="26">
        <v>42430</v>
      </c>
      <c r="B72" s="27">
        <f>2.5259 * CHOOSE(CONTROL!$C$28, $C$5, 100%, $E$5)</f>
        <v>2.5259</v>
      </c>
      <c r="C72" s="27">
        <f>2.5363 * CHOOSE(CONTROL!$C$28, $C$5, 100%, $E$5)</f>
        <v>2.5363000000000002</v>
      </c>
      <c r="D72" s="27">
        <f>2.538 * CHOOSE(CONTROL!$C$28, $C$5, 100%, $E$5)</f>
        <v>2.5379999999999998</v>
      </c>
      <c r="E72" s="28">
        <f>3.5949 * CHOOSE(CONTROL!$C$28, $C$5, 100%, $E$5)</f>
        <v>3.5949</v>
      </c>
      <c r="F72" s="28">
        <f>3.5605 * CHOOSE(CONTROL!$C$28, $C$5, 100%, $E$5)</f>
        <v>3.5605000000000002</v>
      </c>
      <c r="G72" s="28">
        <f>3.5634 * CHOOSE(CONTROL!$C$28, $C$5, 100%, $E$5)</f>
        <v>3.5634000000000001</v>
      </c>
      <c r="H72" s="28">
        <f>4.0498 * CHOOSE(CONTROL!$C$28, $C$5, 100%, $E$5)</f>
        <v>4.0498000000000003</v>
      </c>
      <c r="I72" s="28">
        <f>4.0527 * CHOOSE(CONTROL!$C$28, $C$5, 100%, $E$5)</f>
        <v>4.0526999999999997</v>
      </c>
      <c r="J72" s="28">
        <f>4.0498 * CHOOSE(CONTROL!$C$28, $C$5, 100%, $E$5)</f>
        <v>4.0498000000000003</v>
      </c>
      <c r="K72" s="28">
        <f>4.0527 * CHOOSE(CONTROL!$C$28, $C$5, 100%, $E$5)</f>
        <v>4.0526999999999997</v>
      </c>
      <c r="L72" s="28">
        <f>3.5949 * CHOOSE(CONTROL!$C$28, $C$5, 100%, $E$5)</f>
        <v>3.5949</v>
      </c>
      <c r="M72" s="28">
        <f>3.5979 * CHOOSE(CONTROL!$C$28, $C$5, 100%, $E$5)</f>
        <v>3.5979000000000001</v>
      </c>
      <c r="N72" s="28">
        <f>3.5949 * CHOOSE(CONTROL!$C$28, $C$5, 100%, $E$5)</f>
        <v>3.5949</v>
      </c>
      <c r="O72" s="28">
        <f>3.5979 * CHOOSE(CONTROL!$C$28, $C$5, 100%, $E$5)</f>
        <v>3.5979000000000001</v>
      </c>
      <c r="P72" s="29"/>
      <c r="Q72" s="28"/>
      <c r="R72" s="28"/>
    </row>
    <row r="73" spans="1:18" ht="15">
      <c r="A73" s="26">
        <v>42461</v>
      </c>
      <c r="B73" s="27">
        <f>2.5288 * CHOOSE(CONTROL!$C$28, $C$5, 100%, $E$5)</f>
        <v>2.5287999999999999</v>
      </c>
      <c r="C73" s="27">
        <f>2.5363 * CHOOSE(CONTROL!$C$28, $C$5, 100%, $E$5)</f>
        <v>2.5363000000000002</v>
      </c>
      <c r="D73" s="27">
        <f>2.538 * CHOOSE(CONTROL!$C$28, $C$5, 100%, $E$5)</f>
        <v>2.5379999999999998</v>
      </c>
      <c r="E73" s="28">
        <f>3.5981 * CHOOSE(CONTROL!$C$28, $C$5, 100%, $E$5)</f>
        <v>3.5981000000000001</v>
      </c>
      <c r="F73" s="28">
        <f>3.5605 * CHOOSE(CONTROL!$C$28, $C$5, 100%, $E$5)</f>
        <v>3.5605000000000002</v>
      </c>
      <c r="G73" s="28">
        <f>3.5634 * CHOOSE(CONTROL!$C$28, $C$5, 100%, $E$5)</f>
        <v>3.5634000000000001</v>
      </c>
      <c r="H73" s="28">
        <f>4.0478 * CHOOSE(CONTROL!$C$28, $C$5, 100%, $E$5)</f>
        <v>4.0477999999999996</v>
      </c>
      <c r="I73" s="28">
        <f>4.0508 * CHOOSE(CONTROL!$C$28, $C$5, 100%, $E$5)</f>
        <v>4.0507999999999997</v>
      </c>
      <c r="J73" s="28">
        <f>4.0478 * CHOOSE(CONTROL!$C$28, $C$5, 100%, $E$5)</f>
        <v>4.0477999999999996</v>
      </c>
      <c r="K73" s="28">
        <f>4.0508 * CHOOSE(CONTROL!$C$28, $C$5, 100%, $E$5)</f>
        <v>4.0507999999999997</v>
      </c>
      <c r="L73" s="28">
        <f>3.5981 * CHOOSE(CONTROL!$C$28, $C$5, 100%, $E$5)</f>
        <v>3.5981000000000001</v>
      </c>
      <c r="M73" s="28">
        <f>3.601 * CHOOSE(CONTROL!$C$28, $C$5, 100%, $E$5)</f>
        <v>3.601</v>
      </c>
      <c r="N73" s="28">
        <f>3.5981 * CHOOSE(CONTROL!$C$28, $C$5, 100%, $E$5)</f>
        <v>3.5981000000000001</v>
      </c>
      <c r="O73" s="28">
        <f>3.601 * CHOOSE(CONTROL!$C$28, $C$5, 100%, $E$5)</f>
        <v>3.601</v>
      </c>
      <c r="P73" s="29"/>
      <c r="Q73" s="28"/>
      <c r="R73" s="28"/>
    </row>
    <row r="74" spans="1:18" ht="15">
      <c r="A74" s="26">
        <v>42491</v>
      </c>
      <c r="B74" s="27">
        <f>2.5318 * CHOOSE(CONTROL!$C$28, $C$5, 100%, $E$5)</f>
        <v>2.5318000000000001</v>
      </c>
      <c r="C74" s="27">
        <f>2.5363 * CHOOSE(CONTROL!$C$28, $C$5, 100%, $E$5)</f>
        <v>2.5363000000000002</v>
      </c>
      <c r="D74" s="27">
        <f>2.5381 * CHOOSE(CONTROL!$C$28, $C$5, 100%, $E$5)</f>
        <v>2.5381</v>
      </c>
      <c r="E74" s="28">
        <f>3.6012 * CHOOSE(CONTROL!$C$28, $C$5, 100%, $E$5)</f>
        <v>3.6012</v>
      </c>
      <c r="F74" s="28">
        <f>3.5605 * CHOOSE(CONTROL!$C$28, $C$5, 100%, $E$5)</f>
        <v>3.5605000000000002</v>
      </c>
      <c r="G74" s="28">
        <f>3.5636 * CHOOSE(CONTROL!$C$28, $C$5, 100%, $E$5)</f>
        <v>3.5636000000000001</v>
      </c>
      <c r="H74" s="28">
        <f>4.0478 * CHOOSE(CONTROL!$C$28, $C$5, 100%, $E$5)</f>
        <v>4.0477999999999996</v>
      </c>
      <c r="I74" s="28">
        <f>4.051 * CHOOSE(CONTROL!$C$28, $C$5, 100%, $E$5)</f>
        <v>4.0510000000000002</v>
      </c>
      <c r="J74" s="28">
        <f>4.0478 * CHOOSE(CONTROL!$C$28, $C$5, 100%, $E$5)</f>
        <v>4.0477999999999996</v>
      </c>
      <c r="K74" s="28">
        <f>4.051 * CHOOSE(CONTROL!$C$28, $C$5, 100%, $E$5)</f>
        <v>4.0510000000000002</v>
      </c>
      <c r="L74" s="28">
        <f>3.6012 * CHOOSE(CONTROL!$C$28, $C$5, 100%, $E$5)</f>
        <v>3.6012</v>
      </c>
      <c r="M74" s="28">
        <f>3.6043 * CHOOSE(CONTROL!$C$28, $C$5, 100%, $E$5)</f>
        <v>3.6042999999999998</v>
      </c>
      <c r="N74" s="28">
        <f>3.6012 * CHOOSE(CONTROL!$C$28, $C$5, 100%, $E$5)</f>
        <v>3.6012</v>
      </c>
      <c r="O74" s="28">
        <f>3.6043 * CHOOSE(CONTROL!$C$28, $C$5, 100%, $E$5)</f>
        <v>3.6042999999999998</v>
      </c>
      <c r="P74" s="29"/>
      <c r="Q74" s="28"/>
      <c r="R74" s="28"/>
    </row>
    <row r="75" spans="1:18" ht="15">
      <c r="A75" s="26">
        <v>42522</v>
      </c>
      <c r="B75" s="27">
        <f>2.5348 * CHOOSE(CONTROL!$C$28, $C$5, 100%, $E$5)</f>
        <v>2.5348000000000002</v>
      </c>
      <c r="C75" s="27">
        <f>2.5363 * CHOOSE(CONTROL!$C$28, $C$5, 100%, $E$5)</f>
        <v>2.5363000000000002</v>
      </c>
      <c r="D75" s="27">
        <f>2.5381 * CHOOSE(CONTROL!$C$28, $C$5, 100%, $E$5)</f>
        <v>2.5381</v>
      </c>
      <c r="E75" s="28">
        <f>3.6044 * CHOOSE(CONTROL!$C$28, $C$5, 100%, $E$5)</f>
        <v>3.6044</v>
      </c>
      <c r="F75" s="28">
        <f>3.5605 * CHOOSE(CONTROL!$C$28, $C$5, 100%, $E$5)</f>
        <v>3.5605000000000002</v>
      </c>
      <c r="G75" s="28">
        <f>3.5636 * CHOOSE(CONTROL!$C$28, $C$5, 100%, $E$5)</f>
        <v>3.5636000000000001</v>
      </c>
      <c r="H75" s="28">
        <f>4.0518 * CHOOSE(CONTROL!$C$28, $C$5, 100%, $E$5)</f>
        <v>4.0518000000000001</v>
      </c>
      <c r="I75" s="28">
        <f>4.055 * CHOOSE(CONTROL!$C$28, $C$5, 100%, $E$5)</f>
        <v>4.0549999999999997</v>
      </c>
      <c r="J75" s="28">
        <f>4.0518 * CHOOSE(CONTROL!$C$28, $C$5, 100%, $E$5)</f>
        <v>4.0518000000000001</v>
      </c>
      <c r="K75" s="28">
        <f>4.055 * CHOOSE(CONTROL!$C$28, $C$5, 100%, $E$5)</f>
        <v>4.0549999999999997</v>
      </c>
      <c r="L75" s="28">
        <f>3.6044 * CHOOSE(CONTROL!$C$28, $C$5, 100%, $E$5)</f>
        <v>3.6044</v>
      </c>
      <c r="M75" s="28">
        <f>3.6075 * CHOOSE(CONTROL!$C$28, $C$5, 100%, $E$5)</f>
        <v>3.6074999999999999</v>
      </c>
      <c r="N75" s="28">
        <f>3.6044 * CHOOSE(CONTROL!$C$28, $C$5, 100%, $E$5)</f>
        <v>3.6044</v>
      </c>
      <c r="O75" s="28">
        <f>3.6075 * CHOOSE(CONTROL!$C$28, $C$5, 100%, $E$5)</f>
        <v>3.6074999999999999</v>
      </c>
      <c r="P75" s="29"/>
      <c r="Q75" s="28"/>
      <c r="R75" s="28"/>
    </row>
    <row r="76" spans="1:18" ht="15">
      <c r="A76" s="26">
        <v>42552</v>
      </c>
      <c r="B76" s="27">
        <f>2.5377 * CHOOSE(CONTROL!$C$28, $C$5, 100%, $E$5)</f>
        <v>2.5377000000000001</v>
      </c>
      <c r="C76" s="27">
        <f>2.5363 * CHOOSE(CONTROL!$C$28, $C$5, 100%, $E$5)</f>
        <v>2.5363000000000002</v>
      </c>
      <c r="D76" s="27">
        <f>2.5381 * CHOOSE(CONTROL!$C$28, $C$5, 100%, $E$5)</f>
        <v>2.5381</v>
      </c>
      <c r="E76" s="28">
        <f>3.6075 * CHOOSE(CONTROL!$C$28, $C$5, 100%, $E$5)</f>
        <v>3.6074999999999999</v>
      </c>
      <c r="F76" s="28">
        <f>3.5605 * CHOOSE(CONTROL!$C$28, $C$5, 100%, $E$5)</f>
        <v>3.5605000000000002</v>
      </c>
      <c r="G76" s="28">
        <f>3.5636 * CHOOSE(CONTROL!$C$28, $C$5, 100%, $E$5)</f>
        <v>3.5636000000000001</v>
      </c>
      <c r="H76" s="28">
        <f>4.1365 * CHOOSE(CONTROL!$C$28, $C$5, 100%, $E$5)</f>
        <v>4.1364999999999998</v>
      </c>
      <c r="I76" s="28">
        <f>4.1396 * CHOOSE(CONTROL!$C$28, $C$5, 100%, $E$5)</f>
        <v>4.1395999999999997</v>
      </c>
      <c r="J76" s="28">
        <f>4.1365 * CHOOSE(CONTROL!$C$28, $C$5, 100%, $E$5)</f>
        <v>4.1364999999999998</v>
      </c>
      <c r="K76" s="28">
        <f>4.1396 * CHOOSE(CONTROL!$C$28, $C$5, 100%, $E$5)</f>
        <v>4.1395999999999997</v>
      </c>
      <c r="L76" s="28">
        <f>3.6075 * CHOOSE(CONTROL!$C$28, $C$5, 100%, $E$5)</f>
        <v>3.6074999999999999</v>
      </c>
      <c r="M76" s="28">
        <f>3.6106 * CHOOSE(CONTROL!$C$28, $C$5, 100%, $E$5)</f>
        <v>3.6105999999999998</v>
      </c>
      <c r="N76" s="28">
        <f>3.6075 * CHOOSE(CONTROL!$C$28, $C$5, 100%, $E$5)</f>
        <v>3.6074999999999999</v>
      </c>
      <c r="O76" s="28">
        <f>3.6106 * CHOOSE(CONTROL!$C$28, $C$5, 100%, $E$5)</f>
        <v>3.6105999999999998</v>
      </c>
      <c r="P76" s="29"/>
      <c r="Q76" s="29"/>
      <c r="R76" s="29"/>
    </row>
    <row r="77" spans="1:18" ht="15">
      <c r="A77" s="26">
        <v>42583</v>
      </c>
      <c r="B77" s="27">
        <f>2.5407 * CHOOSE(CONTROL!$C$28, $C$5, 100%, $E$5)</f>
        <v>2.5407000000000002</v>
      </c>
      <c r="C77" s="27">
        <f>2.5363 * CHOOSE(CONTROL!$C$28, $C$5, 100%, $E$5)</f>
        <v>2.5363000000000002</v>
      </c>
      <c r="D77" s="27">
        <f>2.5381 * CHOOSE(CONTROL!$C$28, $C$5, 100%, $E$5)</f>
        <v>2.5381</v>
      </c>
      <c r="E77" s="28">
        <f>3.6106 * CHOOSE(CONTROL!$C$28, $C$5, 100%, $E$5)</f>
        <v>3.6105999999999998</v>
      </c>
      <c r="F77" s="28">
        <f>3.5605 * CHOOSE(CONTROL!$C$28, $C$5, 100%, $E$5)</f>
        <v>3.5605000000000002</v>
      </c>
      <c r="G77" s="28">
        <f>3.5636 * CHOOSE(CONTROL!$C$28, $C$5, 100%, $E$5)</f>
        <v>3.5636000000000001</v>
      </c>
      <c r="H77" s="28">
        <f>4.1409 * CHOOSE(CONTROL!$C$28, $C$5, 100%, $E$5)</f>
        <v>4.1409000000000002</v>
      </c>
      <c r="I77" s="28">
        <f>4.144 * CHOOSE(CONTROL!$C$28, $C$5, 100%, $E$5)</f>
        <v>4.1440000000000001</v>
      </c>
      <c r="J77" s="28">
        <f>4.1409 * CHOOSE(CONTROL!$C$28, $C$5, 100%, $E$5)</f>
        <v>4.1409000000000002</v>
      </c>
      <c r="K77" s="28">
        <f>4.144 * CHOOSE(CONTROL!$C$28, $C$5, 100%, $E$5)</f>
        <v>4.1440000000000001</v>
      </c>
      <c r="L77" s="28">
        <f>3.6106 * CHOOSE(CONTROL!$C$28, $C$5, 100%, $E$5)</f>
        <v>3.6105999999999998</v>
      </c>
      <c r="M77" s="28">
        <f>3.6138 * CHOOSE(CONTROL!$C$28, $C$5, 100%, $E$5)</f>
        <v>3.6137999999999999</v>
      </c>
      <c r="N77" s="28">
        <f>3.6106 * CHOOSE(CONTROL!$C$28, $C$5, 100%, $E$5)</f>
        <v>3.6105999999999998</v>
      </c>
      <c r="O77" s="28">
        <f>3.6138 * CHOOSE(CONTROL!$C$28, $C$5, 100%, $E$5)</f>
        <v>3.6137999999999999</v>
      </c>
      <c r="P77" s="29"/>
      <c r="Q77" s="29"/>
      <c r="R77" s="29"/>
    </row>
    <row r="78" spans="1:18" ht="15">
      <c r="A78" s="26">
        <v>42614</v>
      </c>
      <c r="B78" s="27">
        <f>2.5437 * CHOOSE(CONTROL!$C$28, $C$5, 100%, $E$5)</f>
        <v>2.5436999999999999</v>
      </c>
      <c r="C78" s="27">
        <f>2.5363 * CHOOSE(CONTROL!$C$28, $C$5, 100%, $E$5)</f>
        <v>2.5363000000000002</v>
      </c>
      <c r="D78" s="27">
        <f>2.5381 * CHOOSE(CONTROL!$C$28, $C$5, 100%, $E$5)</f>
        <v>2.5381</v>
      </c>
      <c r="E78" s="28">
        <f>3.6138 * CHOOSE(CONTROL!$C$28, $C$5, 100%, $E$5)</f>
        <v>3.6137999999999999</v>
      </c>
      <c r="F78" s="28">
        <f>3.5605 * CHOOSE(CONTROL!$C$28, $C$5, 100%, $E$5)</f>
        <v>3.5605000000000002</v>
      </c>
      <c r="G78" s="28">
        <f>3.5636 * CHOOSE(CONTROL!$C$28, $C$5, 100%, $E$5)</f>
        <v>3.5636000000000001</v>
      </c>
      <c r="H78" s="28">
        <f>4.1389 * CHOOSE(CONTROL!$C$28, $C$5, 100%, $E$5)</f>
        <v>4.1388999999999996</v>
      </c>
      <c r="I78" s="28">
        <f>4.142 * CHOOSE(CONTROL!$C$28, $C$5, 100%, $E$5)</f>
        <v>4.1420000000000003</v>
      </c>
      <c r="J78" s="28">
        <f>4.1389 * CHOOSE(CONTROL!$C$28, $C$5, 100%, $E$5)</f>
        <v>4.1388999999999996</v>
      </c>
      <c r="K78" s="28">
        <f>4.142 * CHOOSE(CONTROL!$C$28, $C$5, 100%, $E$5)</f>
        <v>4.1420000000000003</v>
      </c>
      <c r="L78" s="28">
        <f>3.6138 * CHOOSE(CONTROL!$C$28, $C$5, 100%, $E$5)</f>
        <v>3.6137999999999999</v>
      </c>
      <c r="M78" s="28">
        <f>3.6169 * CHOOSE(CONTROL!$C$28, $C$5, 100%, $E$5)</f>
        <v>3.6168999999999998</v>
      </c>
      <c r="N78" s="28">
        <f>3.6138 * CHOOSE(CONTROL!$C$28, $C$5, 100%, $E$5)</f>
        <v>3.6137999999999999</v>
      </c>
      <c r="O78" s="28">
        <f>3.6169 * CHOOSE(CONTROL!$C$28, $C$5, 100%, $E$5)</f>
        <v>3.6168999999999998</v>
      </c>
      <c r="P78" s="29"/>
      <c r="Q78" s="29"/>
      <c r="R78" s="29"/>
    </row>
    <row r="79" spans="1:18" ht="15">
      <c r="A79" s="26">
        <v>42644</v>
      </c>
      <c r="B79" s="27">
        <f>2.5467 * CHOOSE(CONTROL!$C$28, $C$5, 100%, $E$5)</f>
        <v>2.5467</v>
      </c>
      <c r="C79" s="27">
        <f>2.5363 * CHOOSE(CONTROL!$C$28, $C$5, 100%, $E$5)</f>
        <v>2.5363000000000002</v>
      </c>
      <c r="D79" s="27">
        <f>2.538 * CHOOSE(CONTROL!$C$28, $C$5, 100%, $E$5)</f>
        <v>2.5379999999999998</v>
      </c>
      <c r="E79" s="28">
        <f>3.6169 * CHOOSE(CONTROL!$C$28, $C$5, 100%, $E$5)</f>
        <v>3.6168999999999998</v>
      </c>
      <c r="F79" s="28">
        <f>3.5605 * CHOOSE(CONTROL!$C$28, $C$5, 100%, $E$5)</f>
        <v>3.5605000000000002</v>
      </c>
      <c r="G79" s="28">
        <f>3.5634 * CHOOSE(CONTROL!$C$28, $C$5, 100%, $E$5)</f>
        <v>3.5634000000000001</v>
      </c>
      <c r="H79" s="28">
        <f>4.1341 * CHOOSE(CONTROL!$C$28, $C$5, 100%, $E$5)</f>
        <v>4.1341000000000001</v>
      </c>
      <c r="I79" s="28">
        <f>4.137 * CHOOSE(CONTROL!$C$28, $C$5, 100%, $E$5)</f>
        <v>4.1369999999999996</v>
      </c>
      <c r="J79" s="28">
        <f>4.1341 * CHOOSE(CONTROL!$C$28, $C$5, 100%, $E$5)</f>
        <v>4.1341000000000001</v>
      </c>
      <c r="K79" s="28">
        <f>4.137 * CHOOSE(CONTROL!$C$28, $C$5, 100%, $E$5)</f>
        <v>4.1369999999999996</v>
      </c>
      <c r="L79" s="28">
        <f>3.6169 * CHOOSE(CONTROL!$C$28, $C$5, 100%, $E$5)</f>
        <v>3.6168999999999998</v>
      </c>
      <c r="M79" s="28">
        <f>3.6198 * CHOOSE(CONTROL!$C$28, $C$5, 100%, $E$5)</f>
        <v>3.6198000000000001</v>
      </c>
      <c r="N79" s="28">
        <f>3.6169 * CHOOSE(CONTROL!$C$28, $C$5, 100%, $E$5)</f>
        <v>3.6168999999999998</v>
      </c>
      <c r="O79" s="28">
        <f>3.6198 * CHOOSE(CONTROL!$C$28, $C$5, 100%, $E$5)</f>
        <v>3.6198000000000001</v>
      </c>
      <c r="P79" s="29"/>
      <c r="Q79" s="29"/>
      <c r="R79" s="29"/>
    </row>
    <row r="80" spans="1:18" ht="15">
      <c r="A80" s="26">
        <v>42675</v>
      </c>
      <c r="B80" s="27">
        <f>2.5496 * CHOOSE(CONTROL!$C$28, $C$5, 100%, $E$5)</f>
        <v>2.5495999999999999</v>
      </c>
      <c r="C80" s="27">
        <f>2.5363 * CHOOSE(CONTROL!$C$28, $C$5, 100%, $E$5)</f>
        <v>2.5363000000000002</v>
      </c>
      <c r="D80" s="27">
        <f>2.538 * CHOOSE(CONTROL!$C$28, $C$5, 100%, $E$5)</f>
        <v>2.5379999999999998</v>
      </c>
      <c r="E80" s="28">
        <f>3.6201 * CHOOSE(CONTROL!$C$28, $C$5, 100%, $E$5)</f>
        <v>3.6200999999999999</v>
      </c>
      <c r="F80" s="28">
        <f>3.5605 * CHOOSE(CONTROL!$C$28, $C$5, 100%, $E$5)</f>
        <v>3.5605000000000002</v>
      </c>
      <c r="G80" s="28">
        <f>3.5634 * CHOOSE(CONTROL!$C$28, $C$5, 100%, $E$5)</f>
        <v>3.5634000000000001</v>
      </c>
      <c r="H80" s="28">
        <f>4.1361 * CHOOSE(CONTROL!$C$28, $C$5, 100%, $E$5)</f>
        <v>4.1360999999999999</v>
      </c>
      <c r="I80" s="28">
        <f>4.139 * CHOOSE(CONTROL!$C$28, $C$5, 100%, $E$5)</f>
        <v>4.1390000000000002</v>
      </c>
      <c r="J80" s="28">
        <f>4.1361 * CHOOSE(CONTROL!$C$28, $C$5, 100%, $E$5)</f>
        <v>4.1360999999999999</v>
      </c>
      <c r="K80" s="28">
        <f>4.139 * CHOOSE(CONTROL!$C$28, $C$5, 100%, $E$5)</f>
        <v>4.1390000000000002</v>
      </c>
      <c r="L80" s="28">
        <f>3.6201 * CHOOSE(CONTROL!$C$28, $C$5, 100%, $E$5)</f>
        <v>3.6200999999999999</v>
      </c>
      <c r="M80" s="28">
        <f>3.623 * CHOOSE(CONTROL!$C$28, $C$5, 100%, $E$5)</f>
        <v>3.6230000000000002</v>
      </c>
      <c r="N80" s="28">
        <f>3.6201 * CHOOSE(CONTROL!$C$28, $C$5, 100%, $E$5)</f>
        <v>3.6200999999999999</v>
      </c>
      <c r="O80" s="28">
        <f>3.623 * CHOOSE(CONTROL!$C$28, $C$5, 100%, $E$5)</f>
        <v>3.6230000000000002</v>
      </c>
      <c r="P80" s="29"/>
      <c r="Q80" s="29"/>
      <c r="R80" s="29"/>
    </row>
    <row r="81" spans="1:18" ht="15">
      <c r="A81" s="26">
        <v>42705</v>
      </c>
      <c r="B81" s="27">
        <f>2.5526 * CHOOSE(CONTROL!$C$28, $C$5, 100%, $E$5)</f>
        <v>2.5526</v>
      </c>
      <c r="C81" s="27">
        <f>2.5363 * CHOOSE(CONTROL!$C$28, $C$5, 100%, $E$5)</f>
        <v>2.5363000000000002</v>
      </c>
      <c r="D81" s="27">
        <f>2.538 * CHOOSE(CONTROL!$C$28, $C$5, 100%, $E$5)</f>
        <v>2.5379999999999998</v>
      </c>
      <c r="E81" s="28">
        <f>3.6232 * CHOOSE(CONTROL!$C$28, $C$5, 100%, $E$5)</f>
        <v>3.6232000000000002</v>
      </c>
      <c r="F81" s="28">
        <f>3.5605 * CHOOSE(CONTROL!$C$28, $C$5, 100%, $E$5)</f>
        <v>3.5605000000000002</v>
      </c>
      <c r="G81" s="28">
        <f>3.5634 * CHOOSE(CONTROL!$C$28, $C$5, 100%, $E$5)</f>
        <v>3.5634000000000001</v>
      </c>
      <c r="H81" s="28">
        <f>4.1361 * CHOOSE(CONTROL!$C$28, $C$5, 100%, $E$5)</f>
        <v>4.1360999999999999</v>
      </c>
      <c r="I81" s="28">
        <f>4.139 * CHOOSE(CONTROL!$C$28, $C$5, 100%, $E$5)</f>
        <v>4.1390000000000002</v>
      </c>
      <c r="J81" s="28">
        <f>4.1361 * CHOOSE(CONTROL!$C$28, $C$5, 100%, $E$5)</f>
        <v>4.1360999999999999</v>
      </c>
      <c r="K81" s="28">
        <f>4.139 * CHOOSE(CONTROL!$C$28, $C$5, 100%, $E$5)</f>
        <v>4.1390000000000002</v>
      </c>
      <c r="L81" s="28">
        <f>3.6232 * CHOOSE(CONTROL!$C$28, $C$5, 100%, $E$5)</f>
        <v>3.6232000000000002</v>
      </c>
      <c r="M81" s="28">
        <f>3.6261 * CHOOSE(CONTROL!$C$28, $C$5, 100%, $E$5)</f>
        <v>3.6261000000000001</v>
      </c>
      <c r="N81" s="28">
        <f>3.6232 * CHOOSE(CONTROL!$C$28, $C$5, 100%, $E$5)</f>
        <v>3.6232000000000002</v>
      </c>
      <c r="O81" s="28">
        <f>3.6261 * CHOOSE(CONTROL!$C$28, $C$5, 100%, $E$5)</f>
        <v>3.6261000000000001</v>
      </c>
      <c r="P81" s="29"/>
      <c r="Q81" s="29"/>
      <c r="R81" s="29"/>
    </row>
    <row r="82" spans="1:18" ht="15">
      <c r="A82" s="26">
        <v>42736</v>
      </c>
      <c r="B82" s="27">
        <f>2.5593 * CHOOSE(CONTROL!$C$28, $C$5, 100%, $E$5)</f>
        <v>2.5592999999999999</v>
      </c>
      <c r="C82" s="27">
        <f>2.5771 * CHOOSE(CONTROL!$C$28, $C$5, 100%, $E$5)</f>
        <v>2.5771000000000002</v>
      </c>
      <c r="D82" s="27">
        <f>2.5788 * CHOOSE(CONTROL!$C$28, $C$5, 100%, $E$5)</f>
        <v>2.5788000000000002</v>
      </c>
      <c r="E82" s="28">
        <f>3.6283 * CHOOSE(CONTROL!$C$28, $C$5, 100%, $E$5)</f>
        <v>3.6282999999999999</v>
      </c>
      <c r="F82" s="28">
        <f>3.5787 * CHOOSE(CONTROL!$C$28, $C$5, 100%, $E$5)</f>
        <v>3.5787</v>
      </c>
      <c r="G82" s="28">
        <f>3.5816 * CHOOSE(CONTROL!$C$28, $C$5, 100%, $E$5)</f>
        <v>3.5815999999999999</v>
      </c>
      <c r="H82" s="28">
        <f>4.1612 * CHOOSE(CONTROL!$C$28, $C$5, 100%, $E$5)</f>
        <v>4.1612</v>
      </c>
      <c r="I82" s="28">
        <f>4.1642 * CHOOSE(CONTROL!$C$28, $C$5, 100%, $E$5)</f>
        <v>4.1642000000000001</v>
      </c>
      <c r="J82" s="28">
        <f>4.1612 * CHOOSE(CONTROL!$C$28, $C$5, 100%, $E$5)</f>
        <v>4.1612</v>
      </c>
      <c r="K82" s="28">
        <f>4.1642 * CHOOSE(CONTROL!$C$28, $C$5, 100%, $E$5)</f>
        <v>4.1642000000000001</v>
      </c>
      <c r="L82" s="28">
        <f>3.6283 * CHOOSE(CONTROL!$C$28, $C$5, 100%, $E$5)</f>
        <v>3.6282999999999999</v>
      </c>
      <c r="M82" s="28">
        <f>3.6312 * CHOOSE(CONTROL!$C$28, $C$5, 100%, $E$5)</f>
        <v>3.6312000000000002</v>
      </c>
      <c r="N82" s="28">
        <f>3.6283 * CHOOSE(CONTROL!$C$28, $C$5, 100%, $E$5)</f>
        <v>3.6282999999999999</v>
      </c>
      <c r="O82" s="28">
        <f>3.6312 * CHOOSE(CONTROL!$C$28, $C$5, 100%, $E$5)</f>
        <v>3.6312000000000002</v>
      </c>
      <c r="P82" s="29"/>
      <c r="Q82" s="29"/>
      <c r="R82" s="29"/>
    </row>
    <row r="83" spans="1:18" ht="15">
      <c r="A83" s="26">
        <v>42767</v>
      </c>
      <c r="B83" s="27">
        <f>2.5626 * CHOOSE(CONTROL!$C$28, $C$5, 100%, $E$5)</f>
        <v>2.5626000000000002</v>
      </c>
      <c r="C83" s="27">
        <f>2.5771 * CHOOSE(CONTROL!$C$28, $C$5, 100%, $E$5)</f>
        <v>2.5771000000000002</v>
      </c>
      <c r="D83" s="27">
        <f>2.5788 * CHOOSE(CONTROL!$C$28, $C$5, 100%, $E$5)</f>
        <v>2.5788000000000002</v>
      </c>
      <c r="E83" s="28">
        <f>3.6321 * CHOOSE(CONTROL!$C$28, $C$5, 100%, $E$5)</f>
        <v>3.6320999999999999</v>
      </c>
      <c r="F83" s="28">
        <f>3.5787 * CHOOSE(CONTROL!$C$28, $C$5, 100%, $E$5)</f>
        <v>3.5787</v>
      </c>
      <c r="G83" s="28">
        <f>3.5816 * CHOOSE(CONTROL!$C$28, $C$5, 100%, $E$5)</f>
        <v>3.5815999999999999</v>
      </c>
      <c r="H83" s="28">
        <f>4.1592 * CHOOSE(CONTROL!$C$28, $C$5, 100%, $E$5)</f>
        <v>4.1592000000000002</v>
      </c>
      <c r="I83" s="28">
        <f>4.1622 * CHOOSE(CONTROL!$C$28, $C$5, 100%, $E$5)</f>
        <v>4.1622000000000003</v>
      </c>
      <c r="J83" s="28">
        <f>4.1592 * CHOOSE(CONTROL!$C$28, $C$5, 100%, $E$5)</f>
        <v>4.1592000000000002</v>
      </c>
      <c r="K83" s="28">
        <f>4.1622 * CHOOSE(CONTROL!$C$28, $C$5, 100%, $E$5)</f>
        <v>4.1622000000000003</v>
      </c>
      <c r="L83" s="28">
        <f>3.6321 * CHOOSE(CONTROL!$C$28, $C$5, 100%, $E$5)</f>
        <v>3.6320999999999999</v>
      </c>
      <c r="M83" s="28">
        <f>3.635 * CHOOSE(CONTROL!$C$28, $C$5, 100%, $E$5)</f>
        <v>3.6349999999999998</v>
      </c>
      <c r="N83" s="28">
        <f>3.6321 * CHOOSE(CONTROL!$C$28, $C$5, 100%, $E$5)</f>
        <v>3.6320999999999999</v>
      </c>
      <c r="O83" s="28">
        <f>3.635 * CHOOSE(CONTROL!$C$28, $C$5, 100%, $E$5)</f>
        <v>3.6349999999999998</v>
      </c>
      <c r="P83" s="29"/>
      <c r="Q83" s="29"/>
      <c r="R83" s="29"/>
    </row>
    <row r="84" spans="1:18" ht="15">
      <c r="A84" s="26">
        <v>42795</v>
      </c>
      <c r="B84" s="27">
        <f>2.5658 * CHOOSE(CONTROL!$C$28, $C$5, 100%, $E$5)</f>
        <v>2.5657999999999999</v>
      </c>
      <c r="C84" s="27">
        <f>2.5771 * CHOOSE(CONTROL!$C$28, $C$5, 100%, $E$5)</f>
        <v>2.5771000000000002</v>
      </c>
      <c r="D84" s="27">
        <f>2.5788 * CHOOSE(CONTROL!$C$28, $C$5, 100%, $E$5)</f>
        <v>2.5788000000000002</v>
      </c>
      <c r="E84" s="28">
        <f>3.6359 * CHOOSE(CONTROL!$C$28, $C$5, 100%, $E$5)</f>
        <v>3.6358999999999999</v>
      </c>
      <c r="F84" s="28">
        <f>3.5787 * CHOOSE(CONTROL!$C$28, $C$5, 100%, $E$5)</f>
        <v>3.5787</v>
      </c>
      <c r="G84" s="28">
        <f>3.5816 * CHOOSE(CONTROL!$C$28, $C$5, 100%, $E$5)</f>
        <v>3.5815999999999999</v>
      </c>
      <c r="H84" s="28">
        <f>4.1572 * CHOOSE(CONTROL!$C$28, $C$5, 100%, $E$5)</f>
        <v>4.1571999999999996</v>
      </c>
      <c r="I84" s="28">
        <f>4.1602 * CHOOSE(CONTROL!$C$28, $C$5, 100%, $E$5)</f>
        <v>4.1601999999999997</v>
      </c>
      <c r="J84" s="28">
        <f>4.1572 * CHOOSE(CONTROL!$C$28, $C$5, 100%, $E$5)</f>
        <v>4.1571999999999996</v>
      </c>
      <c r="K84" s="28">
        <f>4.1602 * CHOOSE(CONTROL!$C$28, $C$5, 100%, $E$5)</f>
        <v>4.1601999999999997</v>
      </c>
      <c r="L84" s="28">
        <f>3.6359 * CHOOSE(CONTROL!$C$28, $C$5, 100%, $E$5)</f>
        <v>3.6358999999999999</v>
      </c>
      <c r="M84" s="28">
        <f>3.6388 * CHOOSE(CONTROL!$C$28, $C$5, 100%, $E$5)</f>
        <v>3.6387999999999998</v>
      </c>
      <c r="N84" s="28">
        <f>3.6359 * CHOOSE(CONTROL!$C$28, $C$5, 100%, $E$5)</f>
        <v>3.6358999999999999</v>
      </c>
      <c r="O84" s="28">
        <f>3.6388 * CHOOSE(CONTROL!$C$28, $C$5, 100%, $E$5)</f>
        <v>3.6387999999999998</v>
      </c>
      <c r="P84" s="29"/>
      <c r="Q84" s="29"/>
      <c r="R84" s="29"/>
    </row>
    <row r="85" spans="1:18" ht="15">
      <c r="A85" s="26">
        <v>42826</v>
      </c>
      <c r="B85" s="27">
        <f>2.569 * CHOOSE(CONTROL!$C$28, $C$5, 100%, $E$5)</f>
        <v>2.569</v>
      </c>
      <c r="C85" s="27">
        <f>2.5771 * CHOOSE(CONTROL!$C$28, $C$5, 100%, $E$5)</f>
        <v>2.5771000000000002</v>
      </c>
      <c r="D85" s="27">
        <f>2.5788 * CHOOSE(CONTROL!$C$28, $C$5, 100%, $E$5)</f>
        <v>2.5788000000000002</v>
      </c>
      <c r="E85" s="28">
        <f>3.6397 * CHOOSE(CONTROL!$C$28, $C$5, 100%, $E$5)</f>
        <v>3.6396999999999999</v>
      </c>
      <c r="F85" s="28">
        <f>3.5787 * CHOOSE(CONTROL!$C$28, $C$5, 100%, $E$5)</f>
        <v>3.5787</v>
      </c>
      <c r="G85" s="28">
        <f>3.5816 * CHOOSE(CONTROL!$C$28, $C$5, 100%, $E$5)</f>
        <v>3.5815999999999999</v>
      </c>
      <c r="H85" s="28">
        <f>4.1553 * CHOOSE(CONTROL!$C$28, $C$5, 100%, $E$5)</f>
        <v>4.1553000000000004</v>
      </c>
      <c r="I85" s="28">
        <f>4.1582 * CHOOSE(CONTROL!$C$28, $C$5, 100%, $E$5)</f>
        <v>4.1581999999999999</v>
      </c>
      <c r="J85" s="28">
        <f>4.1553 * CHOOSE(CONTROL!$C$28, $C$5, 100%, $E$5)</f>
        <v>4.1553000000000004</v>
      </c>
      <c r="K85" s="28">
        <f>4.1582 * CHOOSE(CONTROL!$C$28, $C$5, 100%, $E$5)</f>
        <v>4.1581999999999999</v>
      </c>
      <c r="L85" s="28">
        <f>3.6397 * CHOOSE(CONTROL!$C$28, $C$5, 100%, $E$5)</f>
        <v>3.6396999999999999</v>
      </c>
      <c r="M85" s="28">
        <f>3.6426 * CHOOSE(CONTROL!$C$28, $C$5, 100%, $E$5)</f>
        <v>3.6425999999999998</v>
      </c>
      <c r="N85" s="28">
        <f>3.6397 * CHOOSE(CONTROL!$C$28, $C$5, 100%, $E$5)</f>
        <v>3.6396999999999999</v>
      </c>
      <c r="O85" s="28">
        <f>3.6426 * CHOOSE(CONTROL!$C$28, $C$5, 100%, $E$5)</f>
        <v>3.6425999999999998</v>
      </c>
      <c r="P85" s="29"/>
      <c r="Q85" s="29"/>
      <c r="R85" s="29"/>
    </row>
    <row r="86" spans="1:18" ht="15">
      <c r="A86" s="26">
        <v>42856</v>
      </c>
      <c r="B86" s="27">
        <f>2.5723 * CHOOSE(CONTROL!$C$28, $C$5, 100%, $E$5)</f>
        <v>2.5722999999999998</v>
      </c>
      <c r="C86" s="27">
        <f>2.5771 * CHOOSE(CONTROL!$C$28, $C$5, 100%, $E$5)</f>
        <v>2.5771000000000002</v>
      </c>
      <c r="D86" s="27">
        <f>2.579 * CHOOSE(CONTROL!$C$28, $C$5, 100%, $E$5)</f>
        <v>2.5790000000000002</v>
      </c>
      <c r="E86" s="28">
        <f>3.6434 * CHOOSE(CONTROL!$C$28, $C$5, 100%, $E$5)</f>
        <v>3.6434000000000002</v>
      </c>
      <c r="F86" s="28">
        <f>3.5787 * CHOOSE(CONTROL!$C$28, $C$5, 100%, $E$5)</f>
        <v>3.5787</v>
      </c>
      <c r="G86" s="28">
        <f>3.5818 * CHOOSE(CONTROL!$C$28, $C$5, 100%, $E$5)</f>
        <v>3.5817999999999999</v>
      </c>
      <c r="H86" s="28">
        <f>4.1553 * CHOOSE(CONTROL!$C$28, $C$5, 100%, $E$5)</f>
        <v>4.1553000000000004</v>
      </c>
      <c r="I86" s="28">
        <f>4.1584 * CHOOSE(CONTROL!$C$28, $C$5, 100%, $E$5)</f>
        <v>4.1584000000000003</v>
      </c>
      <c r="J86" s="28">
        <f>4.1553 * CHOOSE(CONTROL!$C$28, $C$5, 100%, $E$5)</f>
        <v>4.1553000000000004</v>
      </c>
      <c r="K86" s="28">
        <f>4.1584 * CHOOSE(CONTROL!$C$28, $C$5, 100%, $E$5)</f>
        <v>4.1584000000000003</v>
      </c>
      <c r="L86" s="28">
        <f>3.6434 * CHOOSE(CONTROL!$C$28, $C$5, 100%, $E$5)</f>
        <v>3.6434000000000002</v>
      </c>
      <c r="M86" s="28">
        <f>3.6466 * CHOOSE(CONTROL!$C$28, $C$5, 100%, $E$5)</f>
        <v>3.6465999999999998</v>
      </c>
      <c r="N86" s="28">
        <f>3.6434 * CHOOSE(CONTROL!$C$28, $C$5, 100%, $E$5)</f>
        <v>3.6434000000000002</v>
      </c>
      <c r="O86" s="28">
        <f>3.6466 * CHOOSE(CONTROL!$C$28, $C$5, 100%, $E$5)</f>
        <v>3.6465999999999998</v>
      </c>
      <c r="P86" s="29"/>
      <c r="Q86" s="29"/>
      <c r="R86" s="29"/>
    </row>
    <row r="87" spans="1:18" ht="15">
      <c r="A87" s="26">
        <v>42887</v>
      </c>
      <c r="B87" s="27">
        <f>2.5755 * CHOOSE(CONTROL!$C$28, $C$5, 100%, $E$5)</f>
        <v>2.5754999999999999</v>
      </c>
      <c r="C87" s="27">
        <f>2.5771 * CHOOSE(CONTROL!$C$28, $C$5, 100%, $E$5)</f>
        <v>2.5771000000000002</v>
      </c>
      <c r="D87" s="27">
        <f>2.579 * CHOOSE(CONTROL!$C$28, $C$5, 100%, $E$5)</f>
        <v>2.5790000000000002</v>
      </c>
      <c r="E87" s="28">
        <f>3.6472 * CHOOSE(CONTROL!$C$28, $C$5, 100%, $E$5)</f>
        <v>3.6472000000000002</v>
      </c>
      <c r="F87" s="28">
        <f>3.5787 * CHOOSE(CONTROL!$C$28, $C$5, 100%, $E$5)</f>
        <v>3.5787</v>
      </c>
      <c r="G87" s="28">
        <f>3.5818 * CHOOSE(CONTROL!$C$28, $C$5, 100%, $E$5)</f>
        <v>3.5817999999999999</v>
      </c>
      <c r="H87" s="28">
        <f>4.1593 * CHOOSE(CONTROL!$C$28, $C$5, 100%, $E$5)</f>
        <v>4.1593</v>
      </c>
      <c r="I87" s="28">
        <f>4.1624 * CHOOSE(CONTROL!$C$28, $C$5, 100%, $E$5)</f>
        <v>4.1623999999999999</v>
      </c>
      <c r="J87" s="28">
        <f>4.1593 * CHOOSE(CONTROL!$C$28, $C$5, 100%, $E$5)</f>
        <v>4.1593</v>
      </c>
      <c r="K87" s="28">
        <f>4.1624 * CHOOSE(CONTROL!$C$28, $C$5, 100%, $E$5)</f>
        <v>4.1623999999999999</v>
      </c>
      <c r="L87" s="28">
        <f>3.6472 * CHOOSE(CONTROL!$C$28, $C$5, 100%, $E$5)</f>
        <v>3.6472000000000002</v>
      </c>
      <c r="M87" s="28">
        <f>3.6504 * CHOOSE(CONTROL!$C$28, $C$5, 100%, $E$5)</f>
        <v>3.6503999999999999</v>
      </c>
      <c r="N87" s="28">
        <f>3.6472 * CHOOSE(CONTROL!$C$28, $C$5, 100%, $E$5)</f>
        <v>3.6472000000000002</v>
      </c>
      <c r="O87" s="28">
        <f>3.6504 * CHOOSE(CONTROL!$C$28, $C$5, 100%, $E$5)</f>
        <v>3.6503999999999999</v>
      </c>
      <c r="P87" s="29"/>
      <c r="Q87" s="29"/>
      <c r="R87" s="29"/>
    </row>
    <row r="88" spans="1:18" ht="15">
      <c r="A88" s="26">
        <v>42917</v>
      </c>
      <c r="B88" s="27">
        <f>2.5788 * CHOOSE(CONTROL!$C$28, $C$5, 100%, $E$5)</f>
        <v>2.5788000000000002</v>
      </c>
      <c r="C88" s="27">
        <f>2.5771 * CHOOSE(CONTROL!$C$28, $C$5, 100%, $E$5)</f>
        <v>2.5771000000000002</v>
      </c>
      <c r="D88" s="27">
        <f>2.579 * CHOOSE(CONTROL!$C$28, $C$5, 100%, $E$5)</f>
        <v>2.5790000000000002</v>
      </c>
      <c r="E88" s="28">
        <f>3.651 * CHOOSE(CONTROL!$C$28, $C$5, 100%, $E$5)</f>
        <v>3.6509999999999998</v>
      </c>
      <c r="F88" s="28">
        <f>3.5787 * CHOOSE(CONTROL!$C$28, $C$5, 100%, $E$5)</f>
        <v>3.5787</v>
      </c>
      <c r="G88" s="28">
        <f>3.5818 * CHOOSE(CONTROL!$C$28, $C$5, 100%, $E$5)</f>
        <v>3.5817999999999999</v>
      </c>
      <c r="H88" s="28">
        <f>4.2108 * CHOOSE(CONTROL!$C$28, $C$5, 100%, $E$5)</f>
        <v>4.2107999999999999</v>
      </c>
      <c r="I88" s="28">
        <f>4.2139 * CHOOSE(CONTROL!$C$28, $C$5, 100%, $E$5)</f>
        <v>4.2138999999999998</v>
      </c>
      <c r="J88" s="28">
        <f>4.2108 * CHOOSE(CONTROL!$C$28, $C$5, 100%, $E$5)</f>
        <v>4.2107999999999999</v>
      </c>
      <c r="K88" s="28">
        <f>4.2139 * CHOOSE(CONTROL!$C$28, $C$5, 100%, $E$5)</f>
        <v>4.2138999999999998</v>
      </c>
      <c r="L88" s="28">
        <f>3.651 * CHOOSE(CONTROL!$C$28, $C$5, 100%, $E$5)</f>
        <v>3.6509999999999998</v>
      </c>
      <c r="M88" s="28">
        <f>3.6541 * CHOOSE(CONTROL!$C$28, $C$5, 100%, $E$5)</f>
        <v>3.6541000000000001</v>
      </c>
      <c r="N88" s="28">
        <f>3.651 * CHOOSE(CONTROL!$C$28, $C$5, 100%, $E$5)</f>
        <v>3.6509999999999998</v>
      </c>
      <c r="O88" s="28">
        <f>3.6541 * CHOOSE(CONTROL!$C$28, $C$5, 100%, $E$5)</f>
        <v>3.6541000000000001</v>
      </c>
      <c r="P88" s="29"/>
      <c r="Q88" s="29"/>
      <c r="R88" s="29"/>
    </row>
    <row r="89" spans="1:18" ht="15">
      <c r="A89" s="26">
        <v>42948</v>
      </c>
      <c r="B89" s="27">
        <f>2.582 * CHOOSE(CONTROL!$C$28, $C$5, 100%, $E$5)</f>
        <v>2.5819999999999999</v>
      </c>
      <c r="C89" s="27">
        <f>2.5771 * CHOOSE(CONTROL!$C$28, $C$5, 100%, $E$5)</f>
        <v>2.5771000000000002</v>
      </c>
      <c r="D89" s="27">
        <f>2.579 * CHOOSE(CONTROL!$C$28, $C$5, 100%, $E$5)</f>
        <v>2.5790000000000002</v>
      </c>
      <c r="E89" s="28">
        <f>3.6548 * CHOOSE(CONTROL!$C$28, $C$5, 100%, $E$5)</f>
        <v>3.6547999999999998</v>
      </c>
      <c r="F89" s="28">
        <f>3.5787 * CHOOSE(CONTROL!$C$28, $C$5, 100%, $E$5)</f>
        <v>3.5787</v>
      </c>
      <c r="G89" s="28">
        <f>3.5818 * CHOOSE(CONTROL!$C$28, $C$5, 100%, $E$5)</f>
        <v>3.5817999999999999</v>
      </c>
      <c r="H89" s="28">
        <f>4.2152 * CHOOSE(CONTROL!$C$28, $C$5, 100%, $E$5)</f>
        <v>4.2152000000000003</v>
      </c>
      <c r="I89" s="28">
        <f>4.2183 * CHOOSE(CONTROL!$C$28, $C$5, 100%, $E$5)</f>
        <v>4.2183000000000002</v>
      </c>
      <c r="J89" s="28">
        <f>4.2152 * CHOOSE(CONTROL!$C$28, $C$5, 100%, $E$5)</f>
        <v>4.2152000000000003</v>
      </c>
      <c r="K89" s="28">
        <f>4.2183 * CHOOSE(CONTROL!$C$28, $C$5, 100%, $E$5)</f>
        <v>4.2183000000000002</v>
      </c>
      <c r="L89" s="28">
        <f>3.6548 * CHOOSE(CONTROL!$C$28, $C$5, 100%, $E$5)</f>
        <v>3.6547999999999998</v>
      </c>
      <c r="M89" s="28">
        <f>3.6579 * CHOOSE(CONTROL!$C$28, $C$5, 100%, $E$5)</f>
        <v>3.6579000000000002</v>
      </c>
      <c r="N89" s="28">
        <f>3.6548 * CHOOSE(CONTROL!$C$28, $C$5, 100%, $E$5)</f>
        <v>3.6547999999999998</v>
      </c>
      <c r="O89" s="28">
        <f>3.6579 * CHOOSE(CONTROL!$C$28, $C$5, 100%, $E$5)</f>
        <v>3.6579000000000002</v>
      </c>
      <c r="P89" s="29"/>
      <c r="Q89" s="29"/>
      <c r="R89" s="29"/>
    </row>
    <row r="90" spans="1:18" ht="15">
      <c r="A90" s="26">
        <v>42979</v>
      </c>
      <c r="B90" s="27">
        <f>2.5852 * CHOOSE(CONTROL!$C$28, $C$5, 100%, $E$5)</f>
        <v>2.5851999999999999</v>
      </c>
      <c r="C90" s="27">
        <f>2.5771 * CHOOSE(CONTROL!$C$28, $C$5, 100%, $E$5)</f>
        <v>2.5771000000000002</v>
      </c>
      <c r="D90" s="27">
        <f>2.579 * CHOOSE(CONTROL!$C$28, $C$5, 100%, $E$5)</f>
        <v>2.5790000000000002</v>
      </c>
      <c r="E90" s="28">
        <f>3.6586 * CHOOSE(CONTROL!$C$28, $C$5, 100%, $E$5)</f>
        <v>3.6585999999999999</v>
      </c>
      <c r="F90" s="28">
        <f>3.5787 * CHOOSE(CONTROL!$C$28, $C$5, 100%, $E$5)</f>
        <v>3.5787</v>
      </c>
      <c r="G90" s="28">
        <f>3.5818 * CHOOSE(CONTROL!$C$28, $C$5, 100%, $E$5)</f>
        <v>3.5817999999999999</v>
      </c>
      <c r="H90" s="28">
        <f>4.2132 * CHOOSE(CONTROL!$C$28, $C$5, 100%, $E$5)</f>
        <v>4.2131999999999996</v>
      </c>
      <c r="I90" s="28">
        <f>4.2163 * CHOOSE(CONTROL!$C$28, $C$5, 100%, $E$5)</f>
        <v>4.2163000000000004</v>
      </c>
      <c r="J90" s="28">
        <f>4.2132 * CHOOSE(CONTROL!$C$28, $C$5, 100%, $E$5)</f>
        <v>4.2131999999999996</v>
      </c>
      <c r="K90" s="28">
        <f>4.2163 * CHOOSE(CONTROL!$C$28, $C$5, 100%, $E$5)</f>
        <v>4.2163000000000004</v>
      </c>
      <c r="L90" s="28">
        <f>3.6586 * CHOOSE(CONTROL!$C$28, $C$5, 100%, $E$5)</f>
        <v>3.6585999999999999</v>
      </c>
      <c r="M90" s="28">
        <f>3.6617 * CHOOSE(CONTROL!$C$28, $C$5, 100%, $E$5)</f>
        <v>3.6617000000000002</v>
      </c>
      <c r="N90" s="28">
        <f>3.6586 * CHOOSE(CONTROL!$C$28, $C$5, 100%, $E$5)</f>
        <v>3.6585999999999999</v>
      </c>
      <c r="O90" s="28">
        <f>3.6617 * CHOOSE(CONTROL!$C$28, $C$5, 100%, $E$5)</f>
        <v>3.6617000000000002</v>
      </c>
      <c r="P90" s="29"/>
      <c r="Q90" s="29"/>
      <c r="R90" s="29"/>
    </row>
    <row r="91" spans="1:18" ht="15">
      <c r="A91" s="26">
        <v>43009</v>
      </c>
      <c r="B91" s="27">
        <f>2.5885 * CHOOSE(CONTROL!$C$28, $C$5, 100%, $E$5)</f>
        <v>2.5884999999999998</v>
      </c>
      <c r="C91" s="27">
        <f>2.5771 * CHOOSE(CONTROL!$C$28, $C$5, 100%, $E$5)</f>
        <v>2.5771000000000002</v>
      </c>
      <c r="D91" s="27">
        <f>2.5788 * CHOOSE(CONTROL!$C$28, $C$5, 100%, $E$5)</f>
        <v>2.5788000000000002</v>
      </c>
      <c r="E91" s="28">
        <f>3.6624 * CHOOSE(CONTROL!$C$28, $C$5, 100%, $E$5)</f>
        <v>3.6623999999999999</v>
      </c>
      <c r="F91" s="28">
        <f>3.5787 * CHOOSE(CONTROL!$C$28, $C$5, 100%, $E$5)</f>
        <v>3.5787</v>
      </c>
      <c r="G91" s="28">
        <f>3.5816 * CHOOSE(CONTROL!$C$28, $C$5, 100%, $E$5)</f>
        <v>3.5815999999999999</v>
      </c>
      <c r="H91" s="28">
        <f>4.2086 * CHOOSE(CONTROL!$C$28, $C$5, 100%, $E$5)</f>
        <v>4.2085999999999997</v>
      </c>
      <c r="I91" s="28">
        <f>4.2115 * CHOOSE(CONTROL!$C$28, $C$5, 100%, $E$5)</f>
        <v>4.2115</v>
      </c>
      <c r="J91" s="28">
        <f>4.2086 * CHOOSE(CONTROL!$C$28, $C$5, 100%, $E$5)</f>
        <v>4.2085999999999997</v>
      </c>
      <c r="K91" s="28">
        <f>4.2115 * CHOOSE(CONTROL!$C$28, $C$5, 100%, $E$5)</f>
        <v>4.2115</v>
      </c>
      <c r="L91" s="28">
        <f>3.6624 * CHOOSE(CONTROL!$C$28, $C$5, 100%, $E$5)</f>
        <v>3.6623999999999999</v>
      </c>
      <c r="M91" s="28">
        <f>3.6653 * CHOOSE(CONTROL!$C$28, $C$5, 100%, $E$5)</f>
        <v>3.6652999999999998</v>
      </c>
      <c r="N91" s="28">
        <f>3.6624 * CHOOSE(CONTROL!$C$28, $C$5, 100%, $E$5)</f>
        <v>3.6623999999999999</v>
      </c>
      <c r="O91" s="28">
        <f>3.6653 * CHOOSE(CONTROL!$C$28, $C$5, 100%, $E$5)</f>
        <v>3.6652999999999998</v>
      </c>
      <c r="P91" s="29"/>
      <c r="Q91" s="29"/>
      <c r="R91" s="29"/>
    </row>
    <row r="92" spans="1:18" ht="15">
      <c r="A92" s="26">
        <v>43040</v>
      </c>
      <c r="B92" s="27">
        <f>2.5917 * CHOOSE(CONTROL!$C$28, $C$5, 100%, $E$5)</f>
        <v>2.5916999999999999</v>
      </c>
      <c r="C92" s="27">
        <f>2.5771 * CHOOSE(CONTROL!$C$28, $C$5, 100%, $E$5)</f>
        <v>2.5771000000000002</v>
      </c>
      <c r="D92" s="27">
        <f>2.5788 * CHOOSE(CONTROL!$C$28, $C$5, 100%, $E$5)</f>
        <v>2.5788000000000002</v>
      </c>
      <c r="E92" s="28">
        <f>3.6662 * CHOOSE(CONTROL!$C$28, $C$5, 100%, $E$5)</f>
        <v>3.6661999999999999</v>
      </c>
      <c r="F92" s="28">
        <f>3.5787 * CHOOSE(CONTROL!$C$28, $C$5, 100%, $E$5)</f>
        <v>3.5787</v>
      </c>
      <c r="G92" s="28">
        <f>3.5816 * CHOOSE(CONTROL!$C$28, $C$5, 100%, $E$5)</f>
        <v>3.5815999999999999</v>
      </c>
      <c r="H92" s="28">
        <f>4.2106 * CHOOSE(CONTROL!$C$28, $C$5, 100%, $E$5)</f>
        <v>4.2106000000000003</v>
      </c>
      <c r="I92" s="28">
        <f>4.2135 * CHOOSE(CONTROL!$C$28, $C$5, 100%, $E$5)</f>
        <v>4.2134999999999998</v>
      </c>
      <c r="J92" s="28">
        <f>4.2106 * CHOOSE(CONTROL!$C$28, $C$5, 100%, $E$5)</f>
        <v>4.2106000000000003</v>
      </c>
      <c r="K92" s="28">
        <f>4.2135 * CHOOSE(CONTROL!$C$28, $C$5, 100%, $E$5)</f>
        <v>4.2134999999999998</v>
      </c>
      <c r="L92" s="28">
        <f>3.6662 * CHOOSE(CONTROL!$C$28, $C$5, 100%, $E$5)</f>
        <v>3.6661999999999999</v>
      </c>
      <c r="M92" s="28">
        <f>3.6691 * CHOOSE(CONTROL!$C$28, $C$5, 100%, $E$5)</f>
        <v>3.6690999999999998</v>
      </c>
      <c r="N92" s="28">
        <f>3.6662 * CHOOSE(CONTROL!$C$28, $C$5, 100%, $E$5)</f>
        <v>3.6661999999999999</v>
      </c>
      <c r="O92" s="28">
        <f>3.6691 * CHOOSE(CONTROL!$C$28, $C$5, 100%, $E$5)</f>
        <v>3.6690999999999998</v>
      </c>
      <c r="P92" s="29"/>
      <c r="Q92" s="29"/>
      <c r="R92" s="29"/>
    </row>
    <row r="93" spans="1:18" ht="15">
      <c r="A93" s="26">
        <v>43070</v>
      </c>
      <c r="B93" s="27">
        <f>2.595 * CHOOSE(CONTROL!$C$28, $C$5, 100%, $E$5)</f>
        <v>2.5950000000000002</v>
      </c>
      <c r="C93" s="27">
        <f>2.5771 * CHOOSE(CONTROL!$C$28, $C$5, 100%, $E$5)</f>
        <v>2.5771000000000002</v>
      </c>
      <c r="D93" s="27">
        <f>2.5788 * CHOOSE(CONTROL!$C$28, $C$5, 100%, $E$5)</f>
        <v>2.5788000000000002</v>
      </c>
      <c r="E93" s="28">
        <f>3.67 * CHOOSE(CONTROL!$C$28, $C$5, 100%, $E$5)</f>
        <v>3.67</v>
      </c>
      <c r="F93" s="28">
        <f>3.5787 * CHOOSE(CONTROL!$C$28, $C$5, 100%, $E$5)</f>
        <v>3.5787</v>
      </c>
      <c r="G93" s="28">
        <f>3.5816 * CHOOSE(CONTROL!$C$28, $C$5, 100%, $E$5)</f>
        <v>3.5815999999999999</v>
      </c>
      <c r="H93" s="28">
        <f>4.2106 * CHOOSE(CONTROL!$C$28, $C$5, 100%, $E$5)</f>
        <v>4.2106000000000003</v>
      </c>
      <c r="I93" s="28">
        <f>4.2135 * CHOOSE(CONTROL!$C$28, $C$5, 100%, $E$5)</f>
        <v>4.2134999999999998</v>
      </c>
      <c r="J93" s="28">
        <f>4.2106 * CHOOSE(CONTROL!$C$28, $C$5, 100%, $E$5)</f>
        <v>4.2106000000000003</v>
      </c>
      <c r="K93" s="28">
        <f>4.2135 * CHOOSE(CONTROL!$C$28, $C$5, 100%, $E$5)</f>
        <v>4.2134999999999998</v>
      </c>
      <c r="L93" s="28">
        <f>3.67 * CHOOSE(CONTROL!$C$28, $C$5, 100%, $E$5)</f>
        <v>3.67</v>
      </c>
      <c r="M93" s="28">
        <f>3.6729 * CHOOSE(CONTROL!$C$28, $C$5, 100%, $E$5)</f>
        <v>3.6728999999999998</v>
      </c>
      <c r="N93" s="28">
        <f>3.67 * CHOOSE(CONTROL!$C$28, $C$5, 100%, $E$5)</f>
        <v>3.67</v>
      </c>
      <c r="O93" s="28">
        <f>3.6729 * CHOOSE(CONTROL!$C$28, $C$5, 100%, $E$5)</f>
        <v>3.6728999999999998</v>
      </c>
      <c r="P93" s="29"/>
      <c r="Q93" s="29"/>
      <c r="R93" s="29"/>
    </row>
    <row r="94" spans="1:18" ht="15">
      <c r="A94" s="26">
        <v>43101</v>
      </c>
      <c r="B94" s="27">
        <f>2.3351 * CHOOSE(CONTROL!$C$28, $C$5, 100%, $E$5)</f>
        <v>2.3351000000000002</v>
      </c>
      <c r="C94" s="27">
        <f>2.6217 * CHOOSE(CONTROL!$C$28, $C$5, 100%, $E$5)</f>
        <v>2.6217000000000001</v>
      </c>
      <c r="D94" s="27">
        <f>2.6234 * CHOOSE(CONTROL!$C$28, $C$5, 100%, $E$5)</f>
        <v>2.6234000000000002</v>
      </c>
      <c r="E94" s="28">
        <f>3.6913 * CHOOSE(CONTROL!$C$28, $C$5, 100%, $E$5)</f>
        <v>3.6913</v>
      </c>
      <c r="F94" s="28">
        <f>3.6136 * CHOOSE(CONTROL!$C$28, $C$5, 100%, $E$5)</f>
        <v>3.6135999999999999</v>
      </c>
      <c r="G94" s="28">
        <f>3.6165 * CHOOSE(CONTROL!$C$28, $C$5, 100%, $E$5)</f>
        <v>3.6164999999999998</v>
      </c>
      <c r="H94" s="28">
        <f>4.242 * CHOOSE(CONTROL!$C$28, $C$5, 100%, $E$5)</f>
        <v>4.242</v>
      </c>
      <c r="I94" s="28">
        <f>4.2449 * CHOOSE(CONTROL!$C$28, $C$5, 100%, $E$5)</f>
        <v>4.2449000000000003</v>
      </c>
      <c r="J94" s="28">
        <f>4.242 * CHOOSE(CONTROL!$C$28, $C$5, 100%, $E$5)</f>
        <v>4.242</v>
      </c>
      <c r="K94" s="28">
        <f>4.2449 * CHOOSE(CONTROL!$C$28, $C$5, 100%, $E$5)</f>
        <v>4.2449000000000003</v>
      </c>
      <c r="L94" s="28">
        <f>3.6913 * CHOOSE(CONTROL!$C$28, $C$5, 100%, $E$5)</f>
        <v>3.6913</v>
      </c>
      <c r="M94" s="28">
        <f>3.6943 * CHOOSE(CONTROL!$C$28, $C$5, 100%, $E$5)</f>
        <v>3.6943000000000001</v>
      </c>
      <c r="N94" s="28">
        <f>3.6913 * CHOOSE(CONTROL!$C$28, $C$5, 100%, $E$5)</f>
        <v>3.6913</v>
      </c>
      <c r="O94" s="28">
        <f>3.6943 * CHOOSE(CONTROL!$C$28, $C$5, 100%, $E$5)</f>
        <v>3.6943000000000001</v>
      </c>
      <c r="P94" s="29"/>
      <c r="Q94" s="29"/>
      <c r="R94" s="29"/>
    </row>
    <row r="95" spans="1:18" ht="15">
      <c r="A95" s="26">
        <v>43132</v>
      </c>
      <c r="B95" s="27">
        <f>2.3872 * CHOOSE(CONTROL!$C$28, $C$5, 100%, $E$5)</f>
        <v>2.3872</v>
      </c>
      <c r="C95" s="27">
        <f>2.6217 * CHOOSE(CONTROL!$C$28, $C$5, 100%, $E$5)</f>
        <v>2.6217000000000001</v>
      </c>
      <c r="D95" s="27">
        <f>2.6234 * CHOOSE(CONTROL!$C$28, $C$5, 100%, $E$5)</f>
        <v>2.6234000000000002</v>
      </c>
      <c r="E95" s="28">
        <f>3.6931 * CHOOSE(CONTROL!$C$28, $C$5, 100%, $E$5)</f>
        <v>3.6930999999999998</v>
      </c>
      <c r="F95" s="28">
        <f>3.6136 * CHOOSE(CONTROL!$C$28, $C$5, 100%, $E$5)</f>
        <v>3.6135999999999999</v>
      </c>
      <c r="G95" s="28">
        <f>3.6165 * CHOOSE(CONTROL!$C$28, $C$5, 100%, $E$5)</f>
        <v>3.6164999999999998</v>
      </c>
      <c r="H95" s="28">
        <f>4.24 * CHOOSE(CONTROL!$C$28, $C$5, 100%, $E$5)</f>
        <v>4.24</v>
      </c>
      <c r="I95" s="28">
        <f>4.2429 * CHOOSE(CONTROL!$C$28, $C$5, 100%, $E$5)</f>
        <v>4.2428999999999997</v>
      </c>
      <c r="J95" s="28">
        <f>4.24 * CHOOSE(CONTROL!$C$28, $C$5, 100%, $E$5)</f>
        <v>4.24</v>
      </c>
      <c r="K95" s="28">
        <f>4.2429 * CHOOSE(CONTROL!$C$28, $C$5, 100%, $E$5)</f>
        <v>4.2428999999999997</v>
      </c>
      <c r="L95" s="28">
        <f>3.6931 * CHOOSE(CONTROL!$C$28, $C$5, 100%, $E$5)</f>
        <v>3.6930999999999998</v>
      </c>
      <c r="M95" s="28">
        <f>3.6961 * CHOOSE(CONTROL!$C$28, $C$5, 100%, $E$5)</f>
        <v>3.6960999999999999</v>
      </c>
      <c r="N95" s="28">
        <f>3.6931 * CHOOSE(CONTROL!$C$28, $C$5, 100%, $E$5)</f>
        <v>3.6930999999999998</v>
      </c>
      <c r="O95" s="28">
        <f>3.6961 * CHOOSE(CONTROL!$C$28, $C$5, 100%, $E$5)</f>
        <v>3.6960999999999999</v>
      </c>
      <c r="P95" s="29"/>
      <c r="Q95" s="29"/>
      <c r="R95" s="29"/>
    </row>
    <row r="96" spans="1:18" ht="15">
      <c r="A96" s="26">
        <v>43160</v>
      </c>
      <c r="B96" s="27">
        <f>2.4393 * CHOOSE(CONTROL!$C$28, $C$5, 100%, $E$5)</f>
        <v>2.4392999999999998</v>
      </c>
      <c r="C96" s="27">
        <f>2.6217 * CHOOSE(CONTROL!$C$28, $C$5, 100%, $E$5)</f>
        <v>2.6217000000000001</v>
      </c>
      <c r="D96" s="27">
        <f>2.6234 * CHOOSE(CONTROL!$C$28, $C$5, 100%, $E$5)</f>
        <v>2.6234000000000002</v>
      </c>
      <c r="E96" s="28">
        <f>3.6949 * CHOOSE(CONTROL!$C$28, $C$5, 100%, $E$5)</f>
        <v>3.6949000000000001</v>
      </c>
      <c r="F96" s="28">
        <f>3.6136 * CHOOSE(CONTROL!$C$28, $C$5, 100%, $E$5)</f>
        <v>3.6135999999999999</v>
      </c>
      <c r="G96" s="28">
        <f>3.6165 * CHOOSE(CONTROL!$C$28, $C$5, 100%, $E$5)</f>
        <v>3.6164999999999998</v>
      </c>
      <c r="H96" s="28">
        <f>4.238 * CHOOSE(CONTROL!$C$28, $C$5, 100%, $E$5)</f>
        <v>4.2380000000000004</v>
      </c>
      <c r="I96" s="28">
        <f>4.2409 * CHOOSE(CONTROL!$C$28, $C$5, 100%, $E$5)</f>
        <v>4.2408999999999999</v>
      </c>
      <c r="J96" s="28">
        <f>4.238 * CHOOSE(CONTROL!$C$28, $C$5, 100%, $E$5)</f>
        <v>4.2380000000000004</v>
      </c>
      <c r="K96" s="28">
        <f>4.2409 * CHOOSE(CONTROL!$C$28, $C$5, 100%, $E$5)</f>
        <v>4.2408999999999999</v>
      </c>
      <c r="L96" s="28">
        <f>3.6949 * CHOOSE(CONTROL!$C$28, $C$5, 100%, $E$5)</f>
        <v>3.6949000000000001</v>
      </c>
      <c r="M96" s="28">
        <f>3.6979 * CHOOSE(CONTROL!$C$28, $C$5, 100%, $E$5)</f>
        <v>3.6979000000000002</v>
      </c>
      <c r="N96" s="28">
        <f>3.6949 * CHOOSE(CONTROL!$C$28, $C$5, 100%, $E$5)</f>
        <v>3.6949000000000001</v>
      </c>
      <c r="O96" s="28">
        <f>3.6979 * CHOOSE(CONTROL!$C$28, $C$5, 100%, $E$5)</f>
        <v>3.6979000000000002</v>
      </c>
      <c r="P96" s="29"/>
      <c r="Q96" s="29"/>
      <c r="R96" s="29"/>
    </row>
    <row r="97" spans="1:18" ht="15">
      <c r="A97" s="26">
        <v>43191</v>
      </c>
      <c r="B97" s="27">
        <f>2.4914 * CHOOSE(CONTROL!$C$28, $C$5, 100%, $E$5)</f>
        <v>2.4914000000000001</v>
      </c>
      <c r="C97" s="27">
        <f>2.6217 * CHOOSE(CONTROL!$C$28, $C$5, 100%, $E$5)</f>
        <v>2.6217000000000001</v>
      </c>
      <c r="D97" s="27">
        <f>2.6234 * CHOOSE(CONTROL!$C$28, $C$5, 100%, $E$5)</f>
        <v>2.6234000000000002</v>
      </c>
      <c r="E97" s="28">
        <f>3.6968 * CHOOSE(CONTROL!$C$28, $C$5, 100%, $E$5)</f>
        <v>3.6968000000000001</v>
      </c>
      <c r="F97" s="28">
        <f>3.6136 * CHOOSE(CONTROL!$C$28, $C$5, 100%, $E$5)</f>
        <v>3.6135999999999999</v>
      </c>
      <c r="G97" s="28">
        <f>3.6165 * CHOOSE(CONTROL!$C$28, $C$5, 100%, $E$5)</f>
        <v>3.6164999999999998</v>
      </c>
      <c r="H97" s="28">
        <f>4.2361 * CHOOSE(CONTROL!$C$28, $C$5, 100%, $E$5)</f>
        <v>4.2361000000000004</v>
      </c>
      <c r="I97" s="28">
        <f>4.2391 * CHOOSE(CONTROL!$C$28, $C$5, 100%, $E$5)</f>
        <v>4.2390999999999996</v>
      </c>
      <c r="J97" s="28">
        <f>4.2361 * CHOOSE(CONTROL!$C$28, $C$5, 100%, $E$5)</f>
        <v>4.2361000000000004</v>
      </c>
      <c r="K97" s="28">
        <f>4.2391 * CHOOSE(CONTROL!$C$28, $C$5, 100%, $E$5)</f>
        <v>4.2390999999999996</v>
      </c>
      <c r="L97" s="28">
        <f>3.6968 * CHOOSE(CONTROL!$C$28, $C$5, 100%, $E$5)</f>
        <v>3.6968000000000001</v>
      </c>
      <c r="M97" s="28">
        <f>3.6997 * CHOOSE(CONTROL!$C$28, $C$5, 100%, $E$5)</f>
        <v>3.6997</v>
      </c>
      <c r="N97" s="28">
        <f>3.6968 * CHOOSE(CONTROL!$C$28, $C$5, 100%, $E$5)</f>
        <v>3.6968000000000001</v>
      </c>
      <c r="O97" s="28">
        <f>3.6997 * CHOOSE(CONTROL!$C$28, $C$5, 100%, $E$5)</f>
        <v>3.6997</v>
      </c>
      <c r="P97" s="29"/>
      <c r="Q97" s="29"/>
      <c r="R97" s="29"/>
    </row>
    <row r="98" spans="1:18" ht="15">
      <c r="A98" s="26">
        <v>43221</v>
      </c>
      <c r="B98" s="27">
        <f>2.5435 * CHOOSE(CONTROL!$C$28, $C$5, 100%, $E$5)</f>
        <v>2.5434999999999999</v>
      </c>
      <c r="C98" s="27">
        <f>2.6217 * CHOOSE(CONTROL!$C$28, $C$5, 100%, $E$5)</f>
        <v>2.6217000000000001</v>
      </c>
      <c r="D98" s="27">
        <f>2.6235 * CHOOSE(CONTROL!$C$28, $C$5, 100%, $E$5)</f>
        <v>2.6234999999999999</v>
      </c>
      <c r="E98" s="28">
        <f>3.6986 * CHOOSE(CONTROL!$C$28, $C$5, 100%, $E$5)</f>
        <v>3.6985999999999999</v>
      </c>
      <c r="F98" s="28">
        <f>3.6136 * CHOOSE(CONTROL!$C$28, $C$5, 100%, $E$5)</f>
        <v>3.6135999999999999</v>
      </c>
      <c r="G98" s="28">
        <f>3.6167 * CHOOSE(CONTROL!$C$28, $C$5, 100%, $E$5)</f>
        <v>3.6166999999999998</v>
      </c>
      <c r="H98" s="28">
        <f>4.2361 * CHOOSE(CONTROL!$C$28, $C$5, 100%, $E$5)</f>
        <v>4.2361000000000004</v>
      </c>
      <c r="I98" s="28">
        <f>4.2393 * CHOOSE(CONTROL!$C$28, $C$5, 100%, $E$5)</f>
        <v>4.2393000000000001</v>
      </c>
      <c r="J98" s="28">
        <f>4.2361 * CHOOSE(CONTROL!$C$28, $C$5, 100%, $E$5)</f>
        <v>4.2361000000000004</v>
      </c>
      <c r="K98" s="28">
        <f>4.2393 * CHOOSE(CONTROL!$C$28, $C$5, 100%, $E$5)</f>
        <v>4.2393000000000001</v>
      </c>
      <c r="L98" s="28">
        <f>3.6986 * CHOOSE(CONTROL!$C$28, $C$5, 100%, $E$5)</f>
        <v>3.6985999999999999</v>
      </c>
      <c r="M98" s="28">
        <f>3.7017 * CHOOSE(CONTROL!$C$28, $C$5, 100%, $E$5)</f>
        <v>3.7017000000000002</v>
      </c>
      <c r="N98" s="28">
        <f>3.6986 * CHOOSE(CONTROL!$C$28, $C$5, 100%, $E$5)</f>
        <v>3.6985999999999999</v>
      </c>
      <c r="O98" s="28">
        <f>3.7017 * CHOOSE(CONTROL!$C$28, $C$5, 100%, $E$5)</f>
        <v>3.7017000000000002</v>
      </c>
      <c r="P98" s="29"/>
      <c r="Q98" s="29"/>
      <c r="R98" s="29"/>
    </row>
    <row r="99" spans="1:18" ht="15">
      <c r="A99" s="26">
        <v>43252</v>
      </c>
      <c r="B99" s="27">
        <f>2.5956 * CHOOSE(CONTROL!$C$28, $C$5, 100%, $E$5)</f>
        <v>2.5956000000000001</v>
      </c>
      <c r="C99" s="27">
        <f>2.6217 * CHOOSE(CONTROL!$C$28, $C$5, 100%, $E$5)</f>
        <v>2.6217000000000001</v>
      </c>
      <c r="D99" s="27">
        <f>2.6235 * CHOOSE(CONTROL!$C$28, $C$5, 100%, $E$5)</f>
        <v>2.6234999999999999</v>
      </c>
      <c r="E99" s="28">
        <f>3.7004 * CHOOSE(CONTROL!$C$28, $C$5, 100%, $E$5)</f>
        <v>3.7004000000000001</v>
      </c>
      <c r="F99" s="28">
        <f>3.6136 * CHOOSE(CONTROL!$C$28, $C$5, 100%, $E$5)</f>
        <v>3.6135999999999999</v>
      </c>
      <c r="G99" s="28">
        <f>3.6167 * CHOOSE(CONTROL!$C$28, $C$5, 100%, $E$5)</f>
        <v>3.6166999999999998</v>
      </c>
      <c r="H99" s="28">
        <f>4.2401 * CHOOSE(CONTROL!$C$28, $C$5, 100%, $E$5)</f>
        <v>4.2401</v>
      </c>
      <c r="I99" s="28">
        <f>4.2433 * CHOOSE(CONTROL!$C$28, $C$5, 100%, $E$5)</f>
        <v>4.2432999999999996</v>
      </c>
      <c r="J99" s="28">
        <f>4.2401 * CHOOSE(CONTROL!$C$28, $C$5, 100%, $E$5)</f>
        <v>4.2401</v>
      </c>
      <c r="K99" s="28">
        <f>4.2433 * CHOOSE(CONTROL!$C$28, $C$5, 100%, $E$5)</f>
        <v>4.2432999999999996</v>
      </c>
      <c r="L99" s="28">
        <f>3.7004 * CHOOSE(CONTROL!$C$28, $C$5, 100%, $E$5)</f>
        <v>3.7004000000000001</v>
      </c>
      <c r="M99" s="28">
        <f>3.7035 * CHOOSE(CONTROL!$C$28, $C$5, 100%, $E$5)</f>
        <v>3.7035</v>
      </c>
      <c r="N99" s="28">
        <f>3.7004 * CHOOSE(CONTROL!$C$28, $C$5, 100%, $E$5)</f>
        <v>3.7004000000000001</v>
      </c>
      <c r="O99" s="28">
        <f>3.7035 * CHOOSE(CONTROL!$C$28, $C$5, 100%, $E$5)</f>
        <v>3.7035</v>
      </c>
      <c r="P99" s="29"/>
      <c r="Q99" s="29"/>
      <c r="R99" s="29"/>
    </row>
    <row r="100" spans="1:18" ht="15">
      <c r="A100" s="26">
        <v>43282</v>
      </c>
      <c r="B100" s="27">
        <f>2.6478 * CHOOSE(CONTROL!$C$28, $C$5, 100%, $E$5)</f>
        <v>2.6478000000000002</v>
      </c>
      <c r="C100" s="27">
        <f>2.6217 * CHOOSE(CONTROL!$C$28, $C$5, 100%, $E$5)</f>
        <v>2.6217000000000001</v>
      </c>
      <c r="D100" s="27">
        <f>2.6235 * CHOOSE(CONTROL!$C$28, $C$5, 100%, $E$5)</f>
        <v>2.6234999999999999</v>
      </c>
      <c r="E100" s="28">
        <f>3.7022 * CHOOSE(CONTROL!$C$28, $C$5, 100%, $E$5)</f>
        <v>3.7021999999999999</v>
      </c>
      <c r="F100" s="28">
        <f>3.6136 * CHOOSE(CONTROL!$C$28, $C$5, 100%, $E$5)</f>
        <v>3.6135999999999999</v>
      </c>
      <c r="G100" s="28">
        <f>3.6167 * CHOOSE(CONTROL!$C$28, $C$5, 100%, $E$5)</f>
        <v>3.6166999999999998</v>
      </c>
      <c r="H100" s="28">
        <f>4.3057 * CHOOSE(CONTROL!$C$28, $C$5, 100%, $E$5)</f>
        <v>4.3056999999999999</v>
      </c>
      <c r="I100" s="28">
        <f>4.3089 * CHOOSE(CONTROL!$C$28, $C$5, 100%, $E$5)</f>
        <v>4.3089000000000004</v>
      </c>
      <c r="J100" s="28">
        <f>4.3057 * CHOOSE(CONTROL!$C$28, $C$5, 100%, $E$5)</f>
        <v>4.3056999999999999</v>
      </c>
      <c r="K100" s="28">
        <f>4.3089 * CHOOSE(CONTROL!$C$28, $C$5, 100%, $E$5)</f>
        <v>4.3089000000000004</v>
      </c>
      <c r="L100" s="28">
        <f>3.7022 * CHOOSE(CONTROL!$C$28, $C$5, 100%, $E$5)</f>
        <v>3.7021999999999999</v>
      </c>
      <c r="M100" s="28">
        <f>3.7053 * CHOOSE(CONTROL!$C$28, $C$5, 100%, $E$5)</f>
        <v>3.7052999999999998</v>
      </c>
      <c r="N100" s="28">
        <f>3.7022 * CHOOSE(CONTROL!$C$28, $C$5, 100%, $E$5)</f>
        <v>3.7021999999999999</v>
      </c>
      <c r="O100" s="28">
        <f>3.7053 * CHOOSE(CONTROL!$C$28, $C$5, 100%, $E$5)</f>
        <v>3.7052999999999998</v>
      </c>
      <c r="P100" s="29"/>
      <c r="Q100" s="29"/>
      <c r="R100" s="29"/>
    </row>
    <row r="101" spans="1:18" ht="15">
      <c r="A101" s="26">
        <v>43313</v>
      </c>
      <c r="B101" s="27">
        <f>2.6999 * CHOOSE(CONTROL!$C$28, $C$5, 100%, $E$5)</f>
        <v>2.6999</v>
      </c>
      <c r="C101" s="27">
        <f>2.6217 * CHOOSE(CONTROL!$C$28, $C$5, 100%, $E$5)</f>
        <v>2.6217000000000001</v>
      </c>
      <c r="D101" s="27">
        <f>2.6235 * CHOOSE(CONTROL!$C$28, $C$5, 100%, $E$5)</f>
        <v>2.6234999999999999</v>
      </c>
      <c r="E101" s="28">
        <f>3.704 * CHOOSE(CONTROL!$C$28, $C$5, 100%, $E$5)</f>
        <v>3.7040000000000002</v>
      </c>
      <c r="F101" s="28">
        <f>3.6136 * CHOOSE(CONTROL!$C$28, $C$5, 100%, $E$5)</f>
        <v>3.6135999999999999</v>
      </c>
      <c r="G101" s="28">
        <f>3.6167 * CHOOSE(CONTROL!$C$28, $C$5, 100%, $E$5)</f>
        <v>3.6166999999999998</v>
      </c>
      <c r="H101" s="28">
        <f>4.3101 * CHOOSE(CONTROL!$C$28, $C$5, 100%, $E$5)</f>
        <v>4.3101000000000003</v>
      </c>
      <c r="I101" s="28">
        <f>4.3133 * CHOOSE(CONTROL!$C$28, $C$5, 100%, $E$5)</f>
        <v>4.3132999999999999</v>
      </c>
      <c r="J101" s="28">
        <f>4.3101 * CHOOSE(CONTROL!$C$28, $C$5, 100%, $E$5)</f>
        <v>4.3101000000000003</v>
      </c>
      <c r="K101" s="28">
        <f>4.3133 * CHOOSE(CONTROL!$C$28, $C$5, 100%, $E$5)</f>
        <v>4.3132999999999999</v>
      </c>
      <c r="L101" s="28">
        <f>3.704 * CHOOSE(CONTROL!$C$28, $C$5, 100%, $E$5)</f>
        <v>3.7040000000000002</v>
      </c>
      <c r="M101" s="28">
        <f>3.7071 * CHOOSE(CONTROL!$C$28, $C$5, 100%, $E$5)</f>
        <v>3.7071000000000001</v>
      </c>
      <c r="N101" s="28">
        <f>3.704 * CHOOSE(CONTROL!$C$28, $C$5, 100%, $E$5)</f>
        <v>3.7040000000000002</v>
      </c>
      <c r="O101" s="28">
        <f>3.7071 * CHOOSE(CONTROL!$C$28, $C$5, 100%, $E$5)</f>
        <v>3.7071000000000001</v>
      </c>
      <c r="P101" s="29"/>
      <c r="Q101" s="29"/>
      <c r="R101" s="29"/>
    </row>
    <row r="102" spans="1:18" ht="15">
      <c r="A102" s="26">
        <v>43344</v>
      </c>
      <c r="B102" s="27">
        <f>2.752 * CHOOSE(CONTROL!$C$28, $C$5, 100%, $E$5)</f>
        <v>2.7519999999999998</v>
      </c>
      <c r="C102" s="27">
        <f>2.6217 * CHOOSE(CONTROL!$C$28, $C$5, 100%, $E$5)</f>
        <v>2.6217000000000001</v>
      </c>
      <c r="D102" s="27">
        <f>2.6235 * CHOOSE(CONTROL!$C$28, $C$5, 100%, $E$5)</f>
        <v>2.6234999999999999</v>
      </c>
      <c r="E102" s="28">
        <f>3.7058 * CHOOSE(CONTROL!$C$28, $C$5, 100%, $E$5)</f>
        <v>3.7058</v>
      </c>
      <c r="F102" s="28">
        <f>3.6136 * CHOOSE(CONTROL!$C$28, $C$5, 100%, $E$5)</f>
        <v>3.6135999999999999</v>
      </c>
      <c r="G102" s="28">
        <f>3.6167 * CHOOSE(CONTROL!$C$28, $C$5, 100%, $E$5)</f>
        <v>3.6166999999999998</v>
      </c>
      <c r="H102" s="28">
        <f>4.3081 * CHOOSE(CONTROL!$C$28, $C$5, 100%, $E$5)</f>
        <v>4.3080999999999996</v>
      </c>
      <c r="I102" s="28">
        <f>4.3113 * CHOOSE(CONTROL!$C$28, $C$5, 100%, $E$5)</f>
        <v>4.3113000000000001</v>
      </c>
      <c r="J102" s="28">
        <f>4.3081 * CHOOSE(CONTROL!$C$28, $C$5, 100%, $E$5)</f>
        <v>4.3080999999999996</v>
      </c>
      <c r="K102" s="28">
        <f>4.3113 * CHOOSE(CONTROL!$C$28, $C$5, 100%, $E$5)</f>
        <v>4.3113000000000001</v>
      </c>
      <c r="L102" s="28">
        <f>3.7058 * CHOOSE(CONTROL!$C$28, $C$5, 100%, $E$5)</f>
        <v>3.7058</v>
      </c>
      <c r="M102" s="28">
        <f>3.7089 * CHOOSE(CONTROL!$C$28, $C$5, 100%, $E$5)</f>
        <v>3.7088999999999999</v>
      </c>
      <c r="N102" s="28">
        <f>3.7058 * CHOOSE(CONTROL!$C$28, $C$5, 100%, $E$5)</f>
        <v>3.7058</v>
      </c>
      <c r="O102" s="28">
        <f>3.7089 * CHOOSE(CONTROL!$C$28, $C$5, 100%, $E$5)</f>
        <v>3.7088999999999999</v>
      </c>
      <c r="P102" s="29"/>
      <c r="Q102" s="29"/>
      <c r="R102" s="29"/>
    </row>
    <row r="103" spans="1:18" ht="15">
      <c r="A103" s="26">
        <v>43374</v>
      </c>
      <c r="B103" s="27">
        <f>2.8041 * CHOOSE(CONTROL!$C$28, $C$5, 100%, $E$5)</f>
        <v>2.8041</v>
      </c>
      <c r="C103" s="27">
        <f>2.6217 * CHOOSE(CONTROL!$C$28, $C$5, 100%, $E$5)</f>
        <v>2.6217000000000001</v>
      </c>
      <c r="D103" s="27">
        <f>2.6234 * CHOOSE(CONTROL!$C$28, $C$5, 100%, $E$5)</f>
        <v>2.6234000000000002</v>
      </c>
      <c r="E103" s="28">
        <f>3.7076 * CHOOSE(CONTROL!$C$28, $C$5, 100%, $E$5)</f>
        <v>3.7075999999999998</v>
      </c>
      <c r="F103" s="28">
        <f>3.6136 * CHOOSE(CONTROL!$C$28, $C$5, 100%, $E$5)</f>
        <v>3.6135999999999999</v>
      </c>
      <c r="G103" s="28">
        <f>3.6165 * CHOOSE(CONTROL!$C$28, $C$5, 100%, $E$5)</f>
        <v>3.6164999999999998</v>
      </c>
      <c r="H103" s="28">
        <f>4.3037 * CHOOSE(CONTROL!$C$28, $C$5, 100%, $E$5)</f>
        <v>4.3037000000000001</v>
      </c>
      <c r="I103" s="28">
        <f>4.3066 * CHOOSE(CONTROL!$C$28, $C$5, 100%, $E$5)</f>
        <v>4.3066000000000004</v>
      </c>
      <c r="J103" s="28">
        <f>4.3037 * CHOOSE(CONTROL!$C$28, $C$5, 100%, $E$5)</f>
        <v>4.3037000000000001</v>
      </c>
      <c r="K103" s="28">
        <f>4.3066 * CHOOSE(CONTROL!$C$28, $C$5, 100%, $E$5)</f>
        <v>4.3066000000000004</v>
      </c>
      <c r="L103" s="28">
        <f>3.7076 * CHOOSE(CONTROL!$C$28, $C$5, 100%, $E$5)</f>
        <v>3.7075999999999998</v>
      </c>
      <c r="M103" s="28">
        <f>3.7105 * CHOOSE(CONTROL!$C$28, $C$5, 100%, $E$5)</f>
        <v>3.7105000000000001</v>
      </c>
      <c r="N103" s="28">
        <f>3.7076 * CHOOSE(CONTROL!$C$28, $C$5, 100%, $E$5)</f>
        <v>3.7075999999999998</v>
      </c>
      <c r="O103" s="28">
        <f>3.7105 * CHOOSE(CONTROL!$C$28, $C$5, 100%, $E$5)</f>
        <v>3.7105000000000001</v>
      </c>
      <c r="P103" s="29"/>
      <c r="Q103" s="29"/>
      <c r="R103" s="29"/>
    </row>
    <row r="104" spans="1:18" ht="15">
      <c r="A104" s="26">
        <v>43405</v>
      </c>
      <c r="B104" s="27">
        <f>2.8562 * CHOOSE(CONTROL!$C$28, $C$5, 100%, $E$5)</f>
        <v>2.8561999999999999</v>
      </c>
      <c r="C104" s="27">
        <f>2.6217 * CHOOSE(CONTROL!$C$28, $C$5, 100%, $E$5)</f>
        <v>2.6217000000000001</v>
      </c>
      <c r="D104" s="27">
        <f>2.6234 * CHOOSE(CONTROL!$C$28, $C$5, 100%, $E$5)</f>
        <v>2.6234000000000002</v>
      </c>
      <c r="E104" s="28">
        <f>3.7094 * CHOOSE(CONTROL!$C$28, $C$5, 100%, $E$5)</f>
        <v>3.7094</v>
      </c>
      <c r="F104" s="28">
        <f>3.6136 * CHOOSE(CONTROL!$C$28, $C$5, 100%, $E$5)</f>
        <v>3.6135999999999999</v>
      </c>
      <c r="G104" s="28">
        <f>3.6165 * CHOOSE(CONTROL!$C$28, $C$5, 100%, $E$5)</f>
        <v>3.6164999999999998</v>
      </c>
      <c r="H104" s="28">
        <f>4.3057 * CHOOSE(CONTROL!$C$28, $C$5, 100%, $E$5)</f>
        <v>4.3056999999999999</v>
      </c>
      <c r="I104" s="28">
        <f>4.3086 * CHOOSE(CONTROL!$C$28, $C$5, 100%, $E$5)</f>
        <v>4.3086000000000002</v>
      </c>
      <c r="J104" s="28">
        <f>4.3057 * CHOOSE(CONTROL!$C$28, $C$5, 100%, $E$5)</f>
        <v>4.3056999999999999</v>
      </c>
      <c r="K104" s="28">
        <f>4.3086 * CHOOSE(CONTROL!$C$28, $C$5, 100%, $E$5)</f>
        <v>4.3086000000000002</v>
      </c>
      <c r="L104" s="28">
        <f>3.7094 * CHOOSE(CONTROL!$C$28, $C$5, 100%, $E$5)</f>
        <v>3.7094</v>
      </c>
      <c r="M104" s="28">
        <f>3.7123 * CHOOSE(CONTROL!$C$28, $C$5, 100%, $E$5)</f>
        <v>3.7122999999999999</v>
      </c>
      <c r="N104" s="28">
        <f>3.7094 * CHOOSE(CONTROL!$C$28, $C$5, 100%, $E$5)</f>
        <v>3.7094</v>
      </c>
      <c r="O104" s="28">
        <f>3.7123 * CHOOSE(CONTROL!$C$28, $C$5, 100%, $E$5)</f>
        <v>3.7122999999999999</v>
      </c>
      <c r="P104" s="29"/>
      <c r="Q104" s="29"/>
      <c r="R104" s="29"/>
    </row>
    <row r="105" spans="1:18" ht="15">
      <c r="A105" s="26">
        <v>43435</v>
      </c>
      <c r="B105" s="27">
        <f>2.9084 * CHOOSE(CONTROL!$C$28, $C$5, 100%, $E$5)</f>
        <v>2.9083999999999999</v>
      </c>
      <c r="C105" s="27">
        <f>2.6217 * CHOOSE(CONTROL!$C$28, $C$5, 100%, $E$5)</f>
        <v>2.6217000000000001</v>
      </c>
      <c r="D105" s="27">
        <f>2.6234 * CHOOSE(CONTROL!$C$28, $C$5, 100%, $E$5)</f>
        <v>2.6234000000000002</v>
      </c>
      <c r="E105" s="28">
        <f>3.7112 * CHOOSE(CONTROL!$C$28, $C$5, 100%, $E$5)</f>
        <v>3.7111999999999998</v>
      </c>
      <c r="F105" s="28">
        <f>3.6136 * CHOOSE(CONTROL!$C$28, $C$5, 100%, $E$5)</f>
        <v>3.6135999999999999</v>
      </c>
      <c r="G105" s="28">
        <f>3.6165 * CHOOSE(CONTROL!$C$28, $C$5, 100%, $E$5)</f>
        <v>3.6164999999999998</v>
      </c>
      <c r="H105" s="28">
        <f>4.3057 * CHOOSE(CONTROL!$C$28, $C$5, 100%, $E$5)</f>
        <v>4.3056999999999999</v>
      </c>
      <c r="I105" s="28">
        <f>4.3086 * CHOOSE(CONTROL!$C$28, $C$5, 100%, $E$5)</f>
        <v>4.3086000000000002</v>
      </c>
      <c r="J105" s="28">
        <f>4.3057 * CHOOSE(CONTROL!$C$28, $C$5, 100%, $E$5)</f>
        <v>4.3056999999999999</v>
      </c>
      <c r="K105" s="28">
        <f>4.3086 * CHOOSE(CONTROL!$C$28, $C$5, 100%, $E$5)</f>
        <v>4.3086000000000002</v>
      </c>
      <c r="L105" s="28">
        <f>3.7112 * CHOOSE(CONTROL!$C$28, $C$5, 100%, $E$5)</f>
        <v>3.7111999999999998</v>
      </c>
      <c r="M105" s="28">
        <f>3.7141 * CHOOSE(CONTROL!$C$28, $C$5, 100%, $E$5)</f>
        <v>3.7141000000000002</v>
      </c>
      <c r="N105" s="28">
        <f>3.7112 * CHOOSE(CONTROL!$C$28, $C$5, 100%, $E$5)</f>
        <v>3.7111999999999998</v>
      </c>
      <c r="O105" s="28">
        <f>3.7141 * CHOOSE(CONTROL!$C$28, $C$5, 100%, $E$5)</f>
        <v>3.7141000000000002</v>
      </c>
      <c r="P105" s="29"/>
      <c r="Q105" s="29"/>
      <c r="R105" s="29"/>
    </row>
    <row r="106" spans="1:18" ht="15">
      <c r="A106" s="26">
        <v>43466</v>
      </c>
      <c r="B106" s="27">
        <f>3.3091 * CHOOSE(CONTROL!$C$28, $C$5, 100%, $E$5)</f>
        <v>3.3090999999999999</v>
      </c>
      <c r="C106" s="27">
        <f>3.3383 * CHOOSE(CONTROL!$C$28, $C$5, 100%, $E$5)</f>
        <v>3.3382999999999998</v>
      </c>
      <c r="D106" s="27">
        <f>3.34 * CHOOSE(CONTROL!$C$28, $C$5, 100%, $E$5)</f>
        <v>3.34</v>
      </c>
      <c r="E106" s="28">
        <f>3.7098 * CHOOSE(CONTROL!$C$28, $C$5, 100%, $E$5)</f>
        <v>3.7098</v>
      </c>
      <c r="F106" s="28">
        <f>3.6525 * CHOOSE(CONTROL!$C$28, $C$5, 100%, $E$5)</f>
        <v>3.6524999999999999</v>
      </c>
      <c r="G106" s="28">
        <f>3.6554 * CHOOSE(CONTROL!$C$28, $C$5, 100%, $E$5)</f>
        <v>3.6554000000000002</v>
      </c>
      <c r="H106" s="28">
        <f>4.3393 * CHOOSE(CONTROL!$C$28, $C$5, 100%, $E$5)</f>
        <v>4.3392999999999997</v>
      </c>
      <c r="I106" s="28">
        <f>4.3423 * CHOOSE(CONTROL!$C$28, $C$5, 100%, $E$5)</f>
        <v>4.3422999999999998</v>
      </c>
      <c r="J106" s="28">
        <f>4.3393 * CHOOSE(CONTROL!$C$28, $C$5, 100%, $E$5)</f>
        <v>4.3392999999999997</v>
      </c>
      <c r="K106" s="28">
        <f>4.3423 * CHOOSE(CONTROL!$C$28, $C$5, 100%, $E$5)</f>
        <v>4.3422999999999998</v>
      </c>
      <c r="L106" s="28">
        <f>3.7098 * CHOOSE(CONTROL!$C$28, $C$5, 100%, $E$5)</f>
        <v>3.7098</v>
      </c>
      <c r="M106" s="28">
        <f>3.7127 * CHOOSE(CONTROL!$C$28, $C$5, 100%, $E$5)</f>
        <v>3.7126999999999999</v>
      </c>
      <c r="N106" s="28">
        <f>3.7098 * CHOOSE(CONTROL!$C$28, $C$5, 100%, $E$5)</f>
        <v>3.7098</v>
      </c>
      <c r="O106" s="28">
        <f>3.7127 * CHOOSE(CONTROL!$C$28, $C$5, 100%, $E$5)</f>
        <v>3.7126999999999999</v>
      </c>
      <c r="P106" s="29"/>
      <c r="Q106" s="29"/>
      <c r="R106" s="29"/>
    </row>
    <row r="107" spans="1:18" ht="15">
      <c r="A107" s="26">
        <v>43497</v>
      </c>
      <c r="B107" s="27">
        <f>3.3144 * CHOOSE(CONTROL!$C$28, $C$5, 100%, $E$5)</f>
        <v>3.3144</v>
      </c>
      <c r="C107" s="27">
        <f>3.3383 * CHOOSE(CONTROL!$C$28, $C$5, 100%, $E$5)</f>
        <v>3.3382999999999998</v>
      </c>
      <c r="D107" s="27">
        <f>3.34 * CHOOSE(CONTROL!$C$28, $C$5, 100%, $E$5)</f>
        <v>3.34</v>
      </c>
      <c r="E107" s="28">
        <f>3.7128 * CHOOSE(CONTROL!$C$28, $C$5, 100%, $E$5)</f>
        <v>3.7128000000000001</v>
      </c>
      <c r="F107" s="28">
        <f>3.6525 * CHOOSE(CONTROL!$C$28, $C$5, 100%, $E$5)</f>
        <v>3.6524999999999999</v>
      </c>
      <c r="G107" s="28">
        <f>3.6554 * CHOOSE(CONTROL!$C$28, $C$5, 100%, $E$5)</f>
        <v>3.6554000000000002</v>
      </c>
      <c r="H107" s="28">
        <f>4.3373 * CHOOSE(CONTROL!$C$28, $C$5, 100%, $E$5)</f>
        <v>4.3372999999999999</v>
      </c>
      <c r="I107" s="28">
        <f>4.3403 * CHOOSE(CONTROL!$C$28, $C$5, 100%, $E$5)</f>
        <v>4.3403</v>
      </c>
      <c r="J107" s="28">
        <f>4.3373 * CHOOSE(CONTROL!$C$28, $C$5, 100%, $E$5)</f>
        <v>4.3372999999999999</v>
      </c>
      <c r="K107" s="28">
        <f>4.3403 * CHOOSE(CONTROL!$C$28, $C$5, 100%, $E$5)</f>
        <v>4.3403</v>
      </c>
      <c r="L107" s="28">
        <f>3.7128 * CHOOSE(CONTROL!$C$28, $C$5, 100%, $E$5)</f>
        <v>3.7128000000000001</v>
      </c>
      <c r="M107" s="28">
        <f>3.7157 * CHOOSE(CONTROL!$C$28, $C$5, 100%, $E$5)</f>
        <v>3.7157</v>
      </c>
      <c r="N107" s="28">
        <f>3.7128 * CHOOSE(CONTROL!$C$28, $C$5, 100%, $E$5)</f>
        <v>3.7128000000000001</v>
      </c>
      <c r="O107" s="28">
        <f>3.7157 * CHOOSE(CONTROL!$C$28, $C$5, 100%, $E$5)</f>
        <v>3.7157</v>
      </c>
      <c r="P107" s="29"/>
      <c r="Q107" s="29"/>
      <c r="R107" s="29"/>
    </row>
    <row r="108" spans="1:18" ht="15">
      <c r="A108" s="26">
        <v>43525</v>
      </c>
      <c r="B108" s="27">
        <f>3.3198 * CHOOSE(CONTROL!$C$28, $C$5, 100%, $E$5)</f>
        <v>3.3197999999999999</v>
      </c>
      <c r="C108" s="27">
        <f>3.3383 * CHOOSE(CONTROL!$C$28, $C$5, 100%, $E$5)</f>
        <v>3.3382999999999998</v>
      </c>
      <c r="D108" s="27">
        <f>3.34 * CHOOSE(CONTROL!$C$28, $C$5, 100%, $E$5)</f>
        <v>3.34</v>
      </c>
      <c r="E108" s="28">
        <f>3.7157 * CHOOSE(CONTROL!$C$28, $C$5, 100%, $E$5)</f>
        <v>3.7157</v>
      </c>
      <c r="F108" s="28">
        <f>3.6525 * CHOOSE(CONTROL!$C$28, $C$5, 100%, $E$5)</f>
        <v>3.6524999999999999</v>
      </c>
      <c r="G108" s="28">
        <f>3.6554 * CHOOSE(CONTROL!$C$28, $C$5, 100%, $E$5)</f>
        <v>3.6554000000000002</v>
      </c>
      <c r="H108" s="28">
        <f>4.3353 * CHOOSE(CONTROL!$C$28, $C$5, 100%, $E$5)</f>
        <v>4.3353000000000002</v>
      </c>
      <c r="I108" s="28">
        <f>4.3383 * CHOOSE(CONTROL!$C$28, $C$5, 100%, $E$5)</f>
        <v>4.3383000000000003</v>
      </c>
      <c r="J108" s="28">
        <f>4.3353 * CHOOSE(CONTROL!$C$28, $C$5, 100%, $E$5)</f>
        <v>4.3353000000000002</v>
      </c>
      <c r="K108" s="28">
        <f>4.3383 * CHOOSE(CONTROL!$C$28, $C$5, 100%, $E$5)</f>
        <v>4.3383000000000003</v>
      </c>
      <c r="L108" s="28">
        <f>3.7157 * CHOOSE(CONTROL!$C$28, $C$5, 100%, $E$5)</f>
        <v>3.7157</v>
      </c>
      <c r="M108" s="28">
        <f>3.7186 * CHOOSE(CONTROL!$C$28, $C$5, 100%, $E$5)</f>
        <v>3.7185999999999999</v>
      </c>
      <c r="N108" s="28">
        <f>3.7157 * CHOOSE(CONTROL!$C$28, $C$5, 100%, $E$5)</f>
        <v>3.7157</v>
      </c>
      <c r="O108" s="28">
        <f>3.7186 * CHOOSE(CONTROL!$C$28, $C$5, 100%, $E$5)</f>
        <v>3.7185999999999999</v>
      </c>
      <c r="P108" s="29"/>
      <c r="Q108" s="29"/>
      <c r="R108" s="29"/>
    </row>
    <row r="109" spans="1:18" ht="15">
      <c r="A109" s="26">
        <v>43556</v>
      </c>
      <c r="B109" s="27">
        <f>3.3251 * CHOOSE(CONTROL!$C$28, $C$5, 100%, $E$5)</f>
        <v>3.3250999999999999</v>
      </c>
      <c r="C109" s="27">
        <f>3.3383 * CHOOSE(CONTROL!$C$28, $C$5, 100%, $E$5)</f>
        <v>3.3382999999999998</v>
      </c>
      <c r="D109" s="27">
        <f>3.34 * CHOOSE(CONTROL!$C$28, $C$5, 100%, $E$5)</f>
        <v>3.34</v>
      </c>
      <c r="E109" s="28">
        <f>3.7187 * CHOOSE(CONTROL!$C$28, $C$5, 100%, $E$5)</f>
        <v>3.7187000000000001</v>
      </c>
      <c r="F109" s="28">
        <f>3.6525 * CHOOSE(CONTROL!$C$28, $C$5, 100%, $E$5)</f>
        <v>3.6524999999999999</v>
      </c>
      <c r="G109" s="28">
        <f>3.6554 * CHOOSE(CONTROL!$C$28, $C$5, 100%, $E$5)</f>
        <v>3.6554000000000002</v>
      </c>
      <c r="H109" s="28">
        <f>4.3335 * CHOOSE(CONTROL!$C$28, $C$5, 100%, $E$5)</f>
        <v>4.3334999999999999</v>
      </c>
      <c r="I109" s="28">
        <f>4.3364 * CHOOSE(CONTROL!$C$28, $C$5, 100%, $E$5)</f>
        <v>4.3364000000000003</v>
      </c>
      <c r="J109" s="28">
        <f>4.3335 * CHOOSE(CONTROL!$C$28, $C$5, 100%, $E$5)</f>
        <v>4.3334999999999999</v>
      </c>
      <c r="K109" s="28">
        <f>4.3364 * CHOOSE(CONTROL!$C$28, $C$5, 100%, $E$5)</f>
        <v>4.3364000000000003</v>
      </c>
      <c r="L109" s="28">
        <f>3.7187 * CHOOSE(CONTROL!$C$28, $C$5, 100%, $E$5)</f>
        <v>3.7187000000000001</v>
      </c>
      <c r="M109" s="28">
        <f>3.7216 * CHOOSE(CONTROL!$C$28, $C$5, 100%, $E$5)</f>
        <v>3.7216</v>
      </c>
      <c r="N109" s="28">
        <f>3.7187 * CHOOSE(CONTROL!$C$28, $C$5, 100%, $E$5)</f>
        <v>3.7187000000000001</v>
      </c>
      <c r="O109" s="28">
        <f>3.7216 * CHOOSE(CONTROL!$C$28, $C$5, 100%, $E$5)</f>
        <v>3.7216</v>
      </c>
      <c r="P109" s="29"/>
      <c r="Q109" s="29"/>
      <c r="R109" s="29"/>
    </row>
    <row r="110" spans="1:18" ht="15">
      <c r="A110" s="26">
        <v>43586</v>
      </c>
      <c r="B110" s="27">
        <f>3.3304 * CHOOSE(CONTROL!$C$28, $C$5, 100%, $E$5)</f>
        <v>3.3304</v>
      </c>
      <c r="C110" s="27">
        <f>3.3383 * CHOOSE(CONTROL!$C$28, $C$5, 100%, $E$5)</f>
        <v>3.3382999999999998</v>
      </c>
      <c r="D110" s="27">
        <f>3.3401 * CHOOSE(CONTROL!$C$28, $C$5, 100%, $E$5)</f>
        <v>3.3401000000000001</v>
      </c>
      <c r="E110" s="28">
        <f>3.7217 * CHOOSE(CONTROL!$C$28, $C$5, 100%, $E$5)</f>
        <v>3.7216999999999998</v>
      </c>
      <c r="F110" s="28">
        <f>3.6525 * CHOOSE(CONTROL!$C$28, $C$5, 100%, $E$5)</f>
        <v>3.6524999999999999</v>
      </c>
      <c r="G110" s="28">
        <f>3.6556 * CHOOSE(CONTROL!$C$28, $C$5, 100%, $E$5)</f>
        <v>3.6556000000000002</v>
      </c>
      <c r="H110" s="28">
        <f>4.3335 * CHOOSE(CONTROL!$C$28, $C$5, 100%, $E$5)</f>
        <v>4.3334999999999999</v>
      </c>
      <c r="I110" s="28">
        <f>4.3366 * CHOOSE(CONTROL!$C$28, $C$5, 100%, $E$5)</f>
        <v>4.3365999999999998</v>
      </c>
      <c r="J110" s="28">
        <f>4.3335 * CHOOSE(CONTROL!$C$28, $C$5, 100%, $E$5)</f>
        <v>4.3334999999999999</v>
      </c>
      <c r="K110" s="28">
        <f>4.3366 * CHOOSE(CONTROL!$C$28, $C$5, 100%, $E$5)</f>
        <v>4.3365999999999998</v>
      </c>
      <c r="L110" s="28">
        <f>3.7217 * CHOOSE(CONTROL!$C$28, $C$5, 100%, $E$5)</f>
        <v>3.7216999999999998</v>
      </c>
      <c r="M110" s="28">
        <f>3.7248 * CHOOSE(CONTROL!$C$28, $C$5, 100%, $E$5)</f>
        <v>3.7248000000000001</v>
      </c>
      <c r="N110" s="28">
        <f>3.7217 * CHOOSE(CONTROL!$C$28, $C$5, 100%, $E$5)</f>
        <v>3.7216999999999998</v>
      </c>
      <c r="O110" s="28">
        <f>3.7248 * CHOOSE(CONTROL!$C$28, $C$5, 100%, $E$5)</f>
        <v>3.7248000000000001</v>
      </c>
      <c r="P110" s="29"/>
      <c r="Q110" s="29"/>
      <c r="R110" s="29"/>
    </row>
    <row r="111" spans="1:18" ht="15">
      <c r="A111" s="26">
        <v>43617</v>
      </c>
      <c r="B111" s="27">
        <f>3.3357 * CHOOSE(CONTROL!$C$28, $C$5, 100%, $E$5)</f>
        <v>3.3357000000000001</v>
      </c>
      <c r="C111" s="27">
        <f>3.3383 * CHOOSE(CONTROL!$C$28, $C$5, 100%, $E$5)</f>
        <v>3.3382999999999998</v>
      </c>
      <c r="D111" s="27">
        <f>3.3401 * CHOOSE(CONTROL!$C$28, $C$5, 100%, $E$5)</f>
        <v>3.3401000000000001</v>
      </c>
      <c r="E111" s="28">
        <f>3.7246 * CHOOSE(CONTROL!$C$28, $C$5, 100%, $E$5)</f>
        <v>3.7246000000000001</v>
      </c>
      <c r="F111" s="28">
        <f>3.6525 * CHOOSE(CONTROL!$C$28, $C$5, 100%, $E$5)</f>
        <v>3.6524999999999999</v>
      </c>
      <c r="G111" s="28">
        <f>3.6556 * CHOOSE(CONTROL!$C$28, $C$5, 100%, $E$5)</f>
        <v>3.6556000000000002</v>
      </c>
      <c r="H111" s="28">
        <f>4.3375 * CHOOSE(CONTROL!$C$28, $C$5, 100%, $E$5)</f>
        <v>4.3375000000000004</v>
      </c>
      <c r="I111" s="28">
        <f>4.3406 * CHOOSE(CONTROL!$C$28, $C$5, 100%, $E$5)</f>
        <v>4.3406000000000002</v>
      </c>
      <c r="J111" s="28">
        <f>4.3375 * CHOOSE(CONTROL!$C$28, $C$5, 100%, $E$5)</f>
        <v>4.3375000000000004</v>
      </c>
      <c r="K111" s="28">
        <f>4.3406 * CHOOSE(CONTROL!$C$28, $C$5, 100%, $E$5)</f>
        <v>4.3406000000000002</v>
      </c>
      <c r="L111" s="28">
        <f>3.7246 * CHOOSE(CONTROL!$C$28, $C$5, 100%, $E$5)</f>
        <v>3.7246000000000001</v>
      </c>
      <c r="M111" s="28">
        <f>3.7277 * CHOOSE(CONTROL!$C$28, $C$5, 100%, $E$5)</f>
        <v>3.7277</v>
      </c>
      <c r="N111" s="28">
        <f>3.7246 * CHOOSE(CONTROL!$C$28, $C$5, 100%, $E$5)</f>
        <v>3.7246000000000001</v>
      </c>
      <c r="O111" s="28">
        <f>3.7277 * CHOOSE(CONTROL!$C$28, $C$5, 100%, $E$5)</f>
        <v>3.7277</v>
      </c>
      <c r="P111" s="29"/>
      <c r="Q111" s="29"/>
      <c r="R111" s="29"/>
    </row>
    <row r="112" spans="1:18" ht="15">
      <c r="A112" s="26">
        <v>43647</v>
      </c>
      <c r="B112" s="27">
        <f>3.341 * CHOOSE(CONTROL!$C$28, $C$5, 100%, $E$5)</f>
        <v>3.3410000000000002</v>
      </c>
      <c r="C112" s="27">
        <f>3.3383 * CHOOSE(CONTROL!$C$28, $C$5, 100%, $E$5)</f>
        <v>3.3382999999999998</v>
      </c>
      <c r="D112" s="27">
        <f>3.3401 * CHOOSE(CONTROL!$C$28, $C$5, 100%, $E$5)</f>
        <v>3.3401000000000001</v>
      </c>
      <c r="E112" s="28">
        <f>3.7276 * CHOOSE(CONTROL!$C$28, $C$5, 100%, $E$5)</f>
        <v>3.7275999999999998</v>
      </c>
      <c r="F112" s="28">
        <f>3.6525 * CHOOSE(CONTROL!$C$28, $C$5, 100%, $E$5)</f>
        <v>3.6524999999999999</v>
      </c>
      <c r="G112" s="28">
        <f>3.6556 * CHOOSE(CONTROL!$C$28, $C$5, 100%, $E$5)</f>
        <v>3.6556000000000002</v>
      </c>
      <c r="H112" s="28">
        <f>4.4086 * CHOOSE(CONTROL!$C$28, $C$5, 100%, $E$5)</f>
        <v>4.4085999999999999</v>
      </c>
      <c r="I112" s="28">
        <f>4.4117 * CHOOSE(CONTROL!$C$28, $C$5, 100%, $E$5)</f>
        <v>4.4116999999999997</v>
      </c>
      <c r="J112" s="28">
        <f>4.4086 * CHOOSE(CONTROL!$C$28, $C$5, 100%, $E$5)</f>
        <v>4.4085999999999999</v>
      </c>
      <c r="K112" s="28">
        <f>4.4117 * CHOOSE(CONTROL!$C$28, $C$5, 100%, $E$5)</f>
        <v>4.4116999999999997</v>
      </c>
      <c r="L112" s="28">
        <f>3.7276 * CHOOSE(CONTROL!$C$28, $C$5, 100%, $E$5)</f>
        <v>3.7275999999999998</v>
      </c>
      <c r="M112" s="28">
        <f>3.7307 * CHOOSE(CONTROL!$C$28, $C$5, 100%, $E$5)</f>
        <v>3.7307000000000001</v>
      </c>
      <c r="N112" s="28">
        <f>3.7276 * CHOOSE(CONTROL!$C$28, $C$5, 100%, $E$5)</f>
        <v>3.7275999999999998</v>
      </c>
      <c r="O112" s="28">
        <f>3.7307 * CHOOSE(CONTROL!$C$28, $C$5, 100%, $E$5)</f>
        <v>3.7307000000000001</v>
      </c>
      <c r="P112" s="29"/>
      <c r="Q112" s="29"/>
      <c r="R112" s="29"/>
    </row>
    <row r="113" spans="1:18" ht="15">
      <c r="A113" s="26">
        <v>43678</v>
      </c>
      <c r="B113" s="27">
        <f>3.3463 * CHOOSE(CONTROL!$C$28, $C$5, 100%, $E$5)</f>
        <v>3.3462999999999998</v>
      </c>
      <c r="C113" s="27">
        <f>3.3383 * CHOOSE(CONTROL!$C$28, $C$5, 100%, $E$5)</f>
        <v>3.3382999999999998</v>
      </c>
      <c r="D113" s="27">
        <f>3.3401 * CHOOSE(CONTROL!$C$28, $C$5, 100%, $E$5)</f>
        <v>3.3401000000000001</v>
      </c>
      <c r="E113" s="28">
        <f>3.7306 * CHOOSE(CONTROL!$C$28, $C$5, 100%, $E$5)</f>
        <v>3.7305999999999999</v>
      </c>
      <c r="F113" s="28">
        <f>3.6525 * CHOOSE(CONTROL!$C$28, $C$5, 100%, $E$5)</f>
        <v>3.6524999999999999</v>
      </c>
      <c r="G113" s="28">
        <f>3.6556 * CHOOSE(CONTROL!$C$28, $C$5, 100%, $E$5)</f>
        <v>3.6556000000000002</v>
      </c>
      <c r="H113" s="28">
        <f>4.413 * CHOOSE(CONTROL!$C$28, $C$5, 100%, $E$5)</f>
        <v>4.4130000000000003</v>
      </c>
      <c r="I113" s="28">
        <f>4.4161 * CHOOSE(CONTROL!$C$28, $C$5, 100%, $E$5)</f>
        <v>4.4161000000000001</v>
      </c>
      <c r="J113" s="28">
        <f>4.413 * CHOOSE(CONTROL!$C$28, $C$5, 100%, $E$5)</f>
        <v>4.4130000000000003</v>
      </c>
      <c r="K113" s="28">
        <f>4.4161 * CHOOSE(CONTROL!$C$28, $C$5, 100%, $E$5)</f>
        <v>4.4161000000000001</v>
      </c>
      <c r="L113" s="28">
        <f>3.7306 * CHOOSE(CONTROL!$C$28, $C$5, 100%, $E$5)</f>
        <v>3.7305999999999999</v>
      </c>
      <c r="M113" s="28">
        <f>3.7337 * CHOOSE(CONTROL!$C$28, $C$5, 100%, $E$5)</f>
        <v>3.7336999999999998</v>
      </c>
      <c r="N113" s="28">
        <f>3.7306 * CHOOSE(CONTROL!$C$28, $C$5, 100%, $E$5)</f>
        <v>3.7305999999999999</v>
      </c>
      <c r="O113" s="28">
        <f>3.7337 * CHOOSE(CONTROL!$C$28, $C$5, 100%, $E$5)</f>
        <v>3.7336999999999998</v>
      </c>
      <c r="P113" s="29"/>
      <c r="Q113" s="29"/>
      <c r="R113" s="29"/>
    </row>
    <row r="114" spans="1:18" ht="15">
      <c r="A114" s="26">
        <v>43709</v>
      </c>
      <c r="B114" s="27">
        <f>3.3516 * CHOOSE(CONTROL!$C$28, $C$5, 100%, $E$5)</f>
        <v>3.3515999999999999</v>
      </c>
      <c r="C114" s="27">
        <f>3.3383 * CHOOSE(CONTROL!$C$28, $C$5, 100%, $E$5)</f>
        <v>3.3382999999999998</v>
      </c>
      <c r="D114" s="27">
        <f>3.3401 * CHOOSE(CONTROL!$C$28, $C$5, 100%, $E$5)</f>
        <v>3.3401000000000001</v>
      </c>
      <c r="E114" s="28">
        <f>3.7335 * CHOOSE(CONTROL!$C$28, $C$5, 100%, $E$5)</f>
        <v>3.7334999999999998</v>
      </c>
      <c r="F114" s="28">
        <f>3.6525 * CHOOSE(CONTROL!$C$28, $C$5, 100%, $E$5)</f>
        <v>3.6524999999999999</v>
      </c>
      <c r="G114" s="28">
        <f>3.6556 * CHOOSE(CONTROL!$C$28, $C$5, 100%, $E$5)</f>
        <v>3.6556000000000002</v>
      </c>
      <c r="H114" s="28">
        <f>4.411 * CHOOSE(CONTROL!$C$28, $C$5, 100%, $E$5)</f>
        <v>4.4109999999999996</v>
      </c>
      <c r="I114" s="28">
        <f>4.4141 * CHOOSE(CONTROL!$C$28, $C$5, 100%, $E$5)</f>
        <v>4.4141000000000004</v>
      </c>
      <c r="J114" s="28">
        <f>4.411 * CHOOSE(CONTROL!$C$28, $C$5, 100%, $E$5)</f>
        <v>4.4109999999999996</v>
      </c>
      <c r="K114" s="28">
        <f>4.4141 * CHOOSE(CONTROL!$C$28, $C$5, 100%, $E$5)</f>
        <v>4.4141000000000004</v>
      </c>
      <c r="L114" s="28">
        <f>3.7335 * CHOOSE(CONTROL!$C$28, $C$5, 100%, $E$5)</f>
        <v>3.7334999999999998</v>
      </c>
      <c r="M114" s="28">
        <f>3.7366 * CHOOSE(CONTROL!$C$28, $C$5, 100%, $E$5)</f>
        <v>3.7366000000000001</v>
      </c>
      <c r="N114" s="28">
        <f>3.7335 * CHOOSE(CONTROL!$C$28, $C$5, 100%, $E$5)</f>
        <v>3.7334999999999998</v>
      </c>
      <c r="O114" s="28">
        <f>3.7366 * CHOOSE(CONTROL!$C$28, $C$5, 100%, $E$5)</f>
        <v>3.7366000000000001</v>
      </c>
      <c r="P114" s="29"/>
      <c r="Q114" s="29"/>
      <c r="R114" s="29"/>
    </row>
    <row r="115" spans="1:18" ht="15">
      <c r="A115" s="26">
        <v>43739</v>
      </c>
      <c r="B115" s="27">
        <f>3.3569 * CHOOSE(CONTROL!$C$28, $C$5, 100%, $E$5)</f>
        <v>3.3569</v>
      </c>
      <c r="C115" s="27">
        <f>3.3383 * CHOOSE(CONTROL!$C$28, $C$5, 100%, $E$5)</f>
        <v>3.3382999999999998</v>
      </c>
      <c r="D115" s="27">
        <f>3.34 * CHOOSE(CONTROL!$C$28, $C$5, 100%, $E$5)</f>
        <v>3.34</v>
      </c>
      <c r="E115" s="28">
        <f>3.7365 * CHOOSE(CONTROL!$C$28, $C$5, 100%, $E$5)</f>
        <v>3.7364999999999999</v>
      </c>
      <c r="F115" s="28">
        <f>3.6525 * CHOOSE(CONTROL!$C$28, $C$5, 100%, $E$5)</f>
        <v>3.6524999999999999</v>
      </c>
      <c r="G115" s="28">
        <f>3.6554 * CHOOSE(CONTROL!$C$28, $C$5, 100%, $E$5)</f>
        <v>3.6554000000000002</v>
      </c>
      <c r="H115" s="28">
        <f>4.4068 * CHOOSE(CONTROL!$C$28, $C$5, 100%, $E$5)</f>
        <v>4.4067999999999996</v>
      </c>
      <c r="I115" s="28">
        <f>4.4097 * CHOOSE(CONTROL!$C$28, $C$5, 100%, $E$5)</f>
        <v>4.4097</v>
      </c>
      <c r="J115" s="28">
        <f>4.4068 * CHOOSE(CONTROL!$C$28, $C$5, 100%, $E$5)</f>
        <v>4.4067999999999996</v>
      </c>
      <c r="K115" s="28">
        <f>4.4097 * CHOOSE(CONTROL!$C$28, $C$5, 100%, $E$5)</f>
        <v>4.4097</v>
      </c>
      <c r="L115" s="28">
        <f>3.7365 * CHOOSE(CONTROL!$C$28, $C$5, 100%, $E$5)</f>
        <v>3.7364999999999999</v>
      </c>
      <c r="M115" s="28">
        <f>3.7394 * CHOOSE(CONTROL!$C$28, $C$5, 100%, $E$5)</f>
        <v>3.7393999999999998</v>
      </c>
      <c r="N115" s="28">
        <f>3.7365 * CHOOSE(CONTROL!$C$28, $C$5, 100%, $E$5)</f>
        <v>3.7364999999999999</v>
      </c>
      <c r="O115" s="28">
        <f>3.7394 * CHOOSE(CONTROL!$C$28, $C$5, 100%, $E$5)</f>
        <v>3.7393999999999998</v>
      </c>
      <c r="P115" s="29"/>
      <c r="Q115" s="29"/>
      <c r="R115" s="29"/>
    </row>
    <row r="116" spans="1:18" ht="15">
      <c r="A116" s="26">
        <v>43770</v>
      </c>
      <c r="B116" s="27">
        <f>3.3622 * CHOOSE(CONTROL!$C$28, $C$5, 100%, $E$5)</f>
        <v>3.3622000000000001</v>
      </c>
      <c r="C116" s="27">
        <f>3.3383 * CHOOSE(CONTROL!$C$28, $C$5, 100%, $E$5)</f>
        <v>3.3382999999999998</v>
      </c>
      <c r="D116" s="27">
        <f>3.34 * CHOOSE(CONTROL!$C$28, $C$5, 100%, $E$5)</f>
        <v>3.34</v>
      </c>
      <c r="E116" s="28">
        <f>3.7395 * CHOOSE(CONTROL!$C$28, $C$5, 100%, $E$5)</f>
        <v>3.7395</v>
      </c>
      <c r="F116" s="28">
        <f>3.6525 * CHOOSE(CONTROL!$C$28, $C$5, 100%, $E$5)</f>
        <v>3.6524999999999999</v>
      </c>
      <c r="G116" s="28">
        <f>3.6554 * CHOOSE(CONTROL!$C$28, $C$5, 100%, $E$5)</f>
        <v>3.6554000000000002</v>
      </c>
      <c r="H116" s="28">
        <f>4.4088 * CHOOSE(CONTROL!$C$28, $C$5, 100%, $E$5)</f>
        <v>4.4088000000000003</v>
      </c>
      <c r="I116" s="28">
        <f>4.4117 * CHOOSE(CONTROL!$C$28, $C$5, 100%, $E$5)</f>
        <v>4.4116999999999997</v>
      </c>
      <c r="J116" s="28">
        <f>4.4088 * CHOOSE(CONTROL!$C$28, $C$5, 100%, $E$5)</f>
        <v>4.4088000000000003</v>
      </c>
      <c r="K116" s="28">
        <f>4.4117 * CHOOSE(CONTROL!$C$28, $C$5, 100%, $E$5)</f>
        <v>4.4116999999999997</v>
      </c>
      <c r="L116" s="28">
        <f>3.7395 * CHOOSE(CONTROL!$C$28, $C$5, 100%, $E$5)</f>
        <v>3.7395</v>
      </c>
      <c r="M116" s="28">
        <f>3.7424 * CHOOSE(CONTROL!$C$28, $C$5, 100%, $E$5)</f>
        <v>3.7423999999999999</v>
      </c>
      <c r="N116" s="28">
        <f>3.7395 * CHOOSE(CONTROL!$C$28, $C$5, 100%, $E$5)</f>
        <v>3.7395</v>
      </c>
      <c r="O116" s="28">
        <f>3.7424 * CHOOSE(CONTROL!$C$28, $C$5, 100%, $E$5)</f>
        <v>3.7423999999999999</v>
      </c>
      <c r="P116" s="29"/>
      <c r="Q116" s="29"/>
      <c r="R116" s="29"/>
    </row>
    <row r="117" spans="1:18" ht="15">
      <c r="A117" s="26">
        <v>43800</v>
      </c>
      <c r="B117" s="27">
        <f>3.3675 * CHOOSE(CONTROL!$C$28, $C$5, 100%, $E$5)</f>
        <v>3.3675000000000002</v>
      </c>
      <c r="C117" s="27">
        <f>3.3383 * CHOOSE(CONTROL!$C$28, $C$5, 100%, $E$5)</f>
        <v>3.3382999999999998</v>
      </c>
      <c r="D117" s="27">
        <f>3.34 * CHOOSE(CONTROL!$C$28, $C$5, 100%, $E$5)</f>
        <v>3.34</v>
      </c>
      <c r="E117" s="28">
        <f>3.7424 * CHOOSE(CONTROL!$C$28, $C$5, 100%, $E$5)</f>
        <v>3.7423999999999999</v>
      </c>
      <c r="F117" s="28">
        <f>3.6525 * CHOOSE(CONTROL!$C$28, $C$5, 100%, $E$5)</f>
        <v>3.6524999999999999</v>
      </c>
      <c r="G117" s="28">
        <f>3.6554 * CHOOSE(CONTROL!$C$28, $C$5, 100%, $E$5)</f>
        <v>3.6554000000000002</v>
      </c>
      <c r="H117" s="28">
        <f>4.4088 * CHOOSE(CONTROL!$C$28, $C$5, 100%, $E$5)</f>
        <v>4.4088000000000003</v>
      </c>
      <c r="I117" s="28">
        <f>4.4117 * CHOOSE(CONTROL!$C$28, $C$5, 100%, $E$5)</f>
        <v>4.4116999999999997</v>
      </c>
      <c r="J117" s="28">
        <f>4.4088 * CHOOSE(CONTROL!$C$28, $C$5, 100%, $E$5)</f>
        <v>4.4088000000000003</v>
      </c>
      <c r="K117" s="28">
        <f>4.4117 * CHOOSE(CONTROL!$C$28, $C$5, 100%, $E$5)</f>
        <v>4.4116999999999997</v>
      </c>
      <c r="L117" s="28">
        <f>3.7424 * CHOOSE(CONTROL!$C$28, $C$5, 100%, $E$5)</f>
        <v>3.7423999999999999</v>
      </c>
      <c r="M117" s="28">
        <f>3.7453 * CHOOSE(CONTROL!$C$28, $C$5, 100%, $E$5)</f>
        <v>3.7452999999999999</v>
      </c>
      <c r="N117" s="28">
        <f>3.7424 * CHOOSE(CONTROL!$C$28, $C$5, 100%, $E$5)</f>
        <v>3.7423999999999999</v>
      </c>
      <c r="O117" s="28">
        <f>3.7453 * CHOOSE(CONTROL!$C$28, $C$5, 100%, $E$5)</f>
        <v>3.7452999999999999</v>
      </c>
      <c r="P117" s="29"/>
      <c r="Q117" s="29"/>
      <c r="R117" s="29"/>
    </row>
    <row r="118" spans="1:18" ht="15">
      <c r="A118" s="26">
        <v>43831</v>
      </c>
      <c r="B118" s="27">
        <f>3.3863 * CHOOSE(CONTROL!$C$28, $C$5, 100%, $E$5)</f>
        <v>3.3862999999999999</v>
      </c>
      <c r="C118" s="27">
        <f>3.4113 * CHOOSE(CONTROL!$C$28, $C$5, 100%, $E$5)</f>
        <v>3.4113000000000002</v>
      </c>
      <c r="D118" s="27">
        <f>3.413 * CHOOSE(CONTROL!$C$28, $C$5, 100%, $E$5)</f>
        <v>3.4129999999999998</v>
      </c>
      <c r="E118" s="28">
        <f>3.7463 * CHOOSE(CONTROL!$C$28, $C$5, 100%, $E$5)</f>
        <v>3.7463000000000002</v>
      </c>
      <c r="F118" s="28">
        <f>3.7252 * CHOOSE(CONTROL!$C$28, $C$5, 100%, $E$5)</f>
        <v>3.7252000000000001</v>
      </c>
      <c r="G118" s="28">
        <f>3.7281 * CHOOSE(CONTROL!$C$28, $C$5, 100%, $E$5)</f>
        <v>3.7281</v>
      </c>
      <c r="H118" s="28">
        <f>4.4333 * CHOOSE(CONTROL!$C$28, $C$5, 100%, $E$5)</f>
        <v>4.4333</v>
      </c>
      <c r="I118" s="28">
        <f>4.4363 * CHOOSE(CONTROL!$C$28, $C$5, 100%, $E$5)</f>
        <v>4.4363000000000001</v>
      </c>
      <c r="J118" s="28">
        <f>4.4333 * CHOOSE(CONTROL!$C$28, $C$5, 100%, $E$5)</f>
        <v>4.4333</v>
      </c>
      <c r="K118" s="28">
        <f>4.4363 * CHOOSE(CONTROL!$C$28, $C$5, 100%, $E$5)</f>
        <v>4.4363000000000001</v>
      </c>
      <c r="L118" s="28">
        <f>3.7463 * CHOOSE(CONTROL!$C$28, $C$5, 100%, $E$5)</f>
        <v>3.7463000000000002</v>
      </c>
      <c r="M118" s="28">
        <f>3.7492 * CHOOSE(CONTROL!$C$28, $C$5, 100%, $E$5)</f>
        <v>3.7492000000000001</v>
      </c>
      <c r="N118" s="28">
        <f>3.7463 * CHOOSE(CONTROL!$C$28, $C$5, 100%, $E$5)</f>
        <v>3.7463000000000002</v>
      </c>
      <c r="O118" s="28">
        <f>3.7492 * CHOOSE(CONTROL!$C$28, $C$5, 100%, $E$5)</f>
        <v>3.7492000000000001</v>
      </c>
      <c r="P118" s="29"/>
      <c r="Q118" s="29"/>
      <c r="R118" s="29"/>
    </row>
    <row r="119" spans="1:18" ht="15">
      <c r="A119" s="26">
        <v>43862</v>
      </c>
      <c r="B119" s="27">
        <f>3.3909 * CHOOSE(CONTROL!$C$28, $C$5, 100%, $E$5)</f>
        <v>3.3908999999999998</v>
      </c>
      <c r="C119" s="27">
        <f>3.4113 * CHOOSE(CONTROL!$C$28, $C$5, 100%, $E$5)</f>
        <v>3.4113000000000002</v>
      </c>
      <c r="D119" s="27">
        <f>3.413 * CHOOSE(CONTROL!$C$28, $C$5, 100%, $E$5)</f>
        <v>3.4129999999999998</v>
      </c>
      <c r="E119" s="28">
        <f>3.75 * CHOOSE(CONTROL!$C$28, $C$5, 100%, $E$5)</f>
        <v>3.75</v>
      </c>
      <c r="F119" s="28">
        <f>3.7252 * CHOOSE(CONTROL!$C$28, $C$5, 100%, $E$5)</f>
        <v>3.7252000000000001</v>
      </c>
      <c r="G119" s="28">
        <f>3.7281 * CHOOSE(CONTROL!$C$28, $C$5, 100%, $E$5)</f>
        <v>3.7281</v>
      </c>
      <c r="H119" s="28">
        <f>4.4313 * CHOOSE(CONTROL!$C$28, $C$5, 100%, $E$5)</f>
        <v>4.4313000000000002</v>
      </c>
      <c r="I119" s="28">
        <f>4.4343 * CHOOSE(CONTROL!$C$28, $C$5, 100%, $E$5)</f>
        <v>4.4343000000000004</v>
      </c>
      <c r="J119" s="28">
        <f>4.4313 * CHOOSE(CONTROL!$C$28, $C$5, 100%, $E$5)</f>
        <v>4.4313000000000002</v>
      </c>
      <c r="K119" s="28">
        <f>4.4343 * CHOOSE(CONTROL!$C$28, $C$5, 100%, $E$5)</f>
        <v>4.4343000000000004</v>
      </c>
      <c r="L119" s="28">
        <f>3.75 * CHOOSE(CONTROL!$C$28, $C$5, 100%, $E$5)</f>
        <v>3.75</v>
      </c>
      <c r="M119" s="28">
        <f>3.753 * CHOOSE(CONTROL!$C$28, $C$5, 100%, $E$5)</f>
        <v>3.7530000000000001</v>
      </c>
      <c r="N119" s="28">
        <f>3.75 * CHOOSE(CONTROL!$C$28, $C$5, 100%, $E$5)</f>
        <v>3.75</v>
      </c>
      <c r="O119" s="28">
        <f>3.753 * CHOOSE(CONTROL!$C$28, $C$5, 100%, $E$5)</f>
        <v>3.7530000000000001</v>
      </c>
      <c r="P119" s="29"/>
      <c r="Q119" s="29"/>
      <c r="R119" s="29"/>
    </row>
    <row r="120" spans="1:18" ht="15">
      <c r="A120" s="26">
        <v>43891</v>
      </c>
      <c r="B120" s="27">
        <f>3.3954 * CHOOSE(CONTROL!$C$28, $C$5, 100%, $E$5)</f>
        <v>3.3954</v>
      </c>
      <c r="C120" s="27">
        <f>3.4113 * CHOOSE(CONTROL!$C$28, $C$5, 100%, $E$5)</f>
        <v>3.4113000000000002</v>
      </c>
      <c r="D120" s="27">
        <f>3.413 * CHOOSE(CONTROL!$C$28, $C$5, 100%, $E$5)</f>
        <v>3.4129999999999998</v>
      </c>
      <c r="E120" s="28">
        <f>3.7538 * CHOOSE(CONTROL!$C$28, $C$5, 100%, $E$5)</f>
        <v>3.7538</v>
      </c>
      <c r="F120" s="28">
        <f>3.7252 * CHOOSE(CONTROL!$C$28, $C$5, 100%, $E$5)</f>
        <v>3.7252000000000001</v>
      </c>
      <c r="G120" s="28">
        <f>3.7281 * CHOOSE(CONTROL!$C$28, $C$5, 100%, $E$5)</f>
        <v>3.7281</v>
      </c>
      <c r="H120" s="28">
        <f>4.4293 * CHOOSE(CONTROL!$C$28, $C$5, 100%, $E$5)</f>
        <v>4.4292999999999996</v>
      </c>
      <c r="I120" s="28">
        <f>4.4323 * CHOOSE(CONTROL!$C$28, $C$5, 100%, $E$5)</f>
        <v>4.4322999999999997</v>
      </c>
      <c r="J120" s="28">
        <f>4.4293 * CHOOSE(CONTROL!$C$28, $C$5, 100%, $E$5)</f>
        <v>4.4292999999999996</v>
      </c>
      <c r="K120" s="28">
        <f>4.4323 * CHOOSE(CONTROL!$C$28, $C$5, 100%, $E$5)</f>
        <v>4.4322999999999997</v>
      </c>
      <c r="L120" s="28">
        <f>3.7538 * CHOOSE(CONTROL!$C$28, $C$5, 100%, $E$5)</f>
        <v>3.7538</v>
      </c>
      <c r="M120" s="28">
        <f>3.7567 * CHOOSE(CONTROL!$C$28, $C$5, 100%, $E$5)</f>
        <v>3.7566999999999999</v>
      </c>
      <c r="N120" s="28">
        <f>3.7538 * CHOOSE(CONTROL!$C$28, $C$5, 100%, $E$5)</f>
        <v>3.7538</v>
      </c>
      <c r="O120" s="28">
        <f>3.7567 * CHOOSE(CONTROL!$C$28, $C$5, 100%, $E$5)</f>
        <v>3.7566999999999999</v>
      </c>
      <c r="P120" s="29"/>
      <c r="Q120" s="29"/>
      <c r="R120" s="29"/>
    </row>
    <row r="121" spans="1:18" ht="15">
      <c r="A121" s="26">
        <v>43922</v>
      </c>
      <c r="B121" s="27">
        <f>3.3999 * CHOOSE(CONTROL!$C$28, $C$5, 100%, $E$5)</f>
        <v>3.3999000000000001</v>
      </c>
      <c r="C121" s="27">
        <f>3.4113 * CHOOSE(CONTROL!$C$28, $C$5, 100%, $E$5)</f>
        <v>3.4113000000000002</v>
      </c>
      <c r="D121" s="27">
        <f>3.413 * CHOOSE(CONTROL!$C$28, $C$5, 100%, $E$5)</f>
        <v>3.4129999999999998</v>
      </c>
      <c r="E121" s="28">
        <f>3.7575 * CHOOSE(CONTROL!$C$28, $C$5, 100%, $E$5)</f>
        <v>3.7574999999999998</v>
      </c>
      <c r="F121" s="28">
        <f>3.7252 * CHOOSE(CONTROL!$C$28, $C$5, 100%, $E$5)</f>
        <v>3.7252000000000001</v>
      </c>
      <c r="G121" s="28">
        <f>3.7281 * CHOOSE(CONTROL!$C$28, $C$5, 100%, $E$5)</f>
        <v>3.7281</v>
      </c>
      <c r="H121" s="28">
        <f>4.4275 * CHOOSE(CONTROL!$C$28, $C$5, 100%, $E$5)</f>
        <v>4.4275000000000002</v>
      </c>
      <c r="I121" s="28">
        <f>4.4305 * CHOOSE(CONTROL!$C$28, $C$5, 100%, $E$5)</f>
        <v>4.4305000000000003</v>
      </c>
      <c r="J121" s="28">
        <f>4.4275 * CHOOSE(CONTROL!$C$28, $C$5, 100%, $E$5)</f>
        <v>4.4275000000000002</v>
      </c>
      <c r="K121" s="28">
        <f>4.4305 * CHOOSE(CONTROL!$C$28, $C$5, 100%, $E$5)</f>
        <v>4.4305000000000003</v>
      </c>
      <c r="L121" s="28">
        <f>3.7575 * CHOOSE(CONTROL!$C$28, $C$5, 100%, $E$5)</f>
        <v>3.7574999999999998</v>
      </c>
      <c r="M121" s="28">
        <f>3.7605 * CHOOSE(CONTROL!$C$28, $C$5, 100%, $E$5)</f>
        <v>3.7605</v>
      </c>
      <c r="N121" s="28">
        <f>3.7575 * CHOOSE(CONTROL!$C$28, $C$5, 100%, $E$5)</f>
        <v>3.7574999999999998</v>
      </c>
      <c r="O121" s="28">
        <f>3.7605 * CHOOSE(CONTROL!$C$28, $C$5, 100%, $E$5)</f>
        <v>3.7605</v>
      </c>
      <c r="P121" s="29"/>
      <c r="Q121" s="29"/>
      <c r="R121" s="29"/>
    </row>
    <row r="122" spans="1:18" ht="15">
      <c r="A122" s="26">
        <v>43952</v>
      </c>
      <c r="B122" s="27">
        <f>3.4045 * CHOOSE(CONTROL!$C$28, $C$5, 100%, $E$5)</f>
        <v>3.4045000000000001</v>
      </c>
      <c r="C122" s="27">
        <f>3.4113 * CHOOSE(CONTROL!$C$28, $C$5, 100%, $E$5)</f>
        <v>3.4113000000000002</v>
      </c>
      <c r="D122" s="27">
        <f>3.4131 * CHOOSE(CONTROL!$C$28, $C$5, 100%, $E$5)</f>
        <v>3.4131</v>
      </c>
      <c r="E122" s="28">
        <f>3.7613 * CHOOSE(CONTROL!$C$28, $C$5, 100%, $E$5)</f>
        <v>3.7612999999999999</v>
      </c>
      <c r="F122" s="28">
        <f>3.7252 * CHOOSE(CONTROL!$C$28, $C$5, 100%, $E$5)</f>
        <v>3.7252000000000001</v>
      </c>
      <c r="G122" s="28">
        <f>3.7283 * CHOOSE(CONTROL!$C$28, $C$5, 100%, $E$5)</f>
        <v>3.7282999999999999</v>
      </c>
      <c r="H122" s="28">
        <f>4.4275 * CHOOSE(CONTROL!$C$28, $C$5, 100%, $E$5)</f>
        <v>4.4275000000000002</v>
      </c>
      <c r="I122" s="28">
        <f>4.4307 * CHOOSE(CONTROL!$C$28, $C$5, 100%, $E$5)</f>
        <v>4.4306999999999999</v>
      </c>
      <c r="J122" s="28">
        <f>4.4275 * CHOOSE(CONTROL!$C$28, $C$5, 100%, $E$5)</f>
        <v>4.4275000000000002</v>
      </c>
      <c r="K122" s="28">
        <f>4.4307 * CHOOSE(CONTROL!$C$28, $C$5, 100%, $E$5)</f>
        <v>4.4306999999999999</v>
      </c>
      <c r="L122" s="28">
        <f>3.7613 * CHOOSE(CONTROL!$C$28, $C$5, 100%, $E$5)</f>
        <v>3.7612999999999999</v>
      </c>
      <c r="M122" s="28">
        <f>3.7644 * CHOOSE(CONTROL!$C$28, $C$5, 100%, $E$5)</f>
        <v>3.7644000000000002</v>
      </c>
      <c r="N122" s="28">
        <f>3.7613 * CHOOSE(CONTROL!$C$28, $C$5, 100%, $E$5)</f>
        <v>3.7612999999999999</v>
      </c>
      <c r="O122" s="28">
        <f>3.7644 * CHOOSE(CONTROL!$C$28, $C$5, 100%, $E$5)</f>
        <v>3.7644000000000002</v>
      </c>
      <c r="P122" s="29"/>
      <c r="Q122" s="29"/>
      <c r="R122" s="29"/>
    </row>
    <row r="123" spans="1:18" ht="15">
      <c r="A123" s="26">
        <v>43983</v>
      </c>
      <c r="B123" s="27">
        <f>3.409 * CHOOSE(CONTROL!$C$28, $C$5, 100%, $E$5)</f>
        <v>3.4089999999999998</v>
      </c>
      <c r="C123" s="27">
        <f>3.4113 * CHOOSE(CONTROL!$C$28, $C$5, 100%, $E$5)</f>
        <v>3.4113000000000002</v>
      </c>
      <c r="D123" s="27">
        <f>3.4131 * CHOOSE(CONTROL!$C$28, $C$5, 100%, $E$5)</f>
        <v>3.4131</v>
      </c>
      <c r="E123" s="28">
        <f>3.765 * CHOOSE(CONTROL!$C$28, $C$5, 100%, $E$5)</f>
        <v>3.7650000000000001</v>
      </c>
      <c r="F123" s="28">
        <f>3.7252 * CHOOSE(CONTROL!$C$28, $C$5, 100%, $E$5)</f>
        <v>3.7252000000000001</v>
      </c>
      <c r="G123" s="28">
        <f>3.7283 * CHOOSE(CONTROL!$C$28, $C$5, 100%, $E$5)</f>
        <v>3.7282999999999999</v>
      </c>
      <c r="H123" s="28">
        <f>4.4315 * CHOOSE(CONTROL!$C$28, $C$5, 100%, $E$5)</f>
        <v>4.4314999999999998</v>
      </c>
      <c r="I123" s="28">
        <f>4.4347 * CHOOSE(CONTROL!$C$28, $C$5, 100%, $E$5)</f>
        <v>4.4347000000000003</v>
      </c>
      <c r="J123" s="28">
        <f>4.4315 * CHOOSE(CONTROL!$C$28, $C$5, 100%, $E$5)</f>
        <v>4.4314999999999998</v>
      </c>
      <c r="K123" s="28">
        <f>4.4347 * CHOOSE(CONTROL!$C$28, $C$5, 100%, $E$5)</f>
        <v>4.4347000000000003</v>
      </c>
      <c r="L123" s="28">
        <f>3.765 * CHOOSE(CONTROL!$C$28, $C$5, 100%, $E$5)</f>
        <v>3.7650000000000001</v>
      </c>
      <c r="M123" s="28">
        <f>3.7681 * CHOOSE(CONTROL!$C$28, $C$5, 100%, $E$5)</f>
        <v>3.7681</v>
      </c>
      <c r="N123" s="28">
        <f>3.765 * CHOOSE(CONTROL!$C$28, $C$5, 100%, $E$5)</f>
        <v>3.7650000000000001</v>
      </c>
      <c r="O123" s="28">
        <f>3.7681 * CHOOSE(CONTROL!$C$28, $C$5, 100%, $E$5)</f>
        <v>3.7681</v>
      </c>
      <c r="P123" s="29"/>
      <c r="Q123" s="29"/>
      <c r="R123" s="29"/>
    </row>
    <row r="124" spans="1:18" ht="15">
      <c r="A124" s="26">
        <v>44013</v>
      </c>
      <c r="B124" s="27">
        <f>3.4136 * CHOOSE(CONTROL!$C$28, $C$5, 100%, $E$5)</f>
        <v>3.4136000000000002</v>
      </c>
      <c r="C124" s="27">
        <f>3.4113 * CHOOSE(CONTROL!$C$28, $C$5, 100%, $E$5)</f>
        <v>3.4113000000000002</v>
      </c>
      <c r="D124" s="27">
        <f>3.4131 * CHOOSE(CONTROL!$C$28, $C$5, 100%, $E$5)</f>
        <v>3.4131</v>
      </c>
      <c r="E124" s="28">
        <f>3.7688 * CHOOSE(CONTROL!$C$28, $C$5, 100%, $E$5)</f>
        <v>3.7688000000000001</v>
      </c>
      <c r="F124" s="28">
        <f>3.7252 * CHOOSE(CONTROL!$C$28, $C$5, 100%, $E$5)</f>
        <v>3.7252000000000001</v>
      </c>
      <c r="G124" s="28">
        <f>3.7283 * CHOOSE(CONTROL!$C$28, $C$5, 100%, $E$5)</f>
        <v>3.7282999999999999</v>
      </c>
      <c r="H124" s="28">
        <f>4.4822 * CHOOSE(CONTROL!$C$28, $C$5, 100%, $E$5)</f>
        <v>4.4821999999999997</v>
      </c>
      <c r="I124" s="28">
        <f>4.4853 * CHOOSE(CONTROL!$C$28, $C$5, 100%, $E$5)</f>
        <v>4.4852999999999996</v>
      </c>
      <c r="J124" s="28">
        <f>4.4822 * CHOOSE(CONTROL!$C$28, $C$5, 100%, $E$5)</f>
        <v>4.4821999999999997</v>
      </c>
      <c r="K124" s="28">
        <f>4.4853 * CHOOSE(CONTROL!$C$28, $C$5, 100%, $E$5)</f>
        <v>4.4852999999999996</v>
      </c>
      <c r="L124" s="28">
        <f>3.7688 * CHOOSE(CONTROL!$C$28, $C$5, 100%, $E$5)</f>
        <v>3.7688000000000001</v>
      </c>
      <c r="M124" s="28">
        <f>3.7719 * CHOOSE(CONTROL!$C$28, $C$5, 100%, $E$5)</f>
        <v>3.7719</v>
      </c>
      <c r="N124" s="28">
        <f>3.7688 * CHOOSE(CONTROL!$C$28, $C$5, 100%, $E$5)</f>
        <v>3.7688000000000001</v>
      </c>
      <c r="O124" s="28">
        <f>3.7719 * CHOOSE(CONTROL!$C$28, $C$5, 100%, $E$5)</f>
        <v>3.7719</v>
      </c>
      <c r="P124" s="29"/>
      <c r="Q124" s="29"/>
      <c r="R124" s="29"/>
    </row>
    <row r="125" spans="1:18" ht="15">
      <c r="A125" s="26">
        <v>44044</v>
      </c>
      <c r="B125" s="27">
        <f>3.4181 * CHOOSE(CONTROL!$C$28, $C$5, 100%, $E$5)</f>
        <v>3.4180999999999999</v>
      </c>
      <c r="C125" s="27">
        <f>3.4113 * CHOOSE(CONTROL!$C$28, $C$5, 100%, $E$5)</f>
        <v>3.4113000000000002</v>
      </c>
      <c r="D125" s="27">
        <f>3.4131 * CHOOSE(CONTROL!$C$28, $C$5, 100%, $E$5)</f>
        <v>3.4131</v>
      </c>
      <c r="E125" s="28">
        <f>3.7725 * CHOOSE(CONTROL!$C$28, $C$5, 100%, $E$5)</f>
        <v>3.7725</v>
      </c>
      <c r="F125" s="28">
        <f>3.7252 * CHOOSE(CONTROL!$C$28, $C$5, 100%, $E$5)</f>
        <v>3.7252000000000001</v>
      </c>
      <c r="G125" s="28">
        <f>3.7283 * CHOOSE(CONTROL!$C$28, $C$5, 100%, $E$5)</f>
        <v>3.7282999999999999</v>
      </c>
      <c r="H125" s="28">
        <f>4.4866 * CHOOSE(CONTROL!$C$28, $C$5, 100%, $E$5)</f>
        <v>4.4866000000000001</v>
      </c>
      <c r="I125" s="28">
        <f>4.4897 * CHOOSE(CONTROL!$C$28, $C$5, 100%, $E$5)</f>
        <v>4.4897</v>
      </c>
      <c r="J125" s="28">
        <f>4.4866 * CHOOSE(CONTROL!$C$28, $C$5, 100%, $E$5)</f>
        <v>4.4866000000000001</v>
      </c>
      <c r="K125" s="28">
        <f>4.4897 * CHOOSE(CONTROL!$C$28, $C$5, 100%, $E$5)</f>
        <v>4.4897</v>
      </c>
      <c r="L125" s="28">
        <f>3.7725 * CHOOSE(CONTROL!$C$28, $C$5, 100%, $E$5)</f>
        <v>3.7725</v>
      </c>
      <c r="M125" s="28">
        <f>3.7756 * CHOOSE(CONTROL!$C$28, $C$5, 100%, $E$5)</f>
        <v>3.7755999999999998</v>
      </c>
      <c r="N125" s="28">
        <f>3.7725 * CHOOSE(CONTROL!$C$28, $C$5, 100%, $E$5)</f>
        <v>3.7725</v>
      </c>
      <c r="O125" s="28">
        <f>3.7756 * CHOOSE(CONTROL!$C$28, $C$5, 100%, $E$5)</f>
        <v>3.7755999999999998</v>
      </c>
      <c r="P125" s="29"/>
      <c r="Q125" s="29"/>
      <c r="R125" s="29"/>
    </row>
    <row r="126" spans="1:18" ht="15">
      <c r="A126" s="26">
        <v>44075</v>
      </c>
      <c r="B126" s="27">
        <f>3.4226 * CHOOSE(CONTROL!$C$28, $C$5, 100%, $E$5)</f>
        <v>3.4226000000000001</v>
      </c>
      <c r="C126" s="27">
        <f>3.4113 * CHOOSE(CONTROL!$C$28, $C$5, 100%, $E$5)</f>
        <v>3.4113000000000002</v>
      </c>
      <c r="D126" s="27">
        <f>3.4131 * CHOOSE(CONTROL!$C$28, $C$5, 100%, $E$5)</f>
        <v>3.4131</v>
      </c>
      <c r="E126" s="28">
        <f>3.7763 * CHOOSE(CONTROL!$C$28, $C$5, 100%, $E$5)</f>
        <v>3.7763</v>
      </c>
      <c r="F126" s="28">
        <f>3.7252 * CHOOSE(CONTROL!$C$28, $C$5, 100%, $E$5)</f>
        <v>3.7252000000000001</v>
      </c>
      <c r="G126" s="28">
        <f>3.7283 * CHOOSE(CONTROL!$C$28, $C$5, 100%, $E$5)</f>
        <v>3.7282999999999999</v>
      </c>
      <c r="H126" s="28">
        <f>4.4846 * CHOOSE(CONTROL!$C$28, $C$5, 100%, $E$5)</f>
        <v>4.4846000000000004</v>
      </c>
      <c r="I126" s="28">
        <f>4.4877 * CHOOSE(CONTROL!$C$28, $C$5, 100%, $E$5)</f>
        <v>4.4877000000000002</v>
      </c>
      <c r="J126" s="28">
        <f>4.4846 * CHOOSE(CONTROL!$C$28, $C$5, 100%, $E$5)</f>
        <v>4.4846000000000004</v>
      </c>
      <c r="K126" s="28">
        <f>4.4877 * CHOOSE(CONTROL!$C$28, $C$5, 100%, $E$5)</f>
        <v>4.4877000000000002</v>
      </c>
      <c r="L126" s="28">
        <f>3.7763 * CHOOSE(CONTROL!$C$28, $C$5, 100%, $E$5)</f>
        <v>3.7763</v>
      </c>
      <c r="M126" s="28">
        <f>3.7794 * CHOOSE(CONTROL!$C$28, $C$5, 100%, $E$5)</f>
        <v>3.7793999999999999</v>
      </c>
      <c r="N126" s="28">
        <f>3.7763 * CHOOSE(CONTROL!$C$28, $C$5, 100%, $E$5)</f>
        <v>3.7763</v>
      </c>
      <c r="O126" s="28">
        <f>3.7794 * CHOOSE(CONTROL!$C$28, $C$5, 100%, $E$5)</f>
        <v>3.7793999999999999</v>
      </c>
      <c r="P126" s="29"/>
      <c r="Q126" s="29"/>
      <c r="R126" s="29"/>
    </row>
    <row r="127" spans="1:18" ht="15">
      <c r="A127" s="26">
        <v>44105</v>
      </c>
      <c r="B127" s="27">
        <f>3.4272 * CHOOSE(CONTROL!$C$28, $C$5, 100%, $E$5)</f>
        <v>3.4272</v>
      </c>
      <c r="C127" s="27">
        <f>3.4113 * CHOOSE(CONTROL!$C$28, $C$5, 100%, $E$5)</f>
        <v>3.4113000000000002</v>
      </c>
      <c r="D127" s="27">
        <f>3.413 * CHOOSE(CONTROL!$C$28, $C$5, 100%, $E$5)</f>
        <v>3.4129999999999998</v>
      </c>
      <c r="E127" s="28">
        <f>3.78 * CHOOSE(CONTROL!$C$28, $C$5, 100%, $E$5)</f>
        <v>3.78</v>
      </c>
      <c r="F127" s="28">
        <f>3.7252 * CHOOSE(CONTROL!$C$28, $C$5, 100%, $E$5)</f>
        <v>3.7252000000000001</v>
      </c>
      <c r="G127" s="28">
        <f>3.7281 * CHOOSE(CONTROL!$C$28, $C$5, 100%, $E$5)</f>
        <v>3.7281</v>
      </c>
      <c r="H127" s="28">
        <f>4.4805 * CHOOSE(CONTROL!$C$28, $C$5, 100%, $E$5)</f>
        <v>4.4805000000000001</v>
      </c>
      <c r="I127" s="28">
        <f>4.4834 * CHOOSE(CONTROL!$C$28, $C$5, 100%, $E$5)</f>
        <v>4.4833999999999996</v>
      </c>
      <c r="J127" s="28">
        <f>4.4805 * CHOOSE(CONTROL!$C$28, $C$5, 100%, $E$5)</f>
        <v>4.4805000000000001</v>
      </c>
      <c r="K127" s="28">
        <f>4.4834 * CHOOSE(CONTROL!$C$28, $C$5, 100%, $E$5)</f>
        <v>4.4833999999999996</v>
      </c>
      <c r="L127" s="28">
        <f>3.78 * CHOOSE(CONTROL!$C$28, $C$5, 100%, $E$5)</f>
        <v>3.78</v>
      </c>
      <c r="M127" s="28">
        <f>3.7829 * CHOOSE(CONTROL!$C$28, $C$5, 100%, $E$5)</f>
        <v>3.7829000000000002</v>
      </c>
      <c r="N127" s="28">
        <f>3.78 * CHOOSE(CONTROL!$C$28, $C$5, 100%, $E$5)</f>
        <v>3.78</v>
      </c>
      <c r="O127" s="28">
        <f>3.7829 * CHOOSE(CONTROL!$C$28, $C$5, 100%, $E$5)</f>
        <v>3.7829000000000002</v>
      </c>
      <c r="P127" s="29"/>
      <c r="Q127" s="29"/>
      <c r="R127" s="29"/>
    </row>
    <row r="128" spans="1:18" ht="15">
      <c r="A128" s="26">
        <v>44136</v>
      </c>
      <c r="B128" s="27">
        <f>3.4317 * CHOOSE(CONTROL!$C$28, $C$5, 100%, $E$5)</f>
        <v>3.4317000000000002</v>
      </c>
      <c r="C128" s="27">
        <f>3.4113 * CHOOSE(CONTROL!$C$28, $C$5, 100%, $E$5)</f>
        <v>3.4113000000000002</v>
      </c>
      <c r="D128" s="27">
        <f>3.413 * CHOOSE(CONTROL!$C$28, $C$5, 100%, $E$5)</f>
        <v>3.4129999999999998</v>
      </c>
      <c r="E128" s="28">
        <f>3.7837 * CHOOSE(CONTROL!$C$28, $C$5, 100%, $E$5)</f>
        <v>3.7837000000000001</v>
      </c>
      <c r="F128" s="28">
        <f>3.7252 * CHOOSE(CONTROL!$C$28, $C$5, 100%, $E$5)</f>
        <v>3.7252000000000001</v>
      </c>
      <c r="G128" s="28">
        <f>3.7281 * CHOOSE(CONTROL!$C$28, $C$5, 100%, $E$5)</f>
        <v>3.7281</v>
      </c>
      <c r="H128" s="28">
        <f>4.4825 * CHOOSE(CONTROL!$C$28, $C$5, 100%, $E$5)</f>
        <v>4.4824999999999999</v>
      </c>
      <c r="I128" s="28">
        <f>4.4854 * CHOOSE(CONTROL!$C$28, $C$5, 100%, $E$5)</f>
        <v>4.4854000000000003</v>
      </c>
      <c r="J128" s="28">
        <f>4.4825 * CHOOSE(CONTROL!$C$28, $C$5, 100%, $E$5)</f>
        <v>4.4824999999999999</v>
      </c>
      <c r="K128" s="28">
        <f>4.4854 * CHOOSE(CONTROL!$C$28, $C$5, 100%, $E$5)</f>
        <v>4.4854000000000003</v>
      </c>
      <c r="L128" s="28">
        <f>3.7837 * CHOOSE(CONTROL!$C$28, $C$5, 100%, $E$5)</f>
        <v>3.7837000000000001</v>
      </c>
      <c r="M128" s="28">
        <f>3.7867 * CHOOSE(CONTROL!$C$28, $C$5, 100%, $E$5)</f>
        <v>3.7867000000000002</v>
      </c>
      <c r="N128" s="28">
        <f>3.7837 * CHOOSE(CONTROL!$C$28, $C$5, 100%, $E$5)</f>
        <v>3.7837000000000001</v>
      </c>
      <c r="O128" s="28">
        <f>3.7867 * CHOOSE(CONTROL!$C$28, $C$5, 100%, $E$5)</f>
        <v>3.7867000000000002</v>
      </c>
      <c r="P128" s="29"/>
      <c r="Q128" s="29"/>
      <c r="R128" s="29"/>
    </row>
    <row r="129" spans="1:18" ht="15">
      <c r="A129" s="26">
        <v>44166</v>
      </c>
      <c r="B129" s="27">
        <f>3.4363 * CHOOSE(CONTROL!$C$28, $C$5, 100%, $E$5)</f>
        <v>3.4363000000000001</v>
      </c>
      <c r="C129" s="27">
        <f>3.4113 * CHOOSE(CONTROL!$C$28, $C$5, 100%, $E$5)</f>
        <v>3.4113000000000002</v>
      </c>
      <c r="D129" s="27">
        <f>3.413 * CHOOSE(CONTROL!$C$28, $C$5, 100%, $E$5)</f>
        <v>3.4129999999999998</v>
      </c>
      <c r="E129" s="28">
        <f>3.7875 * CHOOSE(CONTROL!$C$28, $C$5, 100%, $E$5)</f>
        <v>3.7875000000000001</v>
      </c>
      <c r="F129" s="28">
        <f>3.7252 * CHOOSE(CONTROL!$C$28, $C$5, 100%, $E$5)</f>
        <v>3.7252000000000001</v>
      </c>
      <c r="G129" s="28">
        <f>3.7281 * CHOOSE(CONTROL!$C$28, $C$5, 100%, $E$5)</f>
        <v>3.7281</v>
      </c>
      <c r="H129" s="28">
        <f>4.4825 * CHOOSE(CONTROL!$C$28, $C$5, 100%, $E$5)</f>
        <v>4.4824999999999999</v>
      </c>
      <c r="I129" s="28">
        <f>4.4854 * CHOOSE(CONTROL!$C$28, $C$5, 100%, $E$5)</f>
        <v>4.4854000000000003</v>
      </c>
      <c r="J129" s="28">
        <f>4.4825 * CHOOSE(CONTROL!$C$28, $C$5, 100%, $E$5)</f>
        <v>4.4824999999999999</v>
      </c>
      <c r="K129" s="28">
        <f>4.4854 * CHOOSE(CONTROL!$C$28, $C$5, 100%, $E$5)</f>
        <v>4.4854000000000003</v>
      </c>
      <c r="L129" s="28">
        <f>3.7875 * CHOOSE(CONTROL!$C$28, $C$5, 100%, $E$5)</f>
        <v>3.7875000000000001</v>
      </c>
      <c r="M129" s="28">
        <f>3.7904 * CHOOSE(CONTROL!$C$28, $C$5, 100%, $E$5)</f>
        <v>3.7904</v>
      </c>
      <c r="N129" s="28">
        <f>3.7875 * CHOOSE(CONTROL!$C$28, $C$5, 100%, $E$5)</f>
        <v>3.7875000000000001</v>
      </c>
      <c r="O129" s="28">
        <f>3.7904 * CHOOSE(CONTROL!$C$28, $C$5, 100%, $E$5)</f>
        <v>3.7904</v>
      </c>
      <c r="P129" s="29"/>
      <c r="Q129" s="29"/>
      <c r="R129" s="29"/>
    </row>
    <row r="130" spans="1:18" ht="15">
      <c r="A130" s="26">
        <v>44197</v>
      </c>
      <c r="B130" s="27">
        <f>3.4436 * CHOOSE(CONTROL!$C$28, $C$5, 100%, $E$5)</f>
        <v>3.4436</v>
      </c>
      <c r="C130" s="27">
        <f>3.4737 * CHOOSE(CONTROL!$C$28, $C$5, 100%, $E$5)</f>
        <v>3.4737</v>
      </c>
      <c r="D130" s="27">
        <f>3.4754 * CHOOSE(CONTROL!$C$28, $C$5, 100%, $E$5)</f>
        <v>3.4754</v>
      </c>
      <c r="E130" s="28">
        <f>3.7892 * CHOOSE(CONTROL!$C$28, $C$5, 100%, $E$5)</f>
        <v>3.7892000000000001</v>
      </c>
      <c r="F130" s="28">
        <f>3.7819 * CHOOSE(CONTROL!$C$28, $C$5, 100%, $E$5)</f>
        <v>3.7818999999999998</v>
      </c>
      <c r="G130" s="28">
        <f>3.7848 * CHOOSE(CONTROL!$C$28, $C$5, 100%, $E$5)</f>
        <v>3.7848000000000002</v>
      </c>
      <c r="H130" s="28">
        <f>4.5103 * CHOOSE(CONTROL!$C$28, $C$5, 100%, $E$5)</f>
        <v>4.5103</v>
      </c>
      <c r="I130" s="28">
        <f>4.5132 * CHOOSE(CONTROL!$C$28, $C$5, 100%, $E$5)</f>
        <v>4.5132000000000003</v>
      </c>
      <c r="J130" s="28">
        <f>4.5103 * CHOOSE(CONTROL!$C$28, $C$5, 100%, $E$5)</f>
        <v>4.5103</v>
      </c>
      <c r="K130" s="28">
        <f>4.5132 * CHOOSE(CONTROL!$C$28, $C$5, 100%, $E$5)</f>
        <v>4.5132000000000003</v>
      </c>
      <c r="L130" s="28">
        <f>3.7892 * CHOOSE(CONTROL!$C$28, $C$5, 100%, $E$5)</f>
        <v>3.7892000000000001</v>
      </c>
      <c r="M130" s="28">
        <f>3.7921 * CHOOSE(CONTROL!$C$28, $C$5, 100%, $E$5)</f>
        <v>3.7921</v>
      </c>
      <c r="N130" s="28">
        <f>3.7892 * CHOOSE(CONTROL!$C$28, $C$5, 100%, $E$5)</f>
        <v>3.7892000000000001</v>
      </c>
      <c r="O130" s="28">
        <f>3.7921 * CHOOSE(CONTROL!$C$28, $C$5, 100%, $E$5)</f>
        <v>3.7921</v>
      </c>
      <c r="P130" s="29"/>
      <c r="Q130" s="29"/>
      <c r="R130" s="29"/>
    </row>
    <row r="131" spans="1:18" ht="15">
      <c r="A131" s="26">
        <v>44228</v>
      </c>
      <c r="B131" s="27">
        <f>3.4491 * CHOOSE(CONTROL!$C$28, $C$5, 100%, $E$5)</f>
        <v>3.4491000000000001</v>
      </c>
      <c r="C131" s="27">
        <f>3.4737 * CHOOSE(CONTROL!$C$28, $C$5, 100%, $E$5)</f>
        <v>3.4737</v>
      </c>
      <c r="D131" s="27">
        <f>3.4754 * CHOOSE(CONTROL!$C$28, $C$5, 100%, $E$5)</f>
        <v>3.4754</v>
      </c>
      <c r="E131" s="28">
        <f>3.7945 * CHOOSE(CONTROL!$C$28, $C$5, 100%, $E$5)</f>
        <v>3.7945000000000002</v>
      </c>
      <c r="F131" s="28">
        <f>3.7819 * CHOOSE(CONTROL!$C$28, $C$5, 100%, $E$5)</f>
        <v>3.7818999999999998</v>
      </c>
      <c r="G131" s="28">
        <f>3.7848 * CHOOSE(CONTROL!$C$28, $C$5, 100%, $E$5)</f>
        <v>3.7848000000000002</v>
      </c>
      <c r="H131" s="28">
        <f>4.5083 * CHOOSE(CONTROL!$C$28, $C$5, 100%, $E$5)</f>
        <v>4.5083000000000002</v>
      </c>
      <c r="I131" s="28">
        <f>4.5112 * CHOOSE(CONTROL!$C$28, $C$5, 100%, $E$5)</f>
        <v>4.5111999999999997</v>
      </c>
      <c r="J131" s="28">
        <f>4.5083 * CHOOSE(CONTROL!$C$28, $C$5, 100%, $E$5)</f>
        <v>4.5083000000000002</v>
      </c>
      <c r="K131" s="28">
        <f>4.5112 * CHOOSE(CONTROL!$C$28, $C$5, 100%, $E$5)</f>
        <v>4.5111999999999997</v>
      </c>
      <c r="L131" s="28">
        <f>3.7945 * CHOOSE(CONTROL!$C$28, $C$5, 100%, $E$5)</f>
        <v>3.7945000000000002</v>
      </c>
      <c r="M131" s="28">
        <f>3.7974 * CHOOSE(CONTROL!$C$28, $C$5, 100%, $E$5)</f>
        <v>3.7974000000000001</v>
      </c>
      <c r="N131" s="28">
        <f>3.7945 * CHOOSE(CONTROL!$C$28, $C$5, 100%, $E$5)</f>
        <v>3.7945000000000002</v>
      </c>
      <c r="O131" s="28">
        <f>3.7974 * CHOOSE(CONTROL!$C$28, $C$5, 100%, $E$5)</f>
        <v>3.7974000000000001</v>
      </c>
      <c r="P131" s="29"/>
      <c r="Q131" s="29"/>
      <c r="R131" s="29"/>
    </row>
    <row r="132" spans="1:18" ht="15">
      <c r="A132" s="26">
        <v>44256</v>
      </c>
      <c r="B132" s="27">
        <f>3.4545 * CHOOSE(CONTROL!$C$28, $C$5, 100%, $E$5)</f>
        <v>3.4544999999999999</v>
      </c>
      <c r="C132" s="27">
        <f>3.4737 * CHOOSE(CONTROL!$C$28, $C$5, 100%, $E$5)</f>
        <v>3.4737</v>
      </c>
      <c r="D132" s="27">
        <f>3.4754 * CHOOSE(CONTROL!$C$28, $C$5, 100%, $E$5)</f>
        <v>3.4754</v>
      </c>
      <c r="E132" s="28">
        <f>3.7998 * CHOOSE(CONTROL!$C$28, $C$5, 100%, $E$5)</f>
        <v>3.7997999999999998</v>
      </c>
      <c r="F132" s="28">
        <f>3.7819 * CHOOSE(CONTROL!$C$28, $C$5, 100%, $E$5)</f>
        <v>3.7818999999999998</v>
      </c>
      <c r="G132" s="28">
        <f>3.7848 * CHOOSE(CONTROL!$C$28, $C$5, 100%, $E$5)</f>
        <v>3.7848000000000002</v>
      </c>
      <c r="H132" s="28">
        <f>4.5063 * CHOOSE(CONTROL!$C$28, $C$5, 100%, $E$5)</f>
        <v>4.5063000000000004</v>
      </c>
      <c r="I132" s="28">
        <f>4.5092 * CHOOSE(CONTROL!$C$28, $C$5, 100%, $E$5)</f>
        <v>4.5091999999999999</v>
      </c>
      <c r="J132" s="28">
        <f>4.5063 * CHOOSE(CONTROL!$C$28, $C$5, 100%, $E$5)</f>
        <v>4.5063000000000004</v>
      </c>
      <c r="K132" s="28">
        <f>4.5092 * CHOOSE(CONTROL!$C$28, $C$5, 100%, $E$5)</f>
        <v>4.5091999999999999</v>
      </c>
      <c r="L132" s="28">
        <f>3.7998 * CHOOSE(CONTROL!$C$28, $C$5, 100%, $E$5)</f>
        <v>3.7997999999999998</v>
      </c>
      <c r="M132" s="28">
        <f>3.8027 * CHOOSE(CONTROL!$C$28, $C$5, 100%, $E$5)</f>
        <v>3.8027000000000002</v>
      </c>
      <c r="N132" s="28">
        <f>3.7998 * CHOOSE(CONTROL!$C$28, $C$5, 100%, $E$5)</f>
        <v>3.7997999999999998</v>
      </c>
      <c r="O132" s="28">
        <f>3.8027 * CHOOSE(CONTROL!$C$28, $C$5, 100%, $E$5)</f>
        <v>3.8027000000000002</v>
      </c>
      <c r="P132" s="29"/>
      <c r="Q132" s="29"/>
      <c r="R132" s="29"/>
    </row>
    <row r="133" spans="1:18" ht="15">
      <c r="A133" s="26">
        <v>44287</v>
      </c>
      <c r="B133" s="27">
        <f>3.46 * CHOOSE(CONTROL!$C$28, $C$5, 100%, $E$5)</f>
        <v>3.46</v>
      </c>
      <c r="C133" s="27">
        <f>3.4737 * CHOOSE(CONTROL!$C$28, $C$5, 100%, $E$5)</f>
        <v>3.4737</v>
      </c>
      <c r="D133" s="27">
        <f>3.4754 * CHOOSE(CONTROL!$C$28, $C$5, 100%, $E$5)</f>
        <v>3.4754</v>
      </c>
      <c r="E133" s="28">
        <f>3.8051 * CHOOSE(CONTROL!$C$28, $C$5, 100%, $E$5)</f>
        <v>3.8050999999999999</v>
      </c>
      <c r="F133" s="28">
        <f>3.7819 * CHOOSE(CONTROL!$C$28, $C$5, 100%, $E$5)</f>
        <v>3.7818999999999998</v>
      </c>
      <c r="G133" s="28">
        <f>3.7848 * CHOOSE(CONTROL!$C$28, $C$5, 100%, $E$5)</f>
        <v>3.7848000000000002</v>
      </c>
      <c r="H133" s="28">
        <f>4.5045 * CHOOSE(CONTROL!$C$28, $C$5, 100%, $E$5)</f>
        <v>4.5045000000000002</v>
      </c>
      <c r="I133" s="28">
        <f>4.5074 * CHOOSE(CONTROL!$C$28, $C$5, 100%, $E$5)</f>
        <v>4.5073999999999996</v>
      </c>
      <c r="J133" s="28">
        <f>4.5045 * CHOOSE(CONTROL!$C$28, $C$5, 100%, $E$5)</f>
        <v>4.5045000000000002</v>
      </c>
      <c r="K133" s="28">
        <f>4.5074 * CHOOSE(CONTROL!$C$28, $C$5, 100%, $E$5)</f>
        <v>4.5073999999999996</v>
      </c>
      <c r="L133" s="28">
        <f>3.8051 * CHOOSE(CONTROL!$C$28, $C$5, 100%, $E$5)</f>
        <v>3.8050999999999999</v>
      </c>
      <c r="M133" s="28">
        <f>3.808 * CHOOSE(CONTROL!$C$28, $C$5, 100%, $E$5)</f>
        <v>3.8079999999999998</v>
      </c>
      <c r="N133" s="28">
        <f>3.8051 * CHOOSE(CONTROL!$C$28, $C$5, 100%, $E$5)</f>
        <v>3.8050999999999999</v>
      </c>
      <c r="O133" s="28">
        <f>3.808 * CHOOSE(CONTROL!$C$28, $C$5, 100%, $E$5)</f>
        <v>3.8079999999999998</v>
      </c>
      <c r="P133" s="29"/>
      <c r="Q133" s="29"/>
      <c r="R133" s="29"/>
    </row>
    <row r="134" spans="1:18" ht="15">
      <c r="A134" s="26">
        <v>44317</v>
      </c>
      <c r="B134" s="27">
        <f>3.4655 * CHOOSE(CONTROL!$C$28, $C$5, 100%, $E$5)</f>
        <v>3.4655</v>
      </c>
      <c r="C134" s="27">
        <f>3.4737 * CHOOSE(CONTROL!$C$28, $C$5, 100%, $E$5)</f>
        <v>3.4737</v>
      </c>
      <c r="D134" s="27">
        <f>3.4755 * CHOOSE(CONTROL!$C$28, $C$5, 100%, $E$5)</f>
        <v>3.4754999999999998</v>
      </c>
      <c r="E134" s="28">
        <f>3.8104 * CHOOSE(CONTROL!$C$28, $C$5, 100%, $E$5)</f>
        <v>3.8104</v>
      </c>
      <c r="F134" s="28">
        <f>3.7819 * CHOOSE(CONTROL!$C$28, $C$5, 100%, $E$5)</f>
        <v>3.7818999999999998</v>
      </c>
      <c r="G134" s="28">
        <f>3.785 * CHOOSE(CONTROL!$C$28, $C$5, 100%, $E$5)</f>
        <v>3.7850000000000001</v>
      </c>
      <c r="H134" s="28">
        <f>4.5045 * CHOOSE(CONTROL!$C$28, $C$5, 100%, $E$5)</f>
        <v>4.5045000000000002</v>
      </c>
      <c r="I134" s="28">
        <f>4.5076 * CHOOSE(CONTROL!$C$28, $C$5, 100%, $E$5)</f>
        <v>4.5076000000000001</v>
      </c>
      <c r="J134" s="28">
        <f>4.5045 * CHOOSE(CONTROL!$C$28, $C$5, 100%, $E$5)</f>
        <v>4.5045000000000002</v>
      </c>
      <c r="K134" s="28">
        <f>4.5076 * CHOOSE(CONTROL!$C$28, $C$5, 100%, $E$5)</f>
        <v>4.5076000000000001</v>
      </c>
      <c r="L134" s="28">
        <f>3.8104 * CHOOSE(CONTROL!$C$28, $C$5, 100%, $E$5)</f>
        <v>3.8104</v>
      </c>
      <c r="M134" s="28">
        <f>3.8135 * CHOOSE(CONTROL!$C$28, $C$5, 100%, $E$5)</f>
        <v>3.8134999999999999</v>
      </c>
      <c r="N134" s="28">
        <f>3.8104 * CHOOSE(CONTROL!$C$28, $C$5, 100%, $E$5)</f>
        <v>3.8104</v>
      </c>
      <c r="O134" s="28">
        <f>3.8135 * CHOOSE(CONTROL!$C$28, $C$5, 100%, $E$5)</f>
        <v>3.8134999999999999</v>
      </c>
      <c r="P134" s="29"/>
      <c r="Q134" s="29"/>
      <c r="R134" s="29"/>
    </row>
    <row r="135" spans="1:18" ht="15">
      <c r="A135" s="26">
        <v>44348</v>
      </c>
      <c r="B135" s="27">
        <f>3.471 * CHOOSE(CONTROL!$C$28, $C$5, 100%, $E$5)</f>
        <v>3.4710000000000001</v>
      </c>
      <c r="C135" s="27">
        <f>3.4737 * CHOOSE(CONTROL!$C$28, $C$5, 100%, $E$5)</f>
        <v>3.4737</v>
      </c>
      <c r="D135" s="27">
        <f>3.4755 * CHOOSE(CONTROL!$C$28, $C$5, 100%, $E$5)</f>
        <v>3.4754999999999998</v>
      </c>
      <c r="E135" s="28">
        <f>3.8157 * CHOOSE(CONTROL!$C$28, $C$5, 100%, $E$5)</f>
        <v>3.8157000000000001</v>
      </c>
      <c r="F135" s="28">
        <f>3.7819 * CHOOSE(CONTROL!$C$28, $C$5, 100%, $E$5)</f>
        <v>3.7818999999999998</v>
      </c>
      <c r="G135" s="28">
        <f>3.785 * CHOOSE(CONTROL!$C$28, $C$5, 100%, $E$5)</f>
        <v>3.7850000000000001</v>
      </c>
      <c r="H135" s="28">
        <f>4.5085 * CHOOSE(CONTROL!$C$28, $C$5, 100%, $E$5)</f>
        <v>4.5084999999999997</v>
      </c>
      <c r="I135" s="28">
        <f>4.5116 * CHOOSE(CONTROL!$C$28, $C$5, 100%, $E$5)</f>
        <v>4.5115999999999996</v>
      </c>
      <c r="J135" s="28">
        <f>4.5085 * CHOOSE(CONTROL!$C$28, $C$5, 100%, $E$5)</f>
        <v>4.5084999999999997</v>
      </c>
      <c r="K135" s="28">
        <f>4.5116 * CHOOSE(CONTROL!$C$28, $C$5, 100%, $E$5)</f>
        <v>4.5115999999999996</v>
      </c>
      <c r="L135" s="28">
        <f>3.8157 * CHOOSE(CONTROL!$C$28, $C$5, 100%, $E$5)</f>
        <v>3.8157000000000001</v>
      </c>
      <c r="M135" s="28">
        <f>3.8188 * CHOOSE(CONTROL!$C$28, $C$5, 100%, $E$5)</f>
        <v>3.8188</v>
      </c>
      <c r="N135" s="28">
        <f>3.8157 * CHOOSE(CONTROL!$C$28, $C$5, 100%, $E$5)</f>
        <v>3.8157000000000001</v>
      </c>
      <c r="O135" s="28">
        <f>3.8188 * CHOOSE(CONTROL!$C$28, $C$5, 100%, $E$5)</f>
        <v>3.8188</v>
      </c>
      <c r="P135" s="29"/>
      <c r="Q135" s="29"/>
      <c r="R135" s="29"/>
    </row>
    <row r="136" spans="1:18" ht="15">
      <c r="A136" s="26">
        <v>44378</v>
      </c>
      <c r="B136" s="27">
        <f>3.4765 * CHOOSE(CONTROL!$C$28, $C$5, 100%, $E$5)</f>
        <v>3.4765000000000001</v>
      </c>
      <c r="C136" s="27">
        <f>3.4737 * CHOOSE(CONTROL!$C$28, $C$5, 100%, $E$5)</f>
        <v>3.4737</v>
      </c>
      <c r="D136" s="27">
        <f>3.4755 * CHOOSE(CONTROL!$C$28, $C$5, 100%, $E$5)</f>
        <v>3.4754999999999998</v>
      </c>
      <c r="E136" s="28">
        <f>3.821 * CHOOSE(CONTROL!$C$28, $C$5, 100%, $E$5)</f>
        <v>3.8210000000000002</v>
      </c>
      <c r="F136" s="28">
        <f>3.7819 * CHOOSE(CONTROL!$C$28, $C$5, 100%, $E$5)</f>
        <v>3.7818999999999998</v>
      </c>
      <c r="G136" s="28">
        <f>3.785 * CHOOSE(CONTROL!$C$28, $C$5, 100%, $E$5)</f>
        <v>3.7850000000000001</v>
      </c>
      <c r="H136" s="28">
        <f>4.5659 * CHOOSE(CONTROL!$C$28, $C$5, 100%, $E$5)</f>
        <v>4.5659000000000001</v>
      </c>
      <c r="I136" s="28">
        <f>4.569 * CHOOSE(CONTROL!$C$28, $C$5, 100%, $E$5)</f>
        <v>4.569</v>
      </c>
      <c r="J136" s="28">
        <f>4.5659 * CHOOSE(CONTROL!$C$28, $C$5, 100%, $E$5)</f>
        <v>4.5659000000000001</v>
      </c>
      <c r="K136" s="28">
        <f>4.569 * CHOOSE(CONTROL!$C$28, $C$5, 100%, $E$5)</f>
        <v>4.569</v>
      </c>
      <c r="L136" s="28">
        <f>3.821 * CHOOSE(CONTROL!$C$28, $C$5, 100%, $E$5)</f>
        <v>3.8210000000000002</v>
      </c>
      <c r="M136" s="28">
        <f>3.8241 * CHOOSE(CONTROL!$C$28, $C$5, 100%, $E$5)</f>
        <v>3.8241000000000001</v>
      </c>
      <c r="N136" s="28">
        <f>3.821 * CHOOSE(CONTROL!$C$28, $C$5, 100%, $E$5)</f>
        <v>3.8210000000000002</v>
      </c>
      <c r="O136" s="28">
        <f>3.8241 * CHOOSE(CONTROL!$C$28, $C$5, 100%, $E$5)</f>
        <v>3.8241000000000001</v>
      </c>
      <c r="P136" s="29"/>
      <c r="Q136" s="29"/>
      <c r="R136" s="29"/>
    </row>
    <row r="137" spans="1:18" ht="15">
      <c r="A137" s="26">
        <v>44409</v>
      </c>
      <c r="B137" s="27">
        <f>3.4819 * CHOOSE(CONTROL!$C$28, $C$5, 100%, $E$5)</f>
        <v>3.4819</v>
      </c>
      <c r="C137" s="27">
        <f>3.4737 * CHOOSE(CONTROL!$C$28, $C$5, 100%, $E$5)</f>
        <v>3.4737</v>
      </c>
      <c r="D137" s="27">
        <f>3.4755 * CHOOSE(CONTROL!$C$28, $C$5, 100%, $E$5)</f>
        <v>3.4754999999999998</v>
      </c>
      <c r="E137" s="28">
        <f>3.8263 * CHOOSE(CONTROL!$C$28, $C$5, 100%, $E$5)</f>
        <v>3.8262999999999998</v>
      </c>
      <c r="F137" s="28">
        <f>3.7819 * CHOOSE(CONTROL!$C$28, $C$5, 100%, $E$5)</f>
        <v>3.7818999999999998</v>
      </c>
      <c r="G137" s="28">
        <f>3.785 * CHOOSE(CONTROL!$C$28, $C$5, 100%, $E$5)</f>
        <v>3.7850000000000001</v>
      </c>
      <c r="H137" s="28">
        <f>4.5703 * CHOOSE(CONTROL!$C$28, $C$5, 100%, $E$5)</f>
        <v>4.5702999999999996</v>
      </c>
      <c r="I137" s="28">
        <f>4.5734 * CHOOSE(CONTROL!$C$28, $C$5, 100%, $E$5)</f>
        <v>4.5734000000000004</v>
      </c>
      <c r="J137" s="28">
        <f>4.5703 * CHOOSE(CONTROL!$C$28, $C$5, 100%, $E$5)</f>
        <v>4.5702999999999996</v>
      </c>
      <c r="K137" s="28">
        <f>4.5734 * CHOOSE(CONTROL!$C$28, $C$5, 100%, $E$5)</f>
        <v>4.5734000000000004</v>
      </c>
      <c r="L137" s="28">
        <f>3.8263 * CHOOSE(CONTROL!$C$28, $C$5, 100%, $E$5)</f>
        <v>3.8262999999999998</v>
      </c>
      <c r="M137" s="28">
        <f>3.8294 * CHOOSE(CONTROL!$C$28, $C$5, 100%, $E$5)</f>
        <v>3.8294000000000001</v>
      </c>
      <c r="N137" s="28">
        <f>3.8263 * CHOOSE(CONTROL!$C$28, $C$5, 100%, $E$5)</f>
        <v>3.8262999999999998</v>
      </c>
      <c r="O137" s="28">
        <f>3.8294 * CHOOSE(CONTROL!$C$28, $C$5, 100%, $E$5)</f>
        <v>3.8294000000000001</v>
      </c>
      <c r="P137" s="29"/>
      <c r="Q137" s="29"/>
      <c r="R137" s="29"/>
    </row>
    <row r="138" spans="1:18" ht="15">
      <c r="A138" s="26">
        <v>44440</v>
      </c>
      <c r="B138" s="27">
        <f>3.4874 * CHOOSE(CONTROL!$C$28, $C$5, 100%, $E$5)</f>
        <v>3.4874000000000001</v>
      </c>
      <c r="C138" s="27">
        <f>3.4737 * CHOOSE(CONTROL!$C$28, $C$5, 100%, $E$5)</f>
        <v>3.4737</v>
      </c>
      <c r="D138" s="27">
        <f>3.4755 * CHOOSE(CONTROL!$C$28, $C$5, 100%, $E$5)</f>
        <v>3.4754999999999998</v>
      </c>
      <c r="E138" s="28">
        <f>3.8316 * CHOOSE(CONTROL!$C$28, $C$5, 100%, $E$5)</f>
        <v>3.8315999999999999</v>
      </c>
      <c r="F138" s="28">
        <f>3.7819 * CHOOSE(CONTROL!$C$28, $C$5, 100%, $E$5)</f>
        <v>3.7818999999999998</v>
      </c>
      <c r="G138" s="28">
        <f>3.785 * CHOOSE(CONTROL!$C$28, $C$5, 100%, $E$5)</f>
        <v>3.7850000000000001</v>
      </c>
      <c r="H138" s="28">
        <f>4.5683 * CHOOSE(CONTROL!$C$28, $C$5, 100%, $E$5)</f>
        <v>4.5682999999999998</v>
      </c>
      <c r="I138" s="28">
        <f>4.5714 * CHOOSE(CONTROL!$C$28, $C$5, 100%, $E$5)</f>
        <v>4.5713999999999997</v>
      </c>
      <c r="J138" s="28">
        <f>4.5683 * CHOOSE(CONTROL!$C$28, $C$5, 100%, $E$5)</f>
        <v>4.5682999999999998</v>
      </c>
      <c r="K138" s="28">
        <f>4.5714 * CHOOSE(CONTROL!$C$28, $C$5, 100%, $E$5)</f>
        <v>4.5713999999999997</v>
      </c>
      <c r="L138" s="28">
        <f>3.8316 * CHOOSE(CONTROL!$C$28, $C$5, 100%, $E$5)</f>
        <v>3.8315999999999999</v>
      </c>
      <c r="M138" s="28">
        <f>3.8348 * CHOOSE(CONTROL!$C$28, $C$5, 100%, $E$5)</f>
        <v>3.8348</v>
      </c>
      <c r="N138" s="28">
        <f>3.8316 * CHOOSE(CONTROL!$C$28, $C$5, 100%, $E$5)</f>
        <v>3.8315999999999999</v>
      </c>
      <c r="O138" s="28">
        <f>3.8348 * CHOOSE(CONTROL!$C$28, $C$5, 100%, $E$5)</f>
        <v>3.8348</v>
      </c>
      <c r="P138" s="29"/>
      <c r="Q138" s="29"/>
      <c r="R138" s="29"/>
    </row>
    <row r="139" spans="1:18" ht="15">
      <c r="A139" s="26">
        <v>44470</v>
      </c>
      <c r="B139" s="27">
        <f>3.4929 * CHOOSE(CONTROL!$C$28, $C$5, 100%, $E$5)</f>
        <v>3.4929000000000001</v>
      </c>
      <c r="C139" s="27">
        <f>3.4737 * CHOOSE(CONTROL!$C$28, $C$5, 100%, $E$5)</f>
        <v>3.4737</v>
      </c>
      <c r="D139" s="27">
        <f>3.4754 * CHOOSE(CONTROL!$C$28, $C$5, 100%, $E$5)</f>
        <v>3.4754</v>
      </c>
      <c r="E139" s="28">
        <f>3.8369 * CHOOSE(CONTROL!$C$28, $C$5, 100%, $E$5)</f>
        <v>3.8369</v>
      </c>
      <c r="F139" s="28">
        <f>3.7819 * CHOOSE(CONTROL!$C$28, $C$5, 100%, $E$5)</f>
        <v>3.7818999999999998</v>
      </c>
      <c r="G139" s="28">
        <f>3.7848 * CHOOSE(CONTROL!$C$28, $C$5, 100%, $E$5)</f>
        <v>3.7848000000000002</v>
      </c>
      <c r="H139" s="28">
        <f>4.5643 * CHOOSE(CONTROL!$C$28, $C$5, 100%, $E$5)</f>
        <v>4.5643000000000002</v>
      </c>
      <c r="I139" s="28">
        <f>4.5673 * CHOOSE(CONTROL!$C$28, $C$5, 100%, $E$5)</f>
        <v>4.5673000000000004</v>
      </c>
      <c r="J139" s="28">
        <f>4.5643 * CHOOSE(CONTROL!$C$28, $C$5, 100%, $E$5)</f>
        <v>4.5643000000000002</v>
      </c>
      <c r="K139" s="28">
        <f>4.5673 * CHOOSE(CONTROL!$C$28, $C$5, 100%, $E$5)</f>
        <v>4.5673000000000004</v>
      </c>
      <c r="L139" s="28">
        <f>3.8369 * CHOOSE(CONTROL!$C$28, $C$5, 100%, $E$5)</f>
        <v>3.8369</v>
      </c>
      <c r="M139" s="28">
        <f>3.8399 * CHOOSE(CONTROL!$C$28, $C$5, 100%, $E$5)</f>
        <v>3.8399000000000001</v>
      </c>
      <c r="N139" s="28">
        <f>3.8369 * CHOOSE(CONTROL!$C$28, $C$5, 100%, $E$5)</f>
        <v>3.8369</v>
      </c>
      <c r="O139" s="28">
        <f>3.8399 * CHOOSE(CONTROL!$C$28, $C$5, 100%, $E$5)</f>
        <v>3.8399000000000001</v>
      </c>
      <c r="P139" s="29"/>
      <c r="Q139" s="29"/>
      <c r="R139" s="29"/>
    </row>
    <row r="140" spans="1:18" ht="15">
      <c r="A140" s="26">
        <v>44501</v>
      </c>
      <c r="B140" s="27">
        <f>3.4984 * CHOOSE(CONTROL!$C$28, $C$5, 100%, $E$5)</f>
        <v>3.4984000000000002</v>
      </c>
      <c r="C140" s="27">
        <f>3.4737 * CHOOSE(CONTROL!$C$28, $C$5, 100%, $E$5)</f>
        <v>3.4737</v>
      </c>
      <c r="D140" s="27">
        <f>3.4754 * CHOOSE(CONTROL!$C$28, $C$5, 100%, $E$5)</f>
        <v>3.4754</v>
      </c>
      <c r="E140" s="28">
        <f>3.8422 * CHOOSE(CONTROL!$C$28, $C$5, 100%, $E$5)</f>
        <v>3.8422000000000001</v>
      </c>
      <c r="F140" s="28">
        <f>3.7819 * CHOOSE(CONTROL!$C$28, $C$5, 100%, $E$5)</f>
        <v>3.7818999999999998</v>
      </c>
      <c r="G140" s="28">
        <f>3.7848 * CHOOSE(CONTROL!$C$28, $C$5, 100%, $E$5)</f>
        <v>3.7848000000000002</v>
      </c>
      <c r="H140" s="28">
        <f>4.5663 * CHOOSE(CONTROL!$C$28, $C$5, 100%, $E$5)</f>
        <v>4.5663</v>
      </c>
      <c r="I140" s="28">
        <f>4.5693 * CHOOSE(CONTROL!$C$28, $C$5, 100%, $E$5)</f>
        <v>4.5693000000000001</v>
      </c>
      <c r="J140" s="28">
        <f>4.5663 * CHOOSE(CONTROL!$C$28, $C$5, 100%, $E$5)</f>
        <v>4.5663</v>
      </c>
      <c r="K140" s="28">
        <f>4.5693 * CHOOSE(CONTROL!$C$28, $C$5, 100%, $E$5)</f>
        <v>4.5693000000000001</v>
      </c>
      <c r="L140" s="28">
        <f>3.8422 * CHOOSE(CONTROL!$C$28, $C$5, 100%, $E$5)</f>
        <v>3.8422000000000001</v>
      </c>
      <c r="M140" s="28">
        <f>3.8452 * CHOOSE(CONTROL!$C$28, $C$5, 100%, $E$5)</f>
        <v>3.8452000000000002</v>
      </c>
      <c r="N140" s="28">
        <f>3.8422 * CHOOSE(CONTROL!$C$28, $C$5, 100%, $E$5)</f>
        <v>3.8422000000000001</v>
      </c>
      <c r="O140" s="28">
        <f>3.8452 * CHOOSE(CONTROL!$C$28, $C$5, 100%, $E$5)</f>
        <v>3.8452000000000002</v>
      </c>
      <c r="P140" s="29"/>
      <c r="Q140" s="29"/>
      <c r="R140" s="29"/>
    </row>
    <row r="141" spans="1:18" ht="15">
      <c r="A141" s="26">
        <v>44531</v>
      </c>
      <c r="B141" s="27">
        <f>3.5039 * CHOOSE(CONTROL!$C$28, $C$5, 100%, $E$5)</f>
        <v>3.5038999999999998</v>
      </c>
      <c r="C141" s="27">
        <f>3.4737 * CHOOSE(CONTROL!$C$28, $C$5, 100%, $E$5)</f>
        <v>3.4737</v>
      </c>
      <c r="D141" s="27">
        <f>3.4754 * CHOOSE(CONTROL!$C$28, $C$5, 100%, $E$5)</f>
        <v>3.4754</v>
      </c>
      <c r="E141" s="28">
        <f>3.8475 * CHOOSE(CONTROL!$C$28, $C$5, 100%, $E$5)</f>
        <v>3.8475000000000001</v>
      </c>
      <c r="F141" s="28">
        <f>3.7819 * CHOOSE(CONTROL!$C$28, $C$5, 100%, $E$5)</f>
        <v>3.7818999999999998</v>
      </c>
      <c r="G141" s="28">
        <f>3.7848 * CHOOSE(CONTROL!$C$28, $C$5, 100%, $E$5)</f>
        <v>3.7848000000000002</v>
      </c>
      <c r="H141" s="28">
        <f>4.5663 * CHOOSE(CONTROL!$C$28, $C$5, 100%, $E$5)</f>
        <v>4.5663</v>
      </c>
      <c r="I141" s="28">
        <f>4.5693 * CHOOSE(CONTROL!$C$28, $C$5, 100%, $E$5)</f>
        <v>4.5693000000000001</v>
      </c>
      <c r="J141" s="28">
        <f>4.5663 * CHOOSE(CONTROL!$C$28, $C$5, 100%, $E$5)</f>
        <v>4.5663</v>
      </c>
      <c r="K141" s="28">
        <f>4.5693 * CHOOSE(CONTROL!$C$28, $C$5, 100%, $E$5)</f>
        <v>4.5693000000000001</v>
      </c>
      <c r="L141" s="28">
        <f>3.8475 * CHOOSE(CONTROL!$C$28, $C$5, 100%, $E$5)</f>
        <v>3.8475000000000001</v>
      </c>
      <c r="M141" s="28">
        <f>3.8505 * CHOOSE(CONTROL!$C$28, $C$5, 100%, $E$5)</f>
        <v>3.8504999999999998</v>
      </c>
      <c r="N141" s="28">
        <f>3.8475 * CHOOSE(CONTROL!$C$28, $C$5, 100%, $E$5)</f>
        <v>3.8475000000000001</v>
      </c>
      <c r="O141" s="28">
        <f>3.8505 * CHOOSE(CONTROL!$C$28, $C$5, 100%, $E$5)</f>
        <v>3.8504999999999998</v>
      </c>
      <c r="P141" s="29"/>
      <c r="Q141" s="29"/>
      <c r="R141" s="29"/>
    </row>
    <row r="142" spans="1:18" ht="15">
      <c r="A142" s="26">
        <v>44562</v>
      </c>
      <c r="B142" s="27">
        <f>3.5239 * CHOOSE(CONTROL!$C$28, $C$5, 100%, $E$5)</f>
        <v>3.5238999999999998</v>
      </c>
      <c r="C142" s="27">
        <f>3.5491 * CHOOSE(CONTROL!$C$28, $C$5, 100%, $E$5)</f>
        <v>3.5491000000000001</v>
      </c>
      <c r="D142" s="27">
        <f>3.5507 * CHOOSE(CONTROL!$C$28, $C$5, 100%, $E$5)</f>
        <v>3.5507</v>
      </c>
      <c r="E142" s="28">
        <f>3.8681 * CHOOSE(CONTROL!$C$28, $C$5, 100%, $E$5)</f>
        <v>3.8681000000000001</v>
      </c>
      <c r="F142" s="28">
        <f>3.8587 * CHOOSE(CONTROL!$C$28, $C$5, 100%, $E$5)</f>
        <v>3.8586999999999998</v>
      </c>
      <c r="G142" s="28">
        <f>3.8616 * CHOOSE(CONTROL!$C$28, $C$5, 100%, $E$5)</f>
        <v>3.8616000000000001</v>
      </c>
      <c r="H142" s="28">
        <f>4.6036 * CHOOSE(CONTROL!$C$28, $C$5, 100%, $E$5)</f>
        <v>4.6036000000000001</v>
      </c>
      <c r="I142" s="28">
        <f>4.6065 * CHOOSE(CONTROL!$C$28, $C$5, 100%, $E$5)</f>
        <v>4.6064999999999996</v>
      </c>
      <c r="J142" s="28">
        <f>4.6036 * CHOOSE(CONTROL!$C$28, $C$5, 100%, $E$5)</f>
        <v>4.6036000000000001</v>
      </c>
      <c r="K142" s="28">
        <f>4.6065 * CHOOSE(CONTROL!$C$28, $C$5, 100%, $E$5)</f>
        <v>4.6064999999999996</v>
      </c>
      <c r="L142" s="28">
        <f>3.8681 * CHOOSE(CONTROL!$C$28, $C$5, 100%, $E$5)</f>
        <v>3.8681000000000001</v>
      </c>
      <c r="M142" s="28">
        <f>3.871 * CHOOSE(CONTROL!$C$28, $C$5, 100%, $E$5)</f>
        <v>3.871</v>
      </c>
      <c r="N142" s="28">
        <f>3.8681 * CHOOSE(CONTROL!$C$28, $C$5, 100%, $E$5)</f>
        <v>3.8681000000000001</v>
      </c>
      <c r="O142" s="28">
        <f>3.871 * CHOOSE(CONTROL!$C$28, $C$5, 100%, $E$5)</f>
        <v>3.871</v>
      </c>
      <c r="P142" s="29"/>
      <c r="Q142" s="29"/>
      <c r="R142" s="29"/>
    </row>
    <row r="143" spans="1:18" ht="15">
      <c r="A143" s="26">
        <v>44593</v>
      </c>
      <c r="B143" s="27">
        <f>3.5285 * CHOOSE(CONTROL!$C$28, $C$5, 100%, $E$5)</f>
        <v>3.5285000000000002</v>
      </c>
      <c r="C143" s="27">
        <f>3.5491 * CHOOSE(CONTROL!$C$28, $C$5, 100%, $E$5)</f>
        <v>3.5491000000000001</v>
      </c>
      <c r="D143" s="27">
        <f>3.5507 * CHOOSE(CONTROL!$C$28, $C$5, 100%, $E$5)</f>
        <v>3.5507</v>
      </c>
      <c r="E143" s="28">
        <f>3.8723 * CHOOSE(CONTROL!$C$28, $C$5, 100%, $E$5)</f>
        <v>3.8723000000000001</v>
      </c>
      <c r="F143" s="28">
        <f>3.8587 * CHOOSE(CONTROL!$C$28, $C$5, 100%, $E$5)</f>
        <v>3.8586999999999998</v>
      </c>
      <c r="G143" s="28">
        <f>3.8616 * CHOOSE(CONTROL!$C$28, $C$5, 100%, $E$5)</f>
        <v>3.8616000000000001</v>
      </c>
      <c r="H143" s="28">
        <f>4.6016 * CHOOSE(CONTROL!$C$28, $C$5, 100%, $E$5)</f>
        <v>4.6016000000000004</v>
      </c>
      <c r="I143" s="28">
        <f>4.6045 * CHOOSE(CONTROL!$C$28, $C$5, 100%, $E$5)</f>
        <v>4.6044999999999998</v>
      </c>
      <c r="J143" s="28">
        <f>4.6016 * CHOOSE(CONTROL!$C$28, $C$5, 100%, $E$5)</f>
        <v>4.6016000000000004</v>
      </c>
      <c r="K143" s="28">
        <f>4.6045 * CHOOSE(CONTROL!$C$28, $C$5, 100%, $E$5)</f>
        <v>4.6044999999999998</v>
      </c>
      <c r="L143" s="28">
        <f>3.8723 * CHOOSE(CONTROL!$C$28, $C$5, 100%, $E$5)</f>
        <v>3.8723000000000001</v>
      </c>
      <c r="M143" s="28">
        <f>3.8752 * CHOOSE(CONTROL!$C$28, $C$5, 100%, $E$5)</f>
        <v>3.8752</v>
      </c>
      <c r="N143" s="28">
        <f>3.8723 * CHOOSE(CONTROL!$C$28, $C$5, 100%, $E$5)</f>
        <v>3.8723000000000001</v>
      </c>
      <c r="O143" s="28">
        <f>3.8752 * CHOOSE(CONTROL!$C$28, $C$5, 100%, $E$5)</f>
        <v>3.8752</v>
      </c>
      <c r="P143" s="29"/>
      <c r="Q143" s="29"/>
      <c r="R143" s="29"/>
    </row>
    <row r="144" spans="1:18" ht="15">
      <c r="A144" s="26">
        <v>44621</v>
      </c>
      <c r="B144" s="27">
        <f>3.5331 * CHOOSE(CONTROL!$C$28, $C$5, 100%, $E$5)</f>
        <v>3.5331000000000001</v>
      </c>
      <c r="C144" s="27">
        <f>3.5491 * CHOOSE(CONTROL!$C$28, $C$5, 100%, $E$5)</f>
        <v>3.5491000000000001</v>
      </c>
      <c r="D144" s="27">
        <f>3.5507 * CHOOSE(CONTROL!$C$28, $C$5, 100%, $E$5)</f>
        <v>3.5507</v>
      </c>
      <c r="E144" s="28">
        <f>3.8765 * CHOOSE(CONTROL!$C$28, $C$5, 100%, $E$5)</f>
        <v>3.8765000000000001</v>
      </c>
      <c r="F144" s="28">
        <f>3.8587 * CHOOSE(CONTROL!$C$28, $C$5, 100%, $E$5)</f>
        <v>3.8586999999999998</v>
      </c>
      <c r="G144" s="28">
        <f>3.8616 * CHOOSE(CONTROL!$C$28, $C$5, 100%, $E$5)</f>
        <v>3.8616000000000001</v>
      </c>
      <c r="H144" s="28">
        <f>4.5996 * CHOOSE(CONTROL!$C$28, $C$5, 100%, $E$5)</f>
        <v>4.5995999999999997</v>
      </c>
      <c r="I144" s="28">
        <f>4.6025 * CHOOSE(CONTROL!$C$28, $C$5, 100%, $E$5)</f>
        <v>4.6025</v>
      </c>
      <c r="J144" s="28">
        <f>4.5996 * CHOOSE(CONTROL!$C$28, $C$5, 100%, $E$5)</f>
        <v>4.5995999999999997</v>
      </c>
      <c r="K144" s="28">
        <f>4.6025 * CHOOSE(CONTROL!$C$28, $C$5, 100%, $E$5)</f>
        <v>4.6025</v>
      </c>
      <c r="L144" s="28">
        <f>3.8765 * CHOOSE(CONTROL!$C$28, $C$5, 100%, $E$5)</f>
        <v>3.8765000000000001</v>
      </c>
      <c r="M144" s="28">
        <f>3.8795 * CHOOSE(CONTROL!$C$28, $C$5, 100%, $E$5)</f>
        <v>3.8795000000000002</v>
      </c>
      <c r="N144" s="28">
        <f>3.8765 * CHOOSE(CONTROL!$C$28, $C$5, 100%, $E$5)</f>
        <v>3.8765000000000001</v>
      </c>
      <c r="O144" s="28">
        <f>3.8795 * CHOOSE(CONTROL!$C$28, $C$5, 100%, $E$5)</f>
        <v>3.8795000000000002</v>
      </c>
      <c r="P144" s="29"/>
      <c r="Q144" s="29"/>
      <c r="R144" s="29"/>
    </row>
    <row r="145" spans="1:18" ht="15">
      <c r="A145" s="26">
        <v>44652</v>
      </c>
      <c r="B145" s="27">
        <f>3.5376 * CHOOSE(CONTROL!$C$28, $C$5, 100%, $E$5)</f>
        <v>3.5375999999999999</v>
      </c>
      <c r="C145" s="27">
        <f>3.5491 * CHOOSE(CONTROL!$C$28, $C$5, 100%, $E$5)</f>
        <v>3.5491000000000001</v>
      </c>
      <c r="D145" s="27">
        <f>3.5507 * CHOOSE(CONTROL!$C$28, $C$5, 100%, $E$5)</f>
        <v>3.5507</v>
      </c>
      <c r="E145" s="28">
        <f>3.8808 * CHOOSE(CONTROL!$C$28, $C$5, 100%, $E$5)</f>
        <v>3.8807999999999998</v>
      </c>
      <c r="F145" s="28">
        <f>3.8587 * CHOOSE(CONTROL!$C$28, $C$5, 100%, $E$5)</f>
        <v>3.8586999999999998</v>
      </c>
      <c r="G145" s="28">
        <f>3.8616 * CHOOSE(CONTROL!$C$28, $C$5, 100%, $E$5)</f>
        <v>3.8616000000000001</v>
      </c>
      <c r="H145" s="28">
        <f>4.5979 * CHOOSE(CONTROL!$C$28, $C$5, 100%, $E$5)</f>
        <v>4.5979000000000001</v>
      </c>
      <c r="I145" s="28">
        <f>4.6008 * CHOOSE(CONTROL!$C$28, $C$5, 100%, $E$5)</f>
        <v>4.6007999999999996</v>
      </c>
      <c r="J145" s="28">
        <f>4.5979 * CHOOSE(CONTROL!$C$28, $C$5, 100%, $E$5)</f>
        <v>4.5979000000000001</v>
      </c>
      <c r="K145" s="28">
        <f>4.6008 * CHOOSE(CONTROL!$C$28, $C$5, 100%, $E$5)</f>
        <v>4.6007999999999996</v>
      </c>
      <c r="L145" s="28">
        <f>3.8808 * CHOOSE(CONTROL!$C$28, $C$5, 100%, $E$5)</f>
        <v>3.8807999999999998</v>
      </c>
      <c r="M145" s="28">
        <f>3.8837 * CHOOSE(CONTROL!$C$28, $C$5, 100%, $E$5)</f>
        <v>3.8837000000000002</v>
      </c>
      <c r="N145" s="28">
        <f>3.8808 * CHOOSE(CONTROL!$C$28, $C$5, 100%, $E$5)</f>
        <v>3.8807999999999998</v>
      </c>
      <c r="O145" s="28">
        <f>3.8837 * CHOOSE(CONTROL!$C$28, $C$5, 100%, $E$5)</f>
        <v>3.8837000000000002</v>
      </c>
      <c r="P145" s="29"/>
      <c r="Q145" s="29"/>
      <c r="R145" s="29"/>
    </row>
    <row r="146" spans="1:18" ht="15">
      <c r="A146" s="26">
        <v>44682</v>
      </c>
      <c r="B146" s="27">
        <f>3.5422 * CHOOSE(CONTROL!$C$28, $C$5, 100%, $E$5)</f>
        <v>3.5421999999999998</v>
      </c>
      <c r="C146" s="27">
        <f>3.5491 * CHOOSE(CONTROL!$C$28, $C$5, 100%, $E$5)</f>
        <v>3.5491000000000001</v>
      </c>
      <c r="D146" s="27">
        <f>3.5509 * CHOOSE(CONTROL!$C$28, $C$5, 100%, $E$5)</f>
        <v>3.5508999999999999</v>
      </c>
      <c r="E146" s="28">
        <f>3.885 * CHOOSE(CONTROL!$C$28, $C$5, 100%, $E$5)</f>
        <v>3.8849999999999998</v>
      </c>
      <c r="F146" s="28">
        <f>3.8587 * CHOOSE(CONTROL!$C$28, $C$5, 100%, $E$5)</f>
        <v>3.8586999999999998</v>
      </c>
      <c r="G146" s="28">
        <f>3.8618 * CHOOSE(CONTROL!$C$28, $C$5, 100%, $E$5)</f>
        <v>3.8618000000000001</v>
      </c>
      <c r="H146" s="28">
        <f>4.5979 * CHOOSE(CONTROL!$C$28, $C$5, 100%, $E$5)</f>
        <v>4.5979000000000001</v>
      </c>
      <c r="I146" s="28">
        <f>4.601 * CHOOSE(CONTROL!$C$28, $C$5, 100%, $E$5)</f>
        <v>4.601</v>
      </c>
      <c r="J146" s="28">
        <f>4.5979 * CHOOSE(CONTROL!$C$28, $C$5, 100%, $E$5)</f>
        <v>4.5979000000000001</v>
      </c>
      <c r="K146" s="28">
        <f>4.601 * CHOOSE(CONTROL!$C$28, $C$5, 100%, $E$5)</f>
        <v>4.601</v>
      </c>
      <c r="L146" s="28">
        <f>3.885 * CHOOSE(CONTROL!$C$28, $C$5, 100%, $E$5)</f>
        <v>3.8849999999999998</v>
      </c>
      <c r="M146" s="28">
        <f>3.8881 * CHOOSE(CONTROL!$C$28, $C$5, 100%, $E$5)</f>
        <v>3.8881000000000001</v>
      </c>
      <c r="N146" s="28">
        <f>3.885 * CHOOSE(CONTROL!$C$28, $C$5, 100%, $E$5)</f>
        <v>3.8849999999999998</v>
      </c>
      <c r="O146" s="28">
        <f>3.8881 * CHOOSE(CONTROL!$C$28, $C$5, 100%, $E$5)</f>
        <v>3.8881000000000001</v>
      </c>
      <c r="P146" s="29"/>
      <c r="Q146" s="29"/>
      <c r="R146" s="29"/>
    </row>
    <row r="147" spans="1:18" ht="15">
      <c r="A147" s="26">
        <v>44713</v>
      </c>
      <c r="B147" s="27">
        <f>3.5468 * CHOOSE(CONTROL!$C$28, $C$5, 100%, $E$5)</f>
        <v>3.5468000000000002</v>
      </c>
      <c r="C147" s="27">
        <f>3.5491 * CHOOSE(CONTROL!$C$28, $C$5, 100%, $E$5)</f>
        <v>3.5491000000000001</v>
      </c>
      <c r="D147" s="27">
        <f>3.5509 * CHOOSE(CONTROL!$C$28, $C$5, 100%, $E$5)</f>
        <v>3.5508999999999999</v>
      </c>
      <c r="E147" s="28">
        <f>3.8892 * CHOOSE(CONTROL!$C$28, $C$5, 100%, $E$5)</f>
        <v>3.8892000000000002</v>
      </c>
      <c r="F147" s="28">
        <f>3.8587 * CHOOSE(CONTROL!$C$28, $C$5, 100%, $E$5)</f>
        <v>3.8586999999999998</v>
      </c>
      <c r="G147" s="28">
        <f>3.8618 * CHOOSE(CONTROL!$C$28, $C$5, 100%, $E$5)</f>
        <v>3.8618000000000001</v>
      </c>
      <c r="H147" s="28">
        <f>4.6019 * CHOOSE(CONTROL!$C$28, $C$5, 100%, $E$5)</f>
        <v>4.6018999999999997</v>
      </c>
      <c r="I147" s="28">
        <f>4.605 * CHOOSE(CONTROL!$C$28, $C$5, 100%, $E$5)</f>
        <v>4.6050000000000004</v>
      </c>
      <c r="J147" s="28">
        <f>4.6019 * CHOOSE(CONTROL!$C$28, $C$5, 100%, $E$5)</f>
        <v>4.6018999999999997</v>
      </c>
      <c r="K147" s="28">
        <f>4.605 * CHOOSE(CONTROL!$C$28, $C$5, 100%, $E$5)</f>
        <v>4.6050000000000004</v>
      </c>
      <c r="L147" s="28">
        <f>3.8892 * CHOOSE(CONTROL!$C$28, $C$5, 100%, $E$5)</f>
        <v>3.8892000000000002</v>
      </c>
      <c r="M147" s="28">
        <f>3.8923 * CHOOSE(CONTROL!$C$28, $C$5, 100%, $E$5)</f>
        <v>3.8923000000000001</v>
      </c>
      <c r="N147" s="28">
        <f>3.8892 * CHOOSE(CONTROL!$C$28, $C$5, 100%, $E$5)</f>
        <v>3.8892000000000002</v>
      </c>
      <c r="O147" s="28">
        <f>3.8923 * CHOOSE(CONTROL!$C$28, $C$5, 100%, $E$5)</f>
        <v>3.8923000000000001</v>
      </c>
      <c r="P147" s="29"/>
      <c r="Q147" s="29"/>
      <c r="R147" s="29"/>
    </row>
    <row r="148" spans="1:18" ht="15">
      <c r="A148" s="26">
        <v>44743</v>
      </c>
      <c r="B148" s="27">
        <f>3.5513 * CHOOSE(CONTROL!$C$28, $C$5, 100%, $E$5)</f>
        <v>3.5512999999999999</v>
      </c>
      <c r="C148" s="27">
        <f>3.5491 * CHOOSE(CONTROL!$C$28, $C$5, 100%, $E$5)</f>
        <v>3.5491000000000001</v>
      </c>
      <c r="D148" s="27">
        <f>3.5509 * CHOOSE(CONTROL!$C$28, $C$5, 100%, $E$5)</f>
        <v>3.5508999999999999</v>
      </c>
      <c r="E148" s="28">
        <f>3.8934 * CHOOSE(CONTROL!$C$28, $C$5, 100%, $E$5)</f>
        <v>3.8934000000000002</v>
      </c>
      <c r="F148" s="28">
        <f>3.8587 * CHOOSE(CONTROL!$C$28, $C$5, 100%, $E$5)</f>
        <v>3.8586999999999998</v>
      </c>
      <c r="G148" s="28">
        <f>3.8618 * CHOOSE(CONTROL!$C$28, $C$5, 100%, $E$5)</f>
        <v>3.8618000000000001</v>
      </c>
      <c r="H148" s="28">
        <f>4.6815 * CHOOSE(CONTROL!$C$28, $C$5, 100%, $E$5)</f>
        <v>4.6814999999999998</v>
      </c>
      <c r="I148" s="28">
        <f>4.6846 * CHOOSE(CONTROL!$C$28, $C$5, 100%, $E$5)</f>
        <v>4.6845999999999997</v>
      </c>
      <c r="J148" s="28">
        <f>4.6815 * CHOOSE(CONTROL!$C$28, $C$5, 100%, $E$5)</f>
        <v>4.6814999999999998</v>
      </c>
      <c r="K148" s="28">
        <f>4.6846 * CHOOSE(CONTROL!$C$28, $C$5, 100%, $E$5)</f>
        <v>4.6845999999999997</v>
      </c>
      <c r="L148" s="28">
        <f>3.8934 * CHOOSE(CONTROL!$C$28, $C$5, 100%, $E$5)</f>
        <v>3.8934000000000002</v>
      </c>
      <c r="M148" s="28">
        <f>3.8966 * CHOOSE(CONTROL!$C$28, $C$5, 100%, $E$5)</f>
        <v>3.8965999999999998</v>
      </c>
      <c r="N148" s="28">
        <f>3.8934 * CHOOSE(CONTROL!$C$28, $C$5, 100%, $E$5)</f>
        <v>3.8934000000000002</v>
      </c>
      <c r="O148" s="28">
        <f>3.8966 * CHOOSE(CONTROL!$C$28, $C$5, 100%, $E$5)</f>
        <v>3.8965999999999998</v>
      </c>
      <c r="P148" s="29"/>
      <c r="Q148" s="29"/>
      <c r="R148" s="29"/>
    </row>
    <row r="149" spans="1:18" ht="15">
      <c r="A149" s="26">
        <v>44774</v>
      </c>
      <c r="B149" s="27">
        <f>3.5559 * CHOOSE(CONTROL!$C$28, $C$5, 100%, $E$5)</f>
        <v>3.5558999999999998</v>
      </c>
      <c r="C149" s="27">
        <f>3.5491 * CHOOSE(CONTROL!$C$28, $C$5, 100%, $E$5)</f>
        <v>3.5491000000000001</v>
      </c>
      <c r="D149" s="27">
        <f>3.5509 * CHOOSE(CONTROL!$C$28, $C$5, 100%, $E$5)</f>
        <v>3.5508999999999999</v>
      </c>
      <c r="E149" s="28">
        <f>3.8977 * CHOOSE(CONTROL!$C$28, $C$5, 100%, $E$5)</f>
        <v>3.8976999999999999</v>
      </c>
      <c r="F149" s="28">
        <f>3.8587 * CHOOSE(CONTROL!$C$28, $C$5, 100%, $E$5)</f>
        <v>3.8586999999999998</v>
      </c>
      <c r="G149" s="28">
        <f>3.8618 * CHOOSE(CONTROL!$C$28, $C$5, 100%, $E$5)</f>
        <v>3.8618000000000001</v>
      </c>
      <c r="H149" s="28">
        <f>4.6859 * CHOOSE(CONTROL!$C$28, $C$5, 100%, $E$5)</f>
        <v>4.6859000000000002</v>
      </c>
      <c r="I149" s="28">
        <f>4.689 * CHOOSE(CONTROL!$C$28, $C$5, 100%, $E$5)</f>
        <v>4.6890000000000001</v>
      </c>
      <c r="J149" s="28">
        <f>4.6859 * CHOOSE(CONTROL!$C$28, $C$5, 100%, $E$5)</f>
        <v>4.6859000000000002</v>
      </c>
      <c r="K149" s="28">
        <f>4.689 * CHOOSE(CONTROL!$C$28, $C$5, 100%, $E$5)</f>
        <v>4.6890000000000001</v>
      </c>
      <c r="L149" s="28">
        <f>3.8977 * CHOOSE(CONTROL!$C$28, $C$5, 100%, $E$5)</f>
        <v>3.8976999999999999</v>
      </c>
      <c r="M149" s="28">
        <f>3.9008 * CHOOSE(CONTROL!$C$28, $C$5, 100%, $E$5)</f>
        <v>3.9007999999999998</v>
      </c>
      <c r="N149" s="28">
        <f>3.8977 * CHOOSE(CONTROL!$C$28, $C$5, 100%, $E$5)</f>
        <v>3.8976999999999999</v>
      </c>
      <c r="O149" s="28">
        <f>3.9008 * CHOOSE(CONTROL!$C$28, $C$5, 100%, $E$5)</f>
        <v>3.9007999999999998</v>
      </c>
      <c r="P149" s="29"/>
      <c r="Q149" s="29"/>
      <c r="R149" s="29"/>
    </row>
    <row r="150" spans="1:18" ht="15">
      <c r="A150" s="26">
        <v>44805</v>
      </c>
      <c r="B150" s="27">
        <f>3.5605 * CHOOSE(CONTROL!$C$28, $C$5, 100%, $E$5)</f>
        <v>3.5605000000000002</v>
      </c>
      <c r="C150" s="27">
        <f>3.5491 * CHOOSE(CONTROL!$C$28, $C$5, 100%, $E$5)</f>
        <v>3.5491000000000001</v>
      </c>
      <c r="D150" s="27">
        <f>3.5509 * CHOOSE(CONTROL!$C$28, $C$5, 100%, $E$5)</f>
        <v>3.5508999999999999</v>
      </c>
      <c r="E150" s="28">
        <f>3.9019 * CHOOSE(CONTROL!$C$28, $C$5, 100%, $E$5)</f>
        <v>3.9018999999999999</v>
      </c>
      <c r="F150" s="28">
        <f>3.8587 * CHOOSE(CONTROL!$C$28, $C$5, 100%, $E$5)</f>
        <v>3.8586999999999998</v>
      </c>
      <c r="G150" s="28">
        <f>3.8618 * CHOOSE(CONTROL!$C$28, $C$5, 100%, $E$5)</f>
        <v>3.8618000000000001</v>
      </c>
      <c r="H150" s="28">
        <f>4.6839 * CHOOSE(CONTROL!$C$28, $C$5, 100%, $E$5)</f>
        <v>4.6839000000000004</v>
      </c>
      <c r="I150" s="28">
        <f>4.687 * CHOOSE(CONTROL!$C$28, $C$5, 100%, $E$5)</f>
        <v>4.6870000000000003</v>
      </c>
      <c r="J150" s="28">
        <f>4.6839 * CHOOSE(CONTROL!$C$28, $C$5, 100%, $E$5)</f>
        <v>4.6839000000000004</v>
      </c>
      <c r="K150" s="28">
        <f>4.687 * CHOOSE(CONTROL!$C$28, $C$5, 100%, $E$5)</f>
        <v>4.6870000000000003</v>
      </c>
      <c r="L150" s="28">
        <f>3.9019 * CHOOSE(CONTROL!$C$28, $C$5, 100%, $E$5)</f>
        <v>3.9018999999999999</v>
      </c>
      <c r="M150" s="28">
        <f>3.905 * CHOOSE(CONTROL!$C$28, $C$5, 100%, $E$5)</f>
        <v>3.9049999999999998</v>
      </c>
      <c r="N150" s="28">
        <f>3.9019 * CHOOSE(CONTROL!$C$28, $C$5, 100%, $E$5)</f>
        <v>3.9018999999999999</v>
      </c>
      <c r="O150" s="28">
        <f>3.905 * CHOOSE(CONTROL!$C$28, $C$5, 100%, $E$5)</f>
        <v>3.9049999999999998</v>
      </c>
      <c r="P150" s="29"/>
      <c r="Q150" s="29"/>
      <c r="R150" s="29"/>
    </row>
    <row r="151" spans="1:18" ht="15">
      <c r="A151" s="26">
        <v>44835</v>
      </c>
      <c r="B151" s="27">
        <f>3.565 * CHOOSE(CONTROL!$C$28, $C$5, 100%, $E$5)</f>
        <v>3.5649999999999999</v>
      </c>
      <c r="C151" s="27">
        <f>3.5491 * CHOOSE(CONTROL!$C$28, $C$5, 100%, $E$5)</f>
        <v>3.5491000000000001</v>
      </c>
      <c r="D151" s="27">
        <f>3.5507 * CHOOSE(CONTROL!$C$28, $C$5, 100%, $E$5)</f>
        <v>3.5507</v>
      </c>
      <c r="E151" s="28">
        <f>3.9061 * CHOOSE(CONTROL!$C$28, $C$5, 100%, $E$5)</f>
        <v>3.9060999999999999</v>
      </c>
      <c r="F151" s="28">
        <f>3.8587 * CHOOSE(CONTROL!$C$28, $C$5, 100%, $E$5)</f>
        <v>3.8586999999999998</v>
      </c>
      <c r="G151" s="28">
        <f>3.8616 * CHOOSE(CONTROL!$C$28, $C$5, 100%, $E$5)</f>
        <v>3.8616000000000001</v>
      </c>
      <c r="H151" s="28">
        <f>4.6801 * CHOOSE(CONTROL!$C$28, $C$5, 100%, $E$5)</f>
        <v>4.6801000000000004</v>
      </c>
      <c r="I151" s="28">
        <f>4.6831 * CHOOSE(CONTROL!$C$28, $C$5, 100%, $E$5)</f>
        <v>4.6830999999999996</v>
      </c>
      <c r="J151" s="28">
        <f>4.6801 * CHOOSE(CONTROL!$C$28, $C$5, 100%, $E$5)</f>
        <v>4.6801000000000004</v>
      </c>
      <c r="K151" s="28">
        <f>4.6831 * CHOOSE(CONTROL!$C$28, $C$5, 100%, $E$5)</f>
        <v>4.6830999999999996</v>
      </c>
      <c r="L151" s="28">
        <f>3.9061 * CHOOSE(CONTROL!$C$28, $C$5, 100%, $E$5)</f>
        <v>3.9060999999999999</v>
      </c>
      <c r="M151" s="28">
        <f>3.909 * CHOOSE(CONTROL!$C$28, $C$5, 100%, $E$5)</f>
        <v>3.9089999999999998</v>
      </c>
      <c r="N151" s="28">
        <f>3.9061 * CHOOSE(CONTROL!$C$28, $C$5, 100%, $E$5)</f>
        <v>3.9060999999999999</v>
      </c>
      <c r="O151" s="28">
        <f>3.909 * CHOOSE(CONTROL!$C$28, $C$5, 100%, $E$5)</f>
        <v>3.9089999999999998</v>
      </c>
      <c r="P151" s="29"/>
      <c r="Q151" s="29"/>
      <c r="R151" s="29"/>
    </row>
    <row r="152" spans="1:18" ht="15">
      <c r="A152" s="26">
        <v>44866</v>
      </c>
      <c r="B152" s="27">
        <f>3.5696 * CHOOSE(CONTROL!$C$28, $C$5, 100%, $E$5)</f>
        <v>3.5695999999999999</v>
      </c>
      <c r="C152" s="27">
        <f>3.5491 * CHOOSE(CONTROL!$C$28, $C$5, 100%, $E$5)</f>
        <v>3.5491000000000001</v>
      </c>
      <c r="D152" s="27">
        <f>3.5507 * CHOOSE(CONTROL!$C$28, $C$5, 100%, $E$5)</f>
        <v>3.5507</v>
      </c>
      <c r="E152" s="28">
        <f>3.9103 * CHOOSE(CONTROL!$C$28, $C$5, 100%, $E$5)</f>
        <v>3.9102999999999999</v>
      </c>
      <c r="F152" s="28">
        <f>3.8587 * CHOOSE(CONTROL!$C$28, $C$5, 100%, $E$5)</f>
        <v>3.8586999999999998</v>
      </c>
      <c r="G152" s="28">
        <f>3.8616 * CHOOSE(CONTROL!$C$28, $C$5, 100%, $E$5)</f>
        <v>3.8616000000000001</v>
      </c>
      <c r="H152" s="28">
        <f>4.6821 * CHOOSE(CONTROL!$C$28, $C$5, 100%, $E$5)</f>
        <v>4.6821000000000002</v>
      </c>
      <c r="I152" s="28">
        <f>4.6851 * CHOOSE(CONTROL!$C$28, $C$5, 100%, $E$5)</f>
        <v>4.6851000000000003</v>
      </c>
      <c r="J152" s="28">
        <f>4.6821 * CHOOSE(CONTROL!$C$28, $C$5, 100%, $E$5)</f>
        <v>4.6821000000000002</v>
      </c>
      <c r="K152" s="28">
        <f>4.6851 * CHOOSE(CONTROL!$C$28, $C$5, 100%, $E$5)</f>
        <v>4.6851000000000003</v>
      </c>
      <c r="L152" s="28">
        <f>3.9103 * CHOOSE(CONTROL!$C$28, $C$5, 100%, $E$5)</f>
        <v>3.9102999999999999</v>
      </c>
      <c r="M152" s="28">
        <f>3.9132 * CHOOSE(CONTROL!$C$28, $C$5, 100%, $E$5)</f>
        <v>3.9131999999999998</v>
      </c>
      <c r="N152" s="28">
        <f>3.9103 * CHOOSE(CONTROL!$C$28, $C$5, 100%, $E$5)</f>
        <v>3.9102999999999999</v>
      </c>
      <c r="O152" s="28">
        <f>3.9132 * CHOOSE(CONTROL!$C$28, $C$5, 100%, $E$5)</f>
        <v>3.9131999999999998</v>
      </c>
      <c r="P152" s="29"/>
      <c r="Q152" s="29"/>
      <c r="R152" s="29"/>
    </row>
    <row r="153" spans="1:18" ht="15">
      <c r="A153" s="26">
        <v>44896</v>
      </c>
      <c r="B153" s="27">
        <f>3.5742 * CHOOSE(CONTROL!$C$28, $C$5, 100%, $E$5)</f>
        <v>3.5741999999999998</v>
      </c>
      <c r="C153" s="27">
        <f>3.5491 * CHOOSE(CONTROL!$C$28, $C$5, 100%, $E$5)</f>
        <v>3.5491000000000001</v>
      </c>
      <c r="D153" s="27">
        <f>3.5507 * CHOOSE(CONTROL!$C$28, $C$5, 100%, $E$5)</f>
        <v>3.5507</v>
      </c>
      <c r="E153" s="28">
        <f>3.9145 * CHOOSE(CONTROL!$C$28, $C$5, 100%, $E$5)</f>
        <v>3.9144999999999999</v>
      </c>
      <c r="F153" s="28">
        <f>3.8587 * CHOOSE(CONTROL!$C$28, $C$5, 100%, $E$5)</f>
        <v>3.8586999999999998</v>
      </c>
      <c r="G153" s="28">
        <f>3.8616 * CHOOSE(CONTROL!$C$28, $C$5, 100%, $E$5)</f>
        <v>3.8616000000000001</v>
      </c>
      <c r="H153" s="28">
        <f>4.6821 * CHOOSE(CONTROL!$C$28, $C$5, 100%, $E$5)</f>
        <v>4.6821000000000002</v>
      </c>
      <c r="I153" s="28">
        <f>4.6851 * CHOOSE(CONTROL!$C$28, $C$5, 100%, $E$5)</f>
        <v>4.6851000000000003</v>
      </c>
      <c r="J153" s="28">
        <f>4.6821 * CHOOSE(CONTROL!$C$28, $C$5, 100%, $E$5)</f>
        <v>4.6821000000000002</v>
      </c>
      <c r="K153" s="28">
        <f>4.6851 * CHOOSE(CONTROL!$C$28, $C$5, 100%, $E$5)</f>
        <v>4.6851000000000003</v>
      </c>
      <c r="L153" s="28">
        <f>3.9145 * CHOOSE(CONTROL!$C$28, $C$5, 100%, $E$5)</f>
        <v>3.9144999999999999</v>
      </c>
      <c r="M153" s="28">
        <f>3.9175 * CHOOSE(CONTROL!$C$28, $C$5, 100%, $E$5)</f>
        <v>3.9175</v>
      </c>
      <c r="N153" s="28">
        <f>3.9145 * CHOOSE(CONTROL!$C$28, $C$5, 100%, $E$5)</f>
        <v>3.9144999999999999</v>
      </c>
      <c r="O153" s="28">
        <f>3.9175 * CHOOSE(CONTROL!$C$28, $C$5, 100%, $E$5)</f>
        <v>3.9175</v>
      </c>
      <c r="P153" s="29"/>
      <c r="Q153" s="29"/>
      <c r="R153" s="29"/>
    </row>
    <row r="154" spans="1:18" ht="15">
      <c r="A154" s="26">
        <v>44927</v>
      </c>
      <c r="B154" s="27">
        <f>3.5799 * CHOOSE(CONTROL!$C$28, $C$5, 100%, $E$5)</f>
        <v>3.5798999999999999</v>
      </c>
      <c r="C154" s="27">
        <f>3.6119 * CHOOSE(CONTROL!$C$28, $C$5, 100%, $E$5)</f>
        <v>3.6118999999999999</v>
      </c>
      <c r="D154" s="27">
        <f>3.6136 * CHOOSE(CONTROL!$C$28, $C$5, 100%, $E$5)</f>
        <v>3.6135999999999999</v>
      </c>
      <c r="E154" s="28">
        <f>3.9208 * CHOOSE(CONTROL!$C$28, $C$5, 100%, $E$5)</f>
        <v>3.9207999999999998</v>
      </c>
      <c r="F154" s="28">
        <f>3.9214 * CHOOSE(CONTROL!$C$28, $C$5, 100%, $E$5)</f>
        <v>3.9214000000000002</v>
      </c>
      <c r="G154" s="28">
        <f>3.9243 * CHOOSE(CONTROL!$C$28, $C$5, 100%, $E$5)</f>
        <v>3.9243000000000001</v>
      </c>
      <c r="H154" s="28">
        <f>4.7063 * CHOOSE(CONTROL!$C$28, $C$5, 100%, $E$5)</f>
        <v>4.7062999999999997</v>
      </c>
      <c r="I154" s="28">
        <f>4.7092 * CHOOSE(CONTROL!$C$28, $C$5, 100%, $E$5)</f>
        <v>4.7092000000000001</v>
      </c>
      <c r="J154" s="28">
        <f>4.7063 * CHOOSE(CONTROL!$C$28, $C$5, 100%, $E$5)</f>
        <v>4.7062999999999997</v>
      </c>
      <c r="K154" s="28">
        <f>4.7092 * CHOOSE(CONTROL!$C$28, $C$5, 100%, $E$5)</f>
        <v>4.7092000000000001</v>
      </c>
      <c r="L154" s="28">
        <f>3.9208 * CHOOSE(CONTROL!$C$28, $C$5, 100%, $E$5)</f>
        <v>3.9207999999999998</v>
      </c>
      <c r="M154" s="28">
        <f>3.9238 * CHOOSE(CONTROL!$C$28, $C$5, 100%, $E$5)</f>
        <v>3.9238</v>
      </c>
      <c r="N154" s="28">
        <f>3.9208 * CHOOSE(CONTROL!$C$28, $C$5, 100%, $E$5)</f>
        <v>3.9207999999999998</v>
      </c>
      <c r="O154" s="28">
        <f>3.9238 * CHOOSE(CONTROL!$C$28, $C$5, 100%, $E$5)</f>
        <v>3.9238</v>
      </c>
      <c r="P154" s="29"/>
      <c r="Q154" s="29"/>
      <c r="R154" s="29"/>
    </row>
    <row r="155" spans="1:18" ht="15">
      <c r="A155" s="26">
        <v>44958</v>
      </c>
      <c r="B155" s="27">
        <f>3.5857 * CHOOSE(CONTROL!$C$28, $C$5, 100%, $E$5)</f>
        <v>3.5857000000000001</v>
      </c>
      <c r="C155" s="27">
        <f>3.6119 * CHOOSE(CONTROL!$C$28, $C$5, 100%, $E$5)</f>
        <v>3.6118999999999999</v>
      </c>
      <c r="D155" s="27">
        <f>3.6136 * CHOOSE(CONTROL!$C$28, $C$5, 100%, $E$5)</f>
        <v>3.6135999999999999</v>
      </c>
      <c r="E155" s="28">
        <f>3.926 * CHOOSE(CONTROL!$C$28, $C$5, 100%, $E$5)</f>
        <v>3.9260000000000002</v>
      </c>
      <c r="F155" s="28">
        <f>3.9214 * CHOOSE(CONTROL!$C$28, $C$5, 100%, $E$5)</f>
        <v>3.9214000000000002</v>
      </c>
      <c r="G155" s="28">
        <f>3.9243 * CHOOSE(CONTROL!$C$28, $C$5, 100%, $E$5)</f>
        <v>3.9243000000000001</v>
      </c>
      <c r="H155" s="28">
        <f>4.7043 * CHOOSE(CONTROL!$C$28, $C$5, 100%, $E$5)</f>
        <v>4.7042999999999999</v>
      </c>
      <c r="I155" s="28">
        <f>4.7072 * CHOOSE(CONTROL!$C$28, $C$5, 100%, $E$5)</f>
        <v>4.7072000000000003</v>
      </c>
      <c r="J155" s="28">
        <f>4.7043 * CHOOSE(CONTROL!$C$28, $C$5, 100%, $E$5)</f>
        <v>4.7042999999999999</v>
      </c>
      <c r="K155" s="28">
        <f>4.7072 * CHOOSE(CONTROL!$C$28, $C$5, 100%, $E$5)</f>
        <v>4.7072000000000003</v>
      </c>
      <c r="L155" s="28">
        <f>3.926 * CHOOSE(CONTROL!$C$28, $C$5, 100%, $E$5)</f>
        <v>3.9260000000000002</v>
      </c>
      <c r="M155" s="28">
        <f>3.929 * CHOOSE(CONTROL!$C$28, $C$5, 100%, $E$5)</f>
        <v>3.9289999999999998</v>
      </c>
      <c r="N155" s="28">
        <f>3.926 * CHOOSE(CONTROL!$C$28, $C$5, 100%, $E$5)</f>
        <v>3.9260000000000002</v>
      </c>
      <c r="O155" s="28">
        <f>3.929 * CHOOSE(CONTROL!$C$28, $C$5, 100%, $E$5)</f>
        <v>3.9289999999999998</v>
      </c>
      <c r="P155" s="29"/>
      <c r="Q155" s="29"/>
      <c r="R155" s="29"/>
    </row>
    <row r="156" spans="1:18" ht="15">
      <c r="A156" s="26">
        <v>44986</v>
      </c>
      <c r="B156" s="27">
        <f>3.5915 * CHOOSE(CONTROL!$C$28, $C$5, 100%, $E$5)</f>
        <v>3.5914999999999999</v>
      </c>
      <c r="C156" s="27">
        <f>3.6119 * CHOOSE(CONTROL!$C$28, $C$5, 100%, $E$5)</f>
        <v>3.6118999999999999</v>
      </c>
      <c r="D156" s="27">
        <f>3.6136 * CHOOSE(CONTROL!$C$28, $C$5, 100%, $E$5)</f>
        <v>3.6135999999999999</v>
      </c>
      <c r="E156" s="28">
        <f>3.9312 * CHOOSE(CONTROL!$C$28, $C$5, 100%, $E$5)</f>
        <v>3.9312</v>
      </c>
      <c r="F156" s="28">
        <f>3.9214 * CHOOSE(CONTROL!$C$28, $C$5, 100%, $E$5)</f>
        <v>3.9214000000000002</v>
      </c>
      <c r="G156" s="28">
        <f>3.9243 * CHOOSE(CONTROL!$C$28, $C$5, 100%, $E$5)</f>
        <v>3.9243000000000001</v>
      </c>
      <c r="H156" s="28">
        <f>4.7023 * CHOOSE(CONTROL!$C$28, $C$5, 100%, $E$5)</f>
        <v>4.7023000000000001</v>
      </c>
      <c r="I156" s="28">
        <f>4.7052 * CHOOSE(CONTROL!$C$28, $C$5, 100%, $E$5)</f>
        <v>4.7051999999999996</v>
      </c>
      <c r="J156" s="28">
        <f>4.7023 * CHOOSE(CONTROL!$C$28, $C$5, 100%, $E$5)</f>
        <v>4.7023000000000001</v>
      </c>
      <c r="K156" s="28">
        <f>4.7052 * CHOOSE(CONTROL!$C$28, $C$5, 100%, $E$5)</f>
        <v>4.7051999999999996</v>
      </c>
      <c r="L156" s="28">
        <f>3.9312 * CHOOSE(CONTROL!$C$28, $C$5, 100%, $E$5)</f>
        <v>3.9312</v>
      </c>
      <c r="M156" s="28">
        <f>3.9341 * CHOOSE(CONTROL!$C$28, $C$5, 100%, $E$5)</f>
        <v>3.9340999999999999</v>
      </c>
      <c r="N156" s="28">
        <f>3.9312 * CHOOSE(CONTROL!$C$28, $C$5, 100%, $E$5)</f>
        <v>3.9312</v>
      </c>
      <c r="O156" s="28">
        <f>3.9341 * CHOOSE(CONTROL!$C$28, $C$5, 100%, $E$5)</f>
        <v>3.9340999999999999</v>
      </c>
      <c r="P156" s="29"/>
      <c r="Q156" s="29"/>
      <c r="R156" s="29"/>
    </row>
    <row r="157" spans="1:18" ht="15">
      <c r="A157" s="26">
        <v>45017</v>
      </c>
      <c r="B157" s="27">
        <f>3.5973 * CHOOSE(CONTROL!$C$28, $C$5, 100%, $E$5)</f>
        <v>3.5973000000000002</v>
      </c>
      <c r="C157" s="27">
        <f>3.6119 * CHOOSE(CONTROL!$C$28, $C$5, 100%, $E$5)</f>
        <v>3.6118999999999999</v>
      </c>
      <c r="D157" s="27">
        <f>3.6136 * CHOOSE(CONTROL!$C$28, $C$5, 100%, $E$5)</f>
        <v>3.6135999999999999</v>
      </c>
      <c r="E157" s="28">
        <f>3.9364 * CHOOSE(CONTROL!$C$28, $C$5, 100%, $E$5)</f>
        <v>3.9363999999999999</v>
      </c>
      <c r="F157" s="28">
        <f>3.9214 * CHOOSE(CONTROL!$C$28, $C$5, 100%, $E$5)</f>
        <v>3.9214000000000002</v>
      </c>
      <c r="G157" s="28">
        <f>3.9243 * CHOOSE(CONTROL!$C$28, $C$5, 100%, $E$5)</f>
        <v>3.9243000000000001</v>
      </c>
      <c r="H157" s="28">
        <f>4.7006 * CHOOSE(CONTROL!$C$28, $C$5, 100%, $E$5)</f>
        <v>4.7005999999999997</v>
      </c>
      <c r="I157" s="28">
        <f>4.7036 * CHOOSE(CONTROL!$C$28, $C$5, 100%, $E$5)</f>
        <v>4.7035999999999998</v>
      </c>
      <c r="J157" s="28">
        <f>4.7006 * CHOOSE(CONTROL!$C$28, $C$5, 100%, $E$5)</f>
        <v>4.7005999999999997</v>
      </c>
      <c r="K157" s="28">
        <f>4.7036 * CHOOSE(CONTROL!$C$28, $C$5, 100%, $E$5)</f>
        <v>4.7035999999999998</v>
      </c>
      <c r="L157" s="28">
        <f>3.9364 * CHOOSE(CONTROL!$C$28, $C$5, 100%, $E$5)</f>
        <v>3.9363999999999999</v>
      </c>
      <c r="M157" s="28">
        <f>3.9393 * CHOOSE(CONTROL!$C$28, $C$5, 100%, $E$5)</f>
        <v>3.9392999999999998</v>
      </c>
      <c r="N157" s="28">
        <f>3.9364 * CHOOSE(CONTROL!$C$28, $C$5, 100%, $E$5)</f>
        <v>3.9363999999999999</v>
      </c>
      <c r="O157" s="28">
        <f>3.9393 * CHOOSE(CONTROL!$C$28, $C$5, 100%, $E$5)</f>
        <v>3.9392999999999998</v>
      </c>
      <c r="P157" s="29"/>
      <c r="Q157" s="29"/>
      <c r="R157" s="29"/>
    </row>
    <row r="158" spans="1:18" ht="15">
      <c r="A158" s="26">
        <v>45047</v>
      </c>
      <c r="B158" s="27">
        <f>3.6032 * CHOOSE(CONTROL!$C$28, $C$5, 100%, $E$5)</f>
        <v>3.6032000000000002</v>
      </c>
      <c r="C158" s="27">
        <f>3.6119 * CHOOSE(CONTROL!$C$28, $C$5, 100%, $E$5)</f>
        <v>3.6118999999999999</v>
      </c>
      <c r="D158" s="27">
        <f>3.6137 * CHOOSE(CONTROL!$C$28, $C$5, 100%, $E$5)</f>
        <v>3.6137000000000001</v>
      </c>
      <c r="E158" s="28">
        <f>3.9416 * CHOOSE(CONTROL!$C$28, $C$5, 100%, $E$5)</f>
        <v>3.9416000000000002</v>
      </c>
      <c r="F158" s="28">
        <f>3.9214 * CHOOSE(CONTROL!$C$28, $C$5, 100%, $E$5)</f>
        <v>3.9214000000000002</v>
      </c>
      <c r="G158" s="28">
        <f>3.9245 * CHOOSE(CONTROL!$C$28, $C$5, 100%, $E$5)</f>
        <v>3.9245000000000001</v>
      </c>
      <c r="H158" s="28">
        <f>4.7006 * CHOOSE(CONTROL!$C$28, $C$5, 100%, $E$5)</f>
        <v>4.7005999999999997</v>
      </c>
      <c r="I158" s="28">
        <f>4.7038 * CHOOSE(CONTROL!$C$28, $C$5, 100%, $E$5)</f>
        <v>4.7038000000000002</v>
      </c>
      <c r="J158" s="28">
        <f>4.7006 * CHOOSE(CONTROL!$C$28, $C$5, 100%, $E$5)</f>
        <v>4.7005999999999997</v>
      </c>
      <c r="K158" s="28">
        <f>4.7038 * CHOOSE(CONTROL!$C$28, $C$5, 100%, $E$5)</f>
        <v>4.7038000000000002</v>
      </c>
      <c r="L158" s="28">
        <f>3.9416 * CHOOSE(CONTROL!$C$28, $C$5, 100%, $E$5)</f>
        <v>3.9416000000000002</v>
      </c>
      <c r="M158" s="28">
        <f>3.9447 * CHOOSE(CONTROL!$C$28, $C$5, 100%, $E$5)</f>
        <v>3.9447000000000001</v>
      </c>
      <c r="N158" s="28">
        <f>3.9416 * CHOOSE(CONTROL!$C$28, $C$5, 100%, $E$5)</f>
        <v>3.9416000000000002</v>
      </c>
      <c r="O158" s="28">
        <f>3.9447 * CHOOSE(CONTROL!$C$28, $C$5, 100%, $E$5)</f>
        <v>3.9447000000000001</v>
      </c>
      <c r="P158" s="29"/>
      <c r="Q158" s="29"/>
      <c r="R158" s="29"/>
    </row>
    <row r="159" spans="1:18" ht="15">
      <c r="A159" s="26">
        <v>45078</v>
      </c>
      <c r="B159" s="27">
        <f>3.609 * CHOOSE(CONTROL!$C$28, $C$5, 100%, $E$5)</f>
        <v>3.609</v>
      </c>
      <c r="C159" s="27">
        <f>3.6119 * CHOOSE(CONTROL!$C$28, $C$5, 100%, $E$5)</f>
        <v>3.6118999999999999</v>
      </c>
      <c r="D159" s="27">
        <f>3.6137 * CHOOSE(CONTROL!$C$28, $C$5, 100%, $E$5)</f>
        <v>3.6137000000000001</v>
      </c>
      <c r="E159" s="28">
        <f>3.9468 * CHOOSE(CONTROL!$C$28, $C$5, 100%, $E$5)</f>
        <v>3.9468000000000001</v>
      </c>
      <c r="F159" s="28">
        <f>3.9214 * CHOOSE(CONTROL!$C$28, $C$5, 100%, $E$5)</f>
        <v>3.9214000000000002</v>
      </c>
      <c r="G159" s="28">
        <f>3.9245 * CHOOSE(CONTROL!$C$28, $C$5, 100%, $E$5)</f>
        <v>3.9245000000000001</v>
      </c>
      <c r="H159" s="28">
        <f>4.7046 * CHOOSE(CONTROL!$C$28, $C$5, 100%, $E$5)</f>
        <v>4.7046000000000001</v>
      </c>
      <c r="I159" s="28">
        <f>4.7078 * CHOOSE(CONTROL!$C$28, $C$5, 100%, $E$5)</f>
        <v>4.7077999999999998</v>
      </c>
      <c r="J159" s="28">
        <f>4.7046 * CHOOSE(CONTROL!$C$28, $C$5, 100%, $E$5)</f>
        <v>4.7046000000000001</v>
      </c>
      <c r="K159" s="28">
        <f>4.7078 * CHOOSE(CONTROL!$C$28, $C$5, 100%, $E$5)</f>
        <v>4.7077999999999998</v>
      </c>
      <c r="L159" s="28">
        <f>3.9468 * CHOOSE(CONTROL!$C$28, $C$5, 100%, $E$5)</f>
        <v>3.9468000000000001</v>
      </c>
      <c r="M159" s="28">
        <f>3.9499 * CHOOSE(CONTROL!$C$28, $C$5, 100%, $E$5)</f>
        <v>3.9499</v>
      </c>
      <c r="N159" s="28">
        <f>3.9468 * CHOOSE(CONTROL!$C$28, $C$5, 100%, $E$5)</f>
        <v>3.9468000000000001</v>
      </c>
      <c r="O159" s="28">
        <f>3.9499 * CHOOSE(CONTROL!$C$28, $C$5, 100%, $E$5)</f>
        <v>3.9499</v>
      </c>
      <c r="P159" s="29"/>
      <c r="Q159" s="29"/>
      <c r="R159" s="29"/>
    </row>
    <row r="160" spans="1:18" ht="15">
      <c r="A160" s="26">
        <v>45108</v>
      </c>
      <c r="B160" s="27">
        <f>3.6148 * CHOOSE(CONTROL!$C$28, $C$5, 100%, $E$5)</f>
        <v>3.6147999999999998</v>
      </c>
      <c r="C160" s="27">
        <f>3.6119 * CHOOSE(CONTROL!$C$28, $C$5, 100%, $E$5)</f>
        <v>3.6118999999999999</v>
      </c>
      <c r="D160" s="27">
        <f>3.6137 * CHOOSE(CONTROL!$C$28, $C$5, 100%, $E$5)</f>
        <v>3.6137000000000001</v>
      </c>
      <c r="E160" s="28">
        <f>3.952 * CHOOSE(CONTROL!$C$28, $C$5, 100%, $E$5)</f>
        <v>3.952</v>
      </c>
      <c r="F160" s="28">
        <f>3.9214 * CHOOSE(CONTROL!$C$28, $C$5, 100%, $E$5)</f>
        <v>3.9214000000000002</v>
      </c>
      <c r="G160" s="28">
        <f>3.9245 * CHOOSE(CONTROL!$C$28, $C$5, 100%, $E$5)</f>
        <v>3.9245000000000001</v>
      </c>
      <c r="H160" s="28">
        <f>4.7539 * CHOOSE(CONTROL!$C$28, $C$5, 100%, $E$5)</f>
        <v>4.7538999999999998</v>
      </c>
      <c r="I160" s="28">
        <f>4.757 * CHOOSE(CONTROL!$C$28, $C$5, 100%, $E$5)</f>
        <v>4.7569999999999997</v>
      </c>
      <c r="J160" s="28">
        <f>4.7539 * CHOOSE(CONTROL!$C$28, $C$5, 100%, $E$5)</f>
        <v>4.7538999999999998</v>
      </c>
      <c r="K160" s="28">
        <f>4.757 * CHOOSE(CONTROL!$C$28, $C$5, 100%, $E$5)</f>
        <v>4.7569999999999997</v>
      </c>
      <c r="L160" s="28">
        <f>3.952 * CHOOSE(CONTROL!$C$28, $C$5, 100%, $E$5)</f>
        <v>3.952</v>
      </c>
      <c r="M160" s="28">
        <f>3.9551 * CHOOSE(CONTROL!$C$28, $C$5, 100%, $E$5)</f>
        <v>3.9550999999999998</v>
      </c>
      <c r="N160" s="28">
        <f>3.952 * CHOOSE(CONTROL!$C$28, $C$5, 100%, $E$5)</f>
        <v>3.952</v>
      </c>
      <c r="O160" s="28">
        <f>3.9551 * CHOOSE(CONTROL!$C$28, $C$5, 100%, $E$5)</f>
        <v>3.9550999999999998</v>
      </c>
      <c r="P160" s="29"/>
      <c r="Q160" s="29"/>
      <c r="R160" s="29"/>
    </row>
    <row r="161" spans="1:18" ht="15">
      <c r="A161" s="26">
        <v>45139</v>
      </c>
      <c r="B161" s="27">
        <f>3.6206 * CHOOSE(CONTROL!$C$28, $C$5, 100%, $E$5)</f>
        <v>3.6206</v>
      </c>
      <c r="C161" s="27">
        <f>3.6119 * CHOOSE(CONTROL!$C$28, $C$5, 100%, $E$5)</f>
        <v>3.6118999999999999</v>
      </c>
      <c r="D161" s="27">
        <f>3.6137 * CHOOSE(CONTROL!$C$28, $C$5, 100%, $E$5)</f>
        <v>3.6137000000000001</v>
      </c>
      <c r="E161" s="28">
        <f>3.9571 * CHOOSE(CONTROL!$C$28, $C$5, 100%, $E$5)</f>
        <v>3.9571000000000001</v>
      </c>
      <c r="F161" s="28">
        <f>3.9214 * CHOOSE(CONTROL!$C$28, $C$5, 100%, $E$5)</f>
        <v>3.9214000000000002</v>
      </c>
      <c r="G161" s="28">
        <f>3.9245 * CHOOSE(CONTROL!$C$28, $C$5, 100%, $E$5)</f>
        <v>3.9245000000000001</v>
      </c>
      <c r="H161" s="28">
        <f>4.7583 * CHOOSE(CONTROL!$C$28, $C$5, 100%, $E$5)</f>
        <v>4.7583000000000002</v>
      </c>
      <c r="I161" s="28">
        <f>4.7614 * CHOOSE(CONTROL!$C$28, $C$5, 100%, $E$5)</f>
        <v>4.7614000000000001</v>
      </c>
      <c r="J161" s="28">
        <f>4.7583 * CHOOSE(CONTROL!$C$28, $C$5, 100%, $E$5)</f>
        <v>4.7583000000000002</v>
      </c>
      <c r="K161" s="28">
        <f>4.7614 * CHOOSE(CONTROL!$C$28, $C$5, 100%, $E$5)</f>
        <v>4.7614000000000001</v>
      </c>
      <c r="L161" s="28">
        <f>3.9571 * CHOOSE(CONTROL!$C$28, $C$5, 100%, $E$5)</f>
        <v>3.9571000000000001</v>
      </c>
      <c r="M161" s="28">
        <f>3.9603 * CHOOSE(CONTROL!$C$28, $C$5, 100%, $E$5)</f>
        <v>3.9603000000000002</v>
      </c>
      <c r="N161" s="28">
        <f>3.9571 * CHOOSE(CONTROL!$C$28, $C$5, 100%, $E$5)</f>
        <v>3.9571000000000001</v>
      </c>
      <c r="O161" s="28">
        <f>3.9603 * CHOOSE(CONTROL!$C$28, $C$5, 100%, $E$5)</f>
        <v>3.9603000000000002</v>
      </c>
      <c r="P161" s="29"/>
      <c r="Q161" s="29"/>
      <c r="R161" s="29"/>
    </row>
    <row r="162" spans="1:18" ht="15">
      <c r="A162" s="26">
        <v>45170</v>
      </c>
      <c r="B162" s="27">
        <f>3.6264 * CHOOSE(CONTROL!$C$28, $C$5, 100%, $E$5)</f>
        <v>3.6263999999999998</v>
      </c>
      <c r="C162" s="27">
        <f>3.6119 * CHOOSE(CONTROL!$C$28, $C$5, 100%, $E$5)</f>
        <v>3.6118999999999999</v>
      </c>
      <c r="D162" s="27">
        <f>3.6137 * CHOOSE(CONTROL!$C$28, $C$5, 100%, $E$5)</f>
        <v>3.6137000000000001</v>
      </c>
      <c r="E162" s="28">
        <f>3.9623 * CHOOSE(CONTROL!$C$28, $C$5, 100%, $E$5)</f>
        <v>3.9622999999999999</v>
      </c>
      <c r="F162" s="28">
        <f>3.9214 * CHOOSE(CONTROL!$C$28, $C$5, 100%, $E$5)</f>
        <v>3.9214000000000002</v>
      </c>
      <c r="G162" s="28">
        <f>3.9245 * CHOOSE(CONTROL!$C$28, $C$5, 100%, $E$5)</f>
        <v>3.9245000000000001</v>
      </c>
      <c r="H162" s="28">
        <f>4.7563 * CHOOSE(CONTROL!$C$28, $C$5, 100%, $E$5)</f>
        <v>4.7563000000000004</v>
      </c>
      <c r="I162" s="28">
        <f>4.7594 * CHOOSE(CONTROL!$C$28, $C$5, 100%, $E$5)</f>
        <v>4.7594000000000003</v>
      </c>
      <c r="J162" s="28">
        <f>4.7563 * CHOOSE(CONTROL!$C$28, $C$5, 100%, $E$5)</f>
        <v>4.7563000000000004</v>
      </c>
      <c r="K162" s="28">
        <f>4.7594 * CHOOSE(CONTROL!$C$28, $C$5, 100%, $E$5)</f>
        <v>4.7594000000000003</v>
      </c>
      <c r="L162" s="28">
        <f>3.9623 * CHOOSE(CONTROL!$C$28, $C$5, 100%, $E$5)</f>
        <v>3.9622999999999999</v>
      </c>
      <c r="M162" s="28">
        <f>3.9654 * CHOOSE(CONTROL!$C$28, $C$5, 100%, $E$5)</f>
        <v>3.9653999999999998</v>
      </c>
      <c r="N162" s="28">
        <f>3.9623 * CHOOSE(CONTROL!$C$28, $C$5, 100%, $E$5)</f>
        <v>3.9622999999999999</v>
      </c>
      <c r="O162" s="28">
        <f>3.9654 * CHOOSE(CONTROL!$C$28, $C$5, 100%, $E$5)</f>
        <v>3.9653999999999998</v>
      </c>
      <c r="P162" s="29"/>
      <c r="Q162" s="29"/>
      <c r="R162" s="29"/>
    </row>
    <row r="163" spans="1:18" ht="15">
      <c r="A163" s="26">
        <v>45200</v>
      </c>
      <c r="B163" s="27">
        <f>3.6322 * CHOOSE(CONTROL!$C$28, $C$5, 100%, $E$5)</f>
        <v>3.6322000000000001</v>
      </c>
      <c r="C163" s="27">
        <f>3.6119 * CHOOSE(CONTROL!$C$28, $C$5, 100%, $E$5)</f>
        <v>3.6118999999999999</v>
      </c>
      <c r="D163" s="27">
        <f>3.6136 * CHOOSE(CONTROL!$C$28, $C$5, 100%, $E$5)</f>
        <v>3.6135999999999999</v>
      </c>
      <c r="E163" s="28">
        <f>3.9675 * CHOOSE(CONTROL!$C$28, $C$5, 100%, $E$5)</f>
        <v>3.9674999999999998</v>
      </c>
      <c r="F163" s="28">
        <f>3.9214 * CHOOSE(CONTROL!$C$28, $C$5, 100%, $E$5)</f>
        <v>3.9214000000000002</v>
      </c>
      <c r="G163" s="28">
        <f>3.9243 * CHOOSE(CONTROL!$C$28, $C$5, 100%, $E$5)</f>
        <v>3.9243000000000001</v>
      </c>
      <c r="H163" s="28">
        <f>4.7526 * CHOOSE(CONTROL!$C$28, $C$5, 100%, $E$5)</f>
        <v>4.7526000000000002</v>
      </c>
      <c r="I163" s="28">
        <f>4.7556 * CHOOSE(CONTROL!$C$28, $C$5, 100%, $E$5)</f>
        <v>4.7556000000000003</v>
      </c>
      <c r="J163" s="28">
        <f>4.7526 * CHOOSE(CONTROL!$C$28, $C$5, 100%, $E$5)</f>
        <v>4.7526000000000002</v>
      </c>
      <c r="K163" s="28">
        <f>4.7556 * CHOOSE(CONTROL!$C$28, $C$5, 100%, $E$5)</f>
        <v>4.7556000000000003</v>
      </c>
      <c r="L163" s="28">
        <f>3.9675 * CHOOSE(CONTROL!$C$28, $C$5, 100%, $E$5)</f>
        <v>3.9674999999999998</v>
      </c>
      <c r="M163" s="28">
        <f>3.9704 * CHOOSE(CONTROL!$C$28, $C$5, 100%, $E$5)</f>
        <v>3.9704000000000002</v>
      </c>
      <c r="N163" s="28">
        <f>3.9675 * CHOOSE(CONTROL!$C$28, $C$5, 100%, $E$5)</f>
        <v>3.9674999999999998</v>
      </c>
      <c r="O163" s="28">
        <f>3.9704 * CHOOSE(CONTROL!$C$28, $C$5, 100%, $E$5)</f>
        <v>3.9704000000000002</v>
      </c>
      <c r="P163" s="29"/>
      <c r="Q163" s="29"/>
      <c r="R163" s="29"/>
    </row>
    <row r="164" spans="1:18" ht="15">
      <c r="A164" s="26">
        <v>45231</v>
      </c>
      <c r="B164" s="27">
        <f>3.638 * CHOOSE(CONTROL!$C$28, $C$5, 100%, $E$5)</f>
        <v>3.6379999999999999</v>
      </c>
      <c r="C164" s="27">
        <f>3.6119 * CHOOSE(CONTROL!$C$28, $C$5, 100%, $E$5)</f>
        <v>3.6118999999999999</v>
      </c>
      <c r="D164" s="27">
        <f>3.6136 * CHOOSE(CONTROL!$C$28, $C$5, 100%, $E$5)</f>
        <v>3.6135999999999999</v>
      </c>
      <c r="E164" s="28">
        <f>3.9727 * CHOOSE(CONTROL!$C$28, $C$5, 100%, $E$5)</f>
        <v>3.9727000000000001</v>
      </c>
      <c r="F164" s="28">
        <f>3.9214 * CHOOSE(CONTROL!$C$28, $C$5, 100%, $E$5)</f>
        <v>3.9214000000000002</v>
      </c>
      <c r="G164" s="28">
        <f>3.9243 * CHOOSE(CONTROL!$C$28, $C$5, 100%, $E$5)</f>
        <v>3.9243000000000001</v>
      </c>
      <c r="H164" s="28">
        <f>4.7546 * CHOOSE(CONTROL!$C$28, $C$5, 100%, $E$5)</f>
        <v>4.7545999999999999</v>
      </c>
      <c r="I164" s="28">
        <f>4.7576 * CHOOSE(CONTROL!$C$28, $C$5, 100%, $E$5)</f>
        <v>4.7576000000000001</v>
      </c>
      <c r="J164" s="28">
        <f>4.7546 * CHOOSE(CONTROL!$C$28, $C$5, 100%, $E$5)</f>
        <v>4.7545999999999999</v>
      </c>
      <c r="K164" s="28">
        <f>4.7576 * CHOOSE(CONTROL!$C$28, $C$5, 100%, $E$5)</f>
        <v>4.7576000000000001</v>
      </c>
      <c r="L164" s="28">
        <f>3.9727 * CHOOSE(CONTROL!$C$28, $C$5, 100%, $E$5)</f>
        <v>3.9727000000000001</v>
      </c>
      <c r="M164" s="28">
        <f>3.9756 * CHOOSE(CONTROL!$C$28, $C$5, 100%, $E$5)</f>
        <v>3.9756</v>
      </c>
      <c r="N164" s="28">
        <f>3.9727 * CHOOSE(CONTROL!$C$28, $C$5, 100%, $E$5)</f>
        <v>3.9727000000000001</v>
      </c>
      <c r="O164" s="28">
        <f>3.9756 * CHOOSE(CONTROL!$C$28, $C$5, 100%, $E$5)</f>
        <v>3.9756</v>
      </c>
      <c r="P164" s="29"/>
      <c r="Q164" s="29"/>
      <c r="R164" s="29"/>
    </row>
    <row r="165" spans="1:18" ht="15">
      <c r="A165" s="26">
        <v>45261</v>
      </c>
      <c r="B165" s="27">
        <f>3.6439 * CHOOSE(CONTROL!$C$28, $C$5, 100%, $E$5)</f>
        <v>3.6438999999999999</v>
      </c>
      <c r="C165" s="27">
        <f>3.6119 * CHOOSE(CONTROL!$C$28, $C$5, 100%, $E$5)</f>
        <v>3.6118999999999999</v>
      </c>
      <c r="D165" s="27">
        <f>3.6136 * CHOOSE(CONTROL!$C$28, $C$5, 100%, $E$5)</f>
        <v>3.6135999999999999</v>
      </c>
      <c r="E165" s="28">
        <f>3.9779 * CHOOSE(CONTROL!$C$28, $C$5, 100%, $E$5)</f>
        <v>3.9779</v>
      </c>
      <c r="F165" s="28">
        <f>3.9214 * CHOOSE(CONTROL!$C$28, $C$5, 100%, $E$5)</f>
        <v>3.9214000000000002</v>
      </c>
      <c r="G165" s="28">
        <f>3.9243 * CHOOSE(CONTROL!$C$28, $C$5, 100%, $E$5)</f>
        <v>3.9243000000000001</v>
      </c>
      <c r="H165" s="28">
        <f>4.7546 * CHOOSE(CONTROL!$C$28, $C$5, 100%, $E$5)</f>
        <v>4.7545999999999999</v>
      </c>
      <c r="I165" s="28">
        <f>4.7576 * CHOOSE(CONTROL!$C$28, $C$5, 100%, $E$5)</f>
        <v>4.7576000000000001</v>
      </c>
      <c r="J165" s="28">
        <f>4.7546 * CHOOSE(CONTROL!$C$28, $C$5, 100%, $E$5)</f>
        <v>4.7545999999999999</v>
      </c>
      <c r="K165" s="28">
        <f>4.7576 * CHOOSE(CONTROL!$C$28, $C$5, 100%, $E$5)</f>
        <v>4.7576000000000001</v>
      </c>
      <c r="L165" s="28">
        <f>3.9779 * CHOOSE(CONTROL!$C$28, $C$5, 100%, $E$5)</f>
        <v>3.9779</v>
      </c>
      <c r="M165" s="28">
        <f>3.9808 * CHOOSE(CONTROL!$C$28, $C$5, 100%, $E$5)</f>
        <v>3.9807999999999999</v>
      </c>
      <c r="N165" s="28">
        <f>3.9779 * CHOOSE(CONTROL!$C$28, $C$5, 100%, $E$5)</f>
        <v>3.9779</v>
      </c>
      <c r="O165" s="28">
        <f>3.9808 * CHOOSE(CONTROL!$C$28, $C$5, 100%, $E$5)</f>
        <v>3.9807999999999999</v>
      </c>
      <c r="P165" s="29"/>
      <c r="Q165" s="29"/>
      <c r="R165" s="29"/>
    </row>
    <row r="166" spans="1:18" ht="15">
      <c r="A166" s="26">
        <v>45292</v>
      </c>
      <c r="B166" s="27">
        <f>3.6638 * CHOOSE(CONTROL!$C$28, $C$5, 100%, $E$5)</f>
        <v>3.6638000000000002</v>
      </c>
      <c r="C166" s="27">
        <f>3.6918 * CHOOSE(CONTROL!$C$28, $C$5, 100%, $E$5)</f>
        <v>3.6918000000000002</v>
      </c>
      <c r="D166" s="27">
        <f>3.6935 * CHOOSE(CONTROL!$C$28, $C$5, 100%, $E$5)</f>
        <v>3.6934999999999998</v>
      </c>
      <c r="E166" s="28">
        <f>3.9975 * CHOOSE(CONTROL!$C$28, $C$5, 100%, $E$5)</f>
        <v>3.9975000000000001</v>
      </c>
      <c r="F166" s="28">
        <f>4.0005 * CHOOSE(CONTROL!$C$28, $C$5, 100%, $E$5)</f>
        <v>4.0004999999999997</v>
      </c>
      <c r="G166" s="28">
        <f>4.0034 * CHOOSE(CONTROL!$C$28, $C$5, 100%, $E$5)</f>
        <v>4.0034000000000001</v>
      </c>
      <c r="H166" s="28">
        <f>4.794 * CHOOSE(CONTROL!$C$28, $C$5, 100%, $E$5)</f>
        <v>4.7939999999999996</v>
      </c>
      <c r="I166" s="28">
        <f>4.7969 * CHOOSE(CONTROL!$C$28, $C$5, 100%, $E$5)</f>
        <v>4.7968999999999999</v>
      </c>
      <c r="J166" s="28">
        <f>4.794 * CHOOSE(CONTROL!$C$28, $C$5, 100%, $E$5)</f>
        <v>4.7939999999999996</v>
      </c>
      <c r="K166" s="28">
        <f>4.7969 * CHOOSE(CONTROL!$C$28, $C$5, 100%, $E$5)</f>
        <v>4.7968999999999999</v>
      </c>
      <c r="L166" s="28">
        <f>3.9975 * CHOOSE(CONTROL!$C$28, $C$5, 100%, $E$5)</f>
        <v>3.9975000000000001</v>
      </c>
      <c r="M166" s="28">
        <f>4.0004 * CHOOSE(CONTROL!$C$28, $C$5, 100%, $E$5)</f>
        <v>4.0004</v>
      </c>
      <c r="N166" s="28">
        <f>3.9975 * CHOOSE(CONTROL!$C$28, $C$5, 100%, $E$5)</f>
        <v>3.9975000000000001</v>
      </c>
      <c r="O166" s="28">
        <f>4.0004 * CHOOSE(CONTROL!$C$28, $C$5, 100%, $E$5)</f>
        <v>4.0004</v>
      </c>
      <c r="P166" s="29"/>
      <c r="Q166" s="29"/>
      <c r="R166" s="29"/>
    </row>
    <row r="167" spans="1:18" ht="15">
      <c r="A167" s="26">
        <v>45323</v>
      </c>
      <c r="B167" s="27">
        <f>3.6689 * CHOOSE(CONTROL!$C$28, $C$5, 100%, $E$5)</f>
        <v>3.6688999999999998</v>
      </c>
      <c r="C167" s="27">
        <f>3.6918 * CHOOSE(CONTROL!$C$28, $C$5, 100%, $E$5)</f>
        <v>3.6918000000000002</v>
      </c>
      <c r="D167" s="27">
        <f>3.6935 * CHOOSE(CONTROL!$C$28, $C$5, 100%, $E$5)</f>
        <v>3.6934999999999998</v>
      </c>
      <c r="E167" s="28">
        <f>4.0017 * CHOOSE(CONTROL!$C$28, $C$5, 100%, $E$5)</f>
        <v>4.0016999999999996</v>
      </c>
      <c r="F167" s="28">
        <f>4.0005 * CHOOSE(CONTROL!$C$28, $C$5, 100%, $E$5)</f>
        <v>4.0004999999999997</v>
      </c>
      <c r="G167" s="28">
        <f>4.0034 * CHOOSE(CONTROL!$C$28, $C$5, 100%, $E$5)</f>
        <v>4.0034000000000001</v>
      </c>
      <c r="H167" s="28">
        <f>4.792 * CHOOSE(CONTROL!$C$28, $C$5, 100%, $E$5)</f>
        <v>4.7919999999999998</v>
      </c>
      <c r="I167" s="28">
        <f>4.7949 * CHOOSE(CONTROL!$C$28, $C$5, 100%, $E$5)</f>
        <v>4.7949000000000002</v>
      </c>
      <c r="J167" s="28">
        <f>4.792 * CHOOSE(CONTROL!$C$28, $C$5, 100%, $E$5)</f>
        <v>4.7919999999999998</v>
      </c>
      <c r="K167" s="28">
        <f>4.7949 * CHOOSE(CONTROL!$C$28, $C$5, 100%, $E$5)</f>
        <v>4.7949000000000002</v>
      </c>
      <c r="L167" s="28">
        <f>4.0017 * CHOOSE(CONTROL!$C$28, $C$5, 100%, $E$5)</f>
        <v>4.0016999999999996</v>
      </c>
      <c r="M167" s="28">
        <f>4.0046 * CHOOSE(CONTROL!$C$28, $C$5, 100%, $E$5)</f>
        <v>4.0045999999999999</v>
      </c>
      <c r="N167" s="28">
        <f>4.0017 * CHOOSE(CONTROL!$C$28, $C$5, 100%, $E$5)</f>
        <v>4.0016999999999996</v>
      </c>
      <c r="O167" s="28">
        <f>4.0046 * CHOOSE(CONTROL!$C$28, $C$5, 100%, $E$5)</f>
        <v>4.0045999999999999</v>
      </c>
      <c r="P167" s="29"/>
      <c r="Q167" s="29"/>
      <c r="R167" s="29"/>
    </row>
    <row r="168" spans="1:18" ht="15">
      <c r="A168" s="26">
        <v>45352</v>
      </c>
      <c r="B168" s="27">
        <f>3.674 * CHOOSE(CONTROL!$C$28, $C$5, 100%, $E$5)</f>
        <v>3.6739999999999999</v>
      </c>
      <c r="C168" s="27">
        <f>3.6918 * CHOOSE(CONTROL!$C$28, $C$5, 100%, $E$5)</f>
        <v>3.6918000000000002</v>
      </c>
      <c r="D168" s="27">
        <f>3.6935 * CHOOSE(CONTROL!$C$28, $C$5, 100%, $E$5)</f>
        <v>3.6934999999999998</v>
      </c>
      <c r="E168" s="28">
        <f>4.0059 * CHOOSE(CONTROL!$C$28, $C$5, 100%, $E$5)</f>
        <v>4.0058999999999996</v>
      </c>
      <c r="F168" s="28">
        <f>4.0005 * CHOOSE(CONTROL!$C$28, $C$5, 100%, $E$5)</f>
        <v>4.0004999999999997</v>
      </c>
      <c r="G168" s="28">
        <f>4.0034 * CHOOSE(CONTROL!$C$28, $C$5, 100%, $E$5)</f>
        <v>4.0034000000000001</v>
      </c>
      <c r="H168" s="28">
        <f>4.79 * CHOOSE(CONTROL!$C$28, $C$5, 100%, $E$5)</f>
        <v>4.79</v>
      </c>
      <c r="I168" s="28">
        <f>4.7929 * CHOOSE(CONTROL!$C$28, $C$5, 100%, $E$5)</f>
        <v>4.7929000000000004</v>
      </c>
      <c r="J168" s="28">
        <f>4.79 * CHOOSE(CONTROL!$C$28, $C$5, 100%, $E$5)</f>
        <v>4.79</v>
      </c>
      <c r="K168" s="28">
        <f>4.7929 * CHOOSE(CONTROL!$C$28, $C$5, 100%, $E$5)</f>
        <v>4.7929000000000004</v>
      </c>
      <c r="L168" s="28">
        <f>4.0059 * CHOOSE(CONTROL!$C$28, $C$5, 100%, $E$5)</f>
        <v>4.0058999999999996</v>
      </c>
      <c r="M168" s="28">
        <f>4.0088 * CHOOSE(CONTROL!$C$28, $C$5, 100%, $E$5)</f>
        <v>4.0087999999999999</v>
      </c>
      <c r="N168" s="28">
        <f>4.0059 * CHOOSE(CONTROL!$C$28, $C$5, 100%, $E$5)</f>
        <v>4.0058999999999996</v>
      </c>
      <c r="O168" s="28">
        <f>4.0088 * CHOOSE(CONTROL!$C$28, $C$5, 100%, $E$5)</f>
        <v>4.0087999999999999</v>
      </c>
      <c r="P168" s="29"/>
      <c r="Q168" s="29"/>
      <c r="R168" s="29"/>
    </row>
    <row r="169" spans="1:18" ht="15">
      <c r="A169" s="26">
        <v>45383</v>
      </c>
      <c r="B169" s="27">
        <f>3.6791 * CHOOSE(CONTROL!$C$28, $C$5, 100%, $E$5)</f>
        <v>3.6791</v>
      </c>
      <c r="C169" s="27">
        <f>3.6918 * CHOOSE(CONTROL!$C$28, $C$5, 100%, $E$5)</f>
        <v>3.6918000000000002</v>
      </c>
      <c r="D169" s="27">
        <f>3.6935 * CHOOSE(CONTROL!$C$28, $C$5, 100%, $E$5)</f>
        <v>3.6934999999999998</v>
      </c>
      <c r="E169" s="28">
        <f>4.0101 * CHOOSE(CONTROL!$C$28, $C$5, 100%, $E$5)</f>
        <v>4.0101000000000004</v>
      </c>
      <c r="F169" s="28">
        <f>4.0005 * CHOOSE(CONTROL!$C$28, $C$5, 100%, $E$5)</f>
        <v>4.0004999999999997</v>
      </c>
      <c r="G169" s="28">
        <f>4.0034 * CHOOSE(CONTROL!$C$28, $C$5, 100%, $E$5)</f>
        <v>4.0034000000000001</v>
      </c>
      <c r="H169" s="28">
        <f>4.7883 * CHOOSE(CONTROL!$C$28, $C$5, 100%, $E$5)</f>
        <v>4.7882999999999996</v>
      </c>
      <c r="I169" s="28">
        <f>4.7912 * CHOOSE(CONTROL!$C$28, $C$5, 100%, $E$5)</f>
        <v>4.7911999999999999</v>
      </c>
      <c r="J169" s="28">
        <f>4.7883 * CHOOSE(CONTROL!$C$28, $C$5, 100%, $E$5)</f>
        <v>4.7882999999999996</v>
      </c>
      <c r="K169" s="28">
        <f>4.7912 * CHOOSE(CONTROL!$C$28, $C$5, 100%, $E$5)</f>
        <v>4.7911999999999999</v>
      </c>
      <c r="L169" s="28">
        <f>4.0101 * CHOOSE(CONTROL!$C$28, $C$5, 100%, $E$5)</f>
        <v>4.0101000000000004</v>
      </c>
      <c r="M169" s="28">
        <f>4.013 * CHOOSE(CONTROL!$C$28, $C$5, 100%, $E$5)</f>
        <v>4.0129999999999999</v>
      </c>
      <c r="N169" s="28">
        <f>4.0101 * CHOOSE(CONTROL!$C$28, $C$5, 100%, $E$5)</f>
        <v>4.0101000000000004</v>
      </c>
      <c r="O169" s="28">
        <f>4.013 * CHOOSE(CONTROL!$C$28, $C$5, 100%, $E$5)</f>
        <v>4.0129999999999999</v>
      </c>
      <c r="P169" s="29"/>
      <c r="Q169" s="29"/>
      <c r="R169" s="29"/>
    </row>
    <row r="170" spans="1:18" ht="15">
      <c r="A170" s="26">
        <v>45413</v>
      </c>
      <c r="B170" s="27">
        <f>3.6842 * CHOOSE(CONTROL!$C$28, $C$5, 100%, $E$5)</f>
        <v>3.6842000000000001</v>
      </c>
      <c r="C170" s="27">
        <f>3.6918 * CHOOSE(CONTROL!$C$28, $C$5, 100%, $E$5)</f>
        <v>3.6918000000000002</v>
      </c>
      <c r="D170" s="27">
        <f>3.6936 * CHOOSE(CONTROL!$C$28, $C$5, 100%, $E$5)</f>
        <v>3.6936</v>
      </c>
      <c r="E170" s="28">
        <f>4.0143 * CHOOSE(CONTROL!$C$28, $C$5, 100%, $E$5)</f>
        <v>4.0143000000000004</v>
      </c>
      <c r="F170" s="28">
        <f>4.0005 * CHOOSE(CONTROL!$C$28, $C$5, 100%, $E$5)</f>
        <v>4.0004999999999997</v>
      </c>
      <c r="G170" s="28">
        <f>4.0036 * CHOOSE(CONTROL!$C$28, $C$5, 100%, $E$5)</f>
        <v>4.0035999999999996</v>
      </c>
      <c r="H170" s="28">
        <f>4.7883 * CHOOSE(CONTROL!$C$28, $C$5, 100%, $E$5)</f>
        <v>4.7882999999999996</v>
      </c>
      <c r="I170" s="28">
        <f>4.7914 * CHOOSE(CONTROL!$C$28, $C$5, 100%, $E$5)</f>
        <v>4.7914000000000003</v>
      </c>
      <c r="J170" s="28">
        <f>4.7883 * CHOOSE(CONTROL!$C$28, $C$5, 100%, $E$5)</f>
        <v>4.7882999999999996</v>
      </c>
      <c r="K170" s="28">
        <f>4.7914 * CHOOSE(CONTROL!$C$28, $C$5, 100%, $E$5)</f>
        <v>4.7914000000000003</v>
      </c>
      <c r="L170" s="28">
        <f>4.0143 * CHOOSE(CONTROL!$C$28, $C$5, 100%, $E$5)</f>
        <v>4.0143000000000004</v>
      </c>
      <c r="M170" s="28">
        <f>4.0174 * CHOOSE(CONTROL!$C$28, $C$5, 100%, $E$5)</f>
        <v>4.0174000000000003</v>
      </c>
      <c r="N170" s="28">
        <f>4.0143 * CHOOSE(CONTROL!$C$28, $C$5, 100%, $E$5)</f>
        <v>4.0143000000000004</v>
      </c>
      <c r="O170" s="28">
        <f>4.0174 * CHOOSE(CONTROL!$C$28, $C$5, 100%, $E$5)</f>
        <v>4.0174000000000003</v>
      </c>
      <c r="P170" s="29"/>
      <c r="Q170" s="29"/>
      <c r="R170" s="29"/>
    </row>
    <row r="171" spans="1:18" ht="15">
      <c r="A171" s="26">
        <v>45444</v>
      </c>
      <c r="B171" s="27">
        <f>3.6893 * CHOOSE(CONTROL!$C$28, $C$5, 100%, $E$5)</f>
        <v>3.6892999999999998</v>
      </c>
      <c r="C171" s="27">
        <f>3.6918 * CHOOSE(CONTROL!$C$28, $C$5, 100%, $E$5)</f>
        <v>3.6918000000000002</v>
      </c>
      <c r="D171" s="27">
        <f>3.6936 * CHOOSE(CONTROL!$C$28, $C$5, 100%, $E$5)</f>
        <v>3.6936</v>
      </c>
      <c r="E171" s="28">
        <f>4.0185 * CHOOSE(CONTROL!$C$28, $C$5, 100%, $E$5)</f>
        <v>4.0185000000000004</v>
      </c>
      <c r="F171" s="28">
        <f>4.0005 * CHOOSE(CONTROL!$C$28, $C$5, 100%, $E$5)</f>
        <v>4.0004999999999997</v>
      </c>
      <c r="G171" s="28">
        <f>4.0036 * CHOOSE(CONTROL!$C$28, $C$5, 100%, $E$5)</f>
        <v>4.0035999999999996</v>
      </c>
      <c r="H171" s="28">
        <f>4.7923 * CHOOSE(CONTROL!$C$28, $C$5, 100%, $E$5)</f>
        <v>4.7923</v>
      </c>
      <c r="I171" s="28">
        <f>4.7954 * CHOOSE(CONTROL!$C$28, $C$5, 100%, $E$5)</f>
        <v>4.7953999999999999</v>
      </c>
      <c r="J171" s="28">
        <f>4.7923 * CHOOSE(CONTROL!$C$28, $C$5, 100%, $E$5)</f>
        <v>4.7923</v>
      </c>
      <c r="K171" s="28">
        <f>4.7954 * CHOOSE(CONTROL!$C$28, $C$5, 100%, $E$5)</f>
        <v>4.7953999999999999</v>
      </c>
      <c r="L171" s="28">
        <f>4.0185 * CHOOSE(CONTROL!$C$28, $C$5, 100%, $E$5)</f>
        <v>4.0185000000000004</v>
      </c>
      <c r="M171" s="28">
        <f>4.0216 * CHOOSE(CONTROL!$C$28, $C$5, 100%, $E$5)</f>
        <v>4.0216000000000003</v>
      </c>
      <c r="N171" s="28">
        <f>4.0185 * CHOOSE(CONTROL!$C$28, $C$5, 100%, $E$5)</f>
        <v>4.0185000000000004</v>
      </c>
      <c r="O171" s="28">
        <f>4.0216 * CHOOSE(CONTROL!$C$28, $C$5, 100%, $E$5)</f>
        <v>4.0216000000000003</v>
      </c>
      <c r="P171" s="29"/>
      <c r="Q171" s="29"/>
      <c r="R171" s="29"/>
    </row>
    <row r="172" spans="1:18" ht="15">
      <c r="A172" s="26">
        <v>45474</v>
      </c>
      <c r="B172" s="27">
        <f>3.6944 * CHOOSE(CONTROL!$C$28, $C$5, 100%, $E$5)</f>
        <v>3.6943999999999999</v>
      </c>
      <c r="C172" s="27">
        <f>3.6918 * CHOOSE(CONTROL!$C$28, $C$5, 100%, $E$5)</f>
        <v>3.6918000000000002</v>
      </c>
      <c r="D172" s="27">
        <f>3.6936 * CHOOSE(CONTROL!$C$28, $C$5, 100%, $E$5)</f>
        <v>3.6936</v>
      </c>
      <c r="E172" s="28">
        <f>4.0227 * CHOOSE(CONTROL!$C$28, $C$5, 100%, $E$5)</f>
        <v>4.0227000000000004</v>
      </c>
      <c r="F172" s="28">
        <f>4.0005 * CHOOSE(CONTROL!$C$28, $C$5, 100%, $E$5)</f>
        <v>4.0004999999999997</v>
      </c>
      <c r="G172" s="28">
        <f>4.0036 * CHOOSE(CONTROL!$C$28, $C$5, 100%, $E$5)</f>
        <v>4.0035999999999996</v>
      </c>
      <c r="H172" s="28">
        <f>4.8755 * CHOOSE(CONTROL!$C$28, $C$5, 100%, $E$5)</f>
        <v>4.8754999999999997</v>
      </c>
      <c r="I172" s="28">
        <f>4.8786 * CHOOSE(CONTROL!$C$28, $C$5, 100%, $E$5)</f>
        <v>4.8785999999999996</v>
      </c>
      <c r="J172" s="28">
        <f>4.8755 * CHOOSE(CONTROL!$C$28, $C$5, 100%, $E$5)</f>
        <v>4.8754999999999997</v>
      </c>
      <c r="K172" s="28">
        <f>4.8786 * CHOOSE(CONTROL!$C$28, $C$5, 100%, $E$5)</f>
        <v>4.8785999999999996</v>
      </c>
      <c r="L172" s="28">
        <f>4.0227 * CHOOSE(CONTROL!$C$28, $C$5, 100%, $E$5)</f>
        <v>4.0227000000000004</v>
      </c>
      <c r="M172" s="28">
        <f>4.0259 * CHOOSE(CONTROL!$C$28, $C$5, 100%, $E$5)</f>
        <v>4.0259</v>
      </c>
      <c r="N172" s="28">
        <f>4.0227 * CHOOSE(CONTROL!$C$28, $C$5, 100%, $E$5)</f>
        <v>4.0227000000000004</v>
      </c>
      <c r="O172" s="28">
        <f>4.0259 * CHOOSE(CONTROL!$C$28, $C$5, 100%, $E$5)</f>
        <v>4.0259</v>
      </c>
      <c r="P172" s="29"/>
      <c r="Q172" s="29"/>
      <c r="R172" s="29"/>
    </row>
    <row r="173" spans="1:18" ht="15">
      <c r="A173" s="26">
        <v>45505</v>
      </c>
      <c r="B173" s="27">
        <f>3.6995 * CHOOSE(CONTROL!$C$28, $C$5, 100%, $E$5)</f>
        <v>3.6995</v>
      </c>
      <c r="C173" s="27">
        <f>3.6918 * CHOOSE(CONTROL!$C$28, $C$5, 100%, $E$5)</f>
        <v>3.6918000000000002</v>
      </c>
      <c r="D173" s="27">
        <f>3.6936 * CHOOSE(CONTROL!$C$28, $C$5, 100%, $E$5)</f>
        <v>3.6936</v>
      </c>
      <c r="E173" s="28">
        <f>4.0269 * CHOOSE(CONTROL!$C$28, $C$5, 100%, $E$5)</f>
        <v>4.0269000000000004</v>
      </c>
      <c r="F173" s="28">
        <f>4.0005 * CHOOSE(CONTROL!$C$28, $C$5, 100%, $E$5)</f>
        <v>4.0004999999999997</v>
      </c>
      <c r="G173" s="28">
        <f>4.0036 * CHOOSE(CONTROL!$C$28, $C$5, 100%, $E$5)</f>
        <v>4.0035999999999996</v>
      </c>
      <c r="H173" s="28">
        <f>4.8799 * CHOOSE(CONTROL!$C$28, $C$5, 100%, $E$5)</f>
        <v>4.8799000000000001</v>
      </c>
      <c r="I173" s="28">
        <f>4.883 * CHOOSE(CONTROL!$C$28, $C$5, 100%, $E$5)</f>
        <v>4.883</v>
      </c>
      <c r="J173" s="28">
        <f>4.8799 * CHOOSE(CONTROL!$C$28, $C$5, 100%, $E$5)</f>
        <v>4.8799000000000001</v>
      </c>
      <c r="K173" s="28">
        <f>4.883 * CHOOSE(CONTROL!$C$28, $C$5, 100%, $E$5)</f>
        <v>4.883</v>
      </c>
      <c r="L173" s="28">
        <f>4.0269 * CHOOSE(CONTROL!$C$28, $C$5, 100%, $E$5)</f>
        <v>4.0269000000000004</v>
      </c>
      <c r="M173" s="28">
        <f>4.0301 * CHOOSE(CONTROL!$C$28, $C$5, 100%, $E$5)</f>
        <v>4.0301</v>
      </c>
      <c r="N173" s="28">
        <f>4.0269 * CHOOSE(CONTROL!$C$28, $C$5, 100%, $E$5)</f>
        <v>4.0269000000000004</v>
      </c>
      <c r="O173" s="28">
        <f>4.0301 * CHOOSE(CONTROL!$C$28, $C$5, 100%, $E$5)</f>
        <v>4.0301</v>
      </c>
      <c r="P173" s="29"/>
      <c r="Q173" s="29"/>
      <c r="R173" s="29"/>
    </row>
    <row r="174" spans="1:18" ht="15">
      <c r="A174" s="26">
        <v>45536</v>
      </c>
      <c r="B174" s="27">
        <f>3.7046 * CHOOSE(CONTROL!$C$28, $C$5, 100%, $E$5)</f>
        <v>3.7046000000000001</v>
      </c>
      <c r="C174" s="27">
        <f>3.6918 * CHOOSE(CONTROL!$C$28, $C$5, 100%, $E$5)</f>
        <v>3.6918000000000002</v>
      </c>
      <c r="D174" s="27">
        <f>3.6936 * CHOOSE(CONTROL!$C$28, $C$5, 100%, $E$5)</f>
        <v>3.6936</v>
      </c>
      <c r="E174" s="28">
        <f>4.0312 * CHOOSE(CONTROL!$C$28, $C$5, 100%, $E$5)</f>
        <v>4.0312000000000001</v>
      </c>
      <c r="F174" s="28">
        <f>4.0005 * CHOOSE(CONTROL!$C$28, $C$5, 100%, $E$5)</f>
        <v>4.0004999999999997</v>
      </c>
      <c r="G174" s="28">
        <f>4.0036 * CHOOSE(CONTROL!$C$28, $C$5, 100%, $E$5)</f>
        <v>4.0035999999999996</v>
      </c>
      <c r="H174" s="28">
        <f>4.8779 * CHOOSE(CONTROL!$C$28, $C$5, 100%, $E$5)</f>
        <v>4.8779000000000003</v>
      </c>
      <c r="I174" s="28">
        <f>4.881 * CHOOSE(CONTROL!$C$28, $C$5, 100%, $E$5)</f>
        <v>4.8810000000000002</v>
      </c>
      <c r="J174" s="28">
        <f>4.8779 * CHOOSE(CONTROL!$C$28, $C$5, 100%, $E$5)</f>
        <v>4.8779000000000003</v>
      </c>
      <c r="K174" s="28">
        <f>4.881 * CHOOSE(CONTROL!$C$28, $C$5, 100%, $E$5)</f>
        <v>4.8810000000000002</v>
      </c>
      <c r="L174" s="28">
        <f>4.0312 * CHOOSE(CONTROL!$C$28, $C$5, 100%, $E$5)</f>
        <v>4.0312000000000001</v>
      </c>
      <c r="M174" s="28">
        <f>4.0343 * CHOOSE(CONTROL!$C$28, $C$5, 100%, $E$5)</f>
        <v>4.0343</v>
      </c>
      <c r="N174" s="28">
        <f>4.0312 * CHOOSE(CONTROL!$C$28, $C$5, 100%, $E$5)</f>
        <v>4.0312000000000001</v>
      </c>
      <c r="O174" s="28">
        <f>4.0343 * CHOOSE(CONTROL!$C$28, $C$5, 100%, $E$5)</f>
        <v>4.0343</v>
      </c>
      <c r="P174" s="29"/>
      <c r="Q174" s="29"/>
      <c r="R174" s="29"/>
    </row>
    <row r="175" spans="1:18" ht="15">
      <c r="A175" s="26">
        <v>45566</v>
      </c>
      <c r="B175" s="27">
        <f>3.7097 * CHOOSE(CONTROL!$C$28, $C$5, 100%, $E$5)</f>
        <v>3.7097000000000002</v>
      </c>
      <c r="C175" s="27">
        <f>3.6918 * CHOOSE(CONTROL!$C$28, $C$5, 100%, $E$5)</f>
        <v>3.6918000000000002</v>
      </c>
      <c r="D175" s="27">
        <f>3.6935 * CHOOSE(CONTROL!$C$28, $C$5, 100%, $E$5)</f>
        <v>3.6934999999999998</v>
      </c>
      <c r="E175" s="28">
        <f>4.0354 * CHOOSE(CONTROL!$C$28, $C$5, 100%, $E$5)</f>
        <v>4.0354000000000001</v>
      </c>
      <c r="F175" s="28">
        <f>4.0005 * CHOOSE(CONTROL!$C$28, $C$5, 100%, $E$5)</f>
        <v>4.0004999999999997</v>
      </c>
      <c r="G175" s="28">
        <f>4.0034 * CHOOSE(CONTROL!$C$28, $C$5, 100%, $E$5)</f>
        <v>4.0034000000000001</v>
      </c>
      <c r="H175" s="28">
        <f>4.8744 * CHOOSE(CONTROL!$C$28, $C$5, 100%, $E$5)</f>
        <v>4.8743999999999996</v>
      </c>
      <c r="I175" s="28">
        <f>4.8774 * CHOOSE(CONTROL!$C$28, $C$5, 100%, $E$5)</f>
        <v>4.8773999999999997</v>
      </c>
      <c r="J175" s="28">
        <f>4.8744 * CHOOSE(CONTROL!$C$28, $C$5, 100%, $E$5)</f>
        <v>4.8743999999999996</v>
      </c>
      <c r="K175" s="28">
        <f>4.8774 * CHOOSE(CONTROL!$C$28, $C$5, 100%, $E$5)</f>
        <v>4.8773999999999997</v>
      </c>
      <c r="L175" s="28">
        <f>4.0354 * CHOOSE(CONTROL!$C$28, $C$5, 100%, $E$5)</f>
        <v>4.0354000000000001</v>
      </c>
      <c r="M175" s="28">
        <f>4.0383 * CHOOSE(CONTROL!$C$28, $C$5, 100%, $E$5)</f>
        <v>4.0382999999999996</v>
      </c>
      <c r="N175" s="28">
        <f>4.0354 * CHOOSE(CONTROL!$C$28, $C$5, 100%, $E$5)</f>
        <v>4.0354000000000001</v>
      </c>
      <c r="O175" s="28">
        <f>4.0383 * CHOOSE(CONTROL!$C$28, $C$5, 100%, $E$5)</f>
        <v>4.0382999999999996</v>
      </c>
      <c r="P175" s="29"/>
      <c r="Q175" s="29"/>
      <c r="R175" s="29"/>
    </row>
    <row r="176" spans="1:18" ht="15">
      <c r="A176" s="26">
        <v>45597</v>
      </c>
      <c r="B176" s="27">
        <f>3.7148 * CHOOSE(CONTROL!$C$28, $C$5, 100%, $E$5)</f>
        <v>3.7147999999999999</v>
      </c>
      <c r="C176" s="27">
        <f>3.6918 * CHOOSE(CONTROL!$C$28, $C$5, 100%, $E$5)</f>
        <v>3.6918000000000002</v>
      </c>
      <c r="D176" s="27">
        <f>3.6935 * CHOOSE(CONTROL!$C$28, $C$5, 100%, $E$5)</f>
        <v>3.6934999999999998</v>
      </c>
      <c r="E176" s="28">
        <f>4.0396 * CHOOSE(CONTROL!$C$28, $C$5, 100%, $E$5)</f>
        <v>4.0396000000000001</v>
      </c>
      <c r="F176" s="28">
        <f>4.0005 * CHOOSE(CONTROL!$C$28, $C$5, 100%, $E$5)</f>
        <v>4.0004999999999997</v>
      </c>
      <c r="G176" s="28">
        <f>4.0034 * CHOOSE(CONTROL!$C$28, $C$5, 100%, $E$5)</f>
        <v>4.0034000000000001</v>
      </c>
      <c r="H176" s="28">
        <f>4.8764 * CHOOSE(CONTROL!$C$28, $C$5, 100%, $E$5)</f>
        <v>4.8764000000000003</v>
      </c>
      <c r="I176" s="28">
        <f>4.8794 * CHOOSE(CONTROL!$C$28, $C$5, 100%, $E$5)</f>
        <v>4.8794000000000004</v>
      </c>
      <c r="J176" s="28">
        <f>4.8764 * CHOOSE(CONTROL!$C$28, $C$5, 100%, $E$5)</f>
        <v>4.8764000000000003</v>
      </c>
      <c r="K176" s="28">
        <f>4.8794 * CHOOSE(CONTROL!$C$28, $C$5, 100%, $E$5)</f>
        <v>4.8794000000000004</v>
      </c>
      <c r="L176" s="28">
        <f>4.0396 * CHOOSE(CONTROL!$C$28, $C$5, 100%, $E$5)</f>
        <v>4.0396000000000001</v>
      </c>
      <c r="M176" s="28">
        <f>4.0425 * CHOOSE(CONTROL!$C$28, $C$5, 100%, $E$5)</f>
        <v>4.0425000000000004</v>
      </c>
      <c r="N176" s="28">
        <f>4.0396 * CHOOSE(CONTROL!$C$28, $C$5, 100%, $E$5)</f>
        <v>4.0396000000000001</v>
      </c>
      <c r="O176" s="28">
        <f>4.0425 * CHOOSE(CONTROL!$C$28, $C$5, 100%, $E$5)</f>
        <v>4.0425000000000004</v>
      </c>
      <c r="P176" s="29"/>
      <c r="Q176" s="29"/>
      <c r="R176" s="29"/>
    </row>
    <row r="177" spans="1:18" ht="15">
      <c r="A177" s="26">
        <v>45627</v>
      </c>
      <c r="B177" s="27">
        <f>3.7199 * CHOOSE(CONTROL!$C$28, $C$5, 100%, $E$5)</f>
        <v>3.7199</v>
      </c>
      <c r="C177" s="27">
        <f>3.6918 * CHOOSE(CONTROL!$C$28, $C$5, 100%, $E$5)</f>
        <v>3.6918000000000002</v>
      </c>
      <c r="D177" s="27">
        <f>3.6935 * CHOOSE(CONTROL!$C$28, $C$5, 100%, $E$5)</f>
        <v>3.6934999999999998</v>
      </c>
      <c r="E177" s="28">
        <f>4.0438 * CHOOSE(CONTROL!$C$28, $C$5, 100%, $E$5)</f>
        <v>4.0438000000000001</v>
      </c>
      <c r="F177" s="28">
        <f>4.0005 * CHOOSE(CONTROL!$C$28, $C$5, 100%, $E$5)</f>
        <v>4.0004999999999997</v>
      </c>
      <c r="G177" s="28">
        <f>4.0034 * CHOOSE(CONTROL!$C$28, $C$5, 100%, $E$5)</f>
        <v>4.0034000000000001</v>
      </c>
      <c r="H177" s="28">
        <f>4.8764 * CHOOSE(CONTROL!$C$28, $C$5, 100%, $E$5)</f>
        <v>4.8764000000000003</v>
      </c>
      <c r="I177" s="28">
        <f>4.8794 * CHOOSE(CONTROL!$C$28, $C$5, 100%, $E$5)</f>
        <v>4.8794000000000004</v>
      </c>
      <c r="J177" s="28">
        <f>4.8764 * CHOOSE(CONTROL!$C$28, $C$5, 100%, $E$5)</f>
        <v>4.8764000000000003</v>
      </c>
      <c r="K177" s="28">
        <f>4.8794 * CHOOSE(CONTROL!$C$28, $C$5, 100%, $E$5)</f>
        <v>4.8794000000000004</v>
      </c>
      <c r="L177" s="28">
        <f>4.0438 * CHOOSE(CONTROL!$C$28, $C$5, 100%, $E$5)</f>
        <v>4.0438000000000001</v>
      </c>
      <c r="M177" s="28">
        <f>4.0467 * CHOOSE(CONTROL!$C$28, $C$5, 100%, $E$5)</f>
        <v>4.0467000000000004</v>
      </c>
      <c r="N177" s="28">
        <f>4.0438 * CHOOSE(CONTROL!$C$28, $C$5, 100%, $E$5)</f>
        <v>4.0438000000000001</v>
      </c>
      <c r="O177" s="28">
        <f>4.0467 * CHOOSE(CONTROL!$C$28, $C$5, 100%, $E$5)</f>
        <v>4.0467000000000004</v>
      </c>
      <c r="P177" s="29"/>
      <c r="Q177" s="29"/>
      <c r="R177" s="29"/>
    </row>
    <row r="178" spans="1:18" ht="15">
      <c r="A178" s="26">
        <v>45658</v>
      </c>
      <c r="B178" s="27">
        <f>3.7361 * CHOOSE(CONTROL!$C$28, $C$5, 100%, $E$5)</f>
        <v>3.7361</v>
      </c>
      <c r="C178" s="27">
        <f>3.762 * CHOOSE(CONTROL!$C$28, $C$5, 100%, $E$5)</f>
        <v>3.762</v>
      </c>
      <c r="D178" s="27">
        <f>3.7637 * CHOOSE(CONTROL!$C$28, $C$5, 100%, $E$5)</f>
        <v>3.7637</v>
      </c>
      <c r="E178" s="28">
        <f>4.0572 * CHOOSE(CONTROL!$C$28, $C$5, 100%, $E$5)</f>
        <v>4.0571999999999999</v>
      </c>
      <c r="F178" s="28">
        <f>4.067 * CHOOSE(CONTROL!$C$28, $C$5, 100%, $E$5)</f>
        <v>4.0670000000000002</v>
      </c>
      <c r="G178" s="28">
        <f>4.0699 * CHOOSE(CONTROL!$C$28, $C$5, 100%, $E$5)</f>
        <v>4.0698999999999996</v>
      </c>
      <c r="H178" s="28">
        <f>4.8997 * CHOOSE(CONTROL!$C$28, $C$5, 100%, $E$5)</f>
        <v>4.8997000000000002</v>
      </c>
      <c r="I178" s="28">
        <f>4.9026 * CHOOSE(CONTROL!$C$28, $C$5, 100%, $E$5)</f>
        <v>4.9025999999999996</v>
      </c>
      <c r="J178" s="28">
        <f>4.8997 * CHOOSE(CONTROL!$C$28, $C$5, 100%, $E$5)</f>
        <v>4.8997000000000002</v>
      </c>
      <c r="K178" s="28">
        <f>4.9026 * CHOOSE(CONTROL!$C$28, $C$5, 100%, $E$5)</f>
        <v>4.9025999999999996</v>
      </c>
      <c r="L178" s="28">
        <f>4.0572 * CHOOSE(CONTROL!$C$28, $C$5, 100%, $E$5)</f>
        <v>4.0571999999999999</v>
      </c>
      <c r="M178" s="28">
        <f>4.0602 * CHOOSE(CONTROL!$C$28, $C$5, 100%, $E$5)</f>
        <v>4.0602</v>
      </c>
      <c r="N178" s="28">
        <f>4.0572 * CHOOSE(CONTROL!$C$28, $C$5, 100%, $E$5)</f>
        <v>4.0571999999999999</v>
      </c>
      <c r="O178" s="28">
        <f>4.0602 * CHOOSE(CONTROL!$C$28, $C$5, 100%, $E$5)</f>
        <v>4.0602</v>
      </c>
      <c r="P178" s="29"/>
      <c r="Q178" s="29"/>
      <c r="R178" s="29"/>
    </row>
    <row r="179" spans="1:18" ht="15">
      <c r="A179" s="26">
        <v>45689</v>
      </c>
      <c r="B179" s="27">
        <f>3.7408 * CHOOSE(CONTROL!$C$28, $C$5, 100%, $E$5)</f>
        <v>3.7408000000000001</v>
      </c>
      <c r="C179" s="27">
        <f>3.762 * CHOOSE(CONTROL!$C$28, $C$5, 100%, $E$5)</f>
        <v>3.762</v>
      </c>
      <c r="D179" s="27">
        <f>3.7637 * CHOOSE(CONTROL!$C$28, $C$5, 100%, $E$5)</f>
        <v>3.7637</v>
      </c>
      <c r="E179" s="28">
        <f>4.0611 * CHOOSE(CONTROL!$C$28, $C$5, 100%, $E$5)</f>
        <v>4.0610999999999997</v>
      </c>
      <c r="F179" s="28">
        <f>4.067 * CHOOSE(CONTROL!$C$28, $C$5, 100%, $E$5)</f>
        <v>4.0670000000000002</v>
      </c>
      <c r="G179" s="28">
        <f>4.0699 * CHOOSE(CONTROL!$C$28, $C$5, 100%, $E$5)</f>
        <v>4.0698999999999996</v>
      </c>
      <c r="H179" s="28">
        <f>4.8977 * CHOOSE(CONTROL!$C$28, $C$5, 100%, $E$5)</f>
        <v>4.8977000000000004</v>
      </c>
      <c r="I179" s="28">
        <f>4.9006 * CHOOSE(CONTROL!$C$28, $C$5, 100%, $E$5)</f>
        <v>4.9005999999999998</v>
      </c>
      <c r="J179" s="28">
        <f>4.8977 * CHOOSE(CONTROL!$C$28, $C$5, 100%, $E$5)</f>
        <v>4.8977000000000004</v>
      </c>
      <c r="K179" s="28">
        <f>4.9006 * CHOOSE(CONTROL!$C$28, $C$5, 100%, $E$5)</f>
        <v>4.9005999999999998</v>
      </c>
      <c r="L179" s="28">
        <f>4.0611 * CHOOSE(CONTROL!$C$28, $C$5, 100%, $E$5)</f>
        <v>4.0610999999999997</v>
      </c>
      <c r="M179" s="28">
        <f>4.064 * CHOOSE(CONTROL!$C$28, $C$5, 100%, $E$5)</f>
        <v>4.0640000000000001</v>
      </c>
      <c r="N179" s="28">
        <f>4.0611 * CHOOSE(CONTROL!$C$28, $C$5, 100%, $E$5)</f>
        <v>4.0610999999999997</v>
      </c>
      <c r="O179" s="28">
        <f>4.064 * CHOOSE(CONTROL!$C$28, $C$5, 100%, $E$5)</f>
        <v>4.0640000000000001</v>
      </c>
      <c r="P179" s="29"/>
      <c r="Q179" s="29"/>
      <c r="R179" s="29"/>
    </row>
    <row r="180" spans="1:18" ht="15">
      <c r="A180" s="26">
        <v>45717</v>
      </c>
      <c r="B180" s="27">
        <f>3.7456 * CHOOSE(CONTROL!$C$28, $C$5, 100%, $E$5)</f>
        <v>3.7456</v>
      </c>
      <c r="C180" s="27">
        <f>3.762 * CHOOSE(CONTROL!$C$28, $C$5, 100%, $E$5)</f>
        <v>3.762</v>
      </c>
      <c r="D180" s="27">
        <f>3.7637 * CHOOSE(CONTROL!$C$28, $C$5, 100%, $E$5)</f>
        <v>3.7637</v>
      </c>
      <c r="E180" s="28">
        <f>4.065 * CHOOSE(CONTROL!$C$28, $C$5, 100%, $E$5)</f>
        <v>4.0650000000000004</v>
      </c>
      <c r="F180" s="28">
        <f>4.067 * CHOOSE(CONTROL!$C$28, $C$5, 100%, $E$5)</f>
        <v>4.0670000000000002</v>
      </c>
      <c r="G180" s="28">
        <f>4.0699 * CHOOSE(CONTROL!$C$28, $C$5, 100%, $E$5)</f>
        <v>4.0698999999999996</v>
      </c>
      <c r="H180" s="28">
        <f>4.8957 * CHOOSE(CONTROL!$C$28, $C$5, 100%, $E$5)</f>
        <v>4.8956999999999997</v>
      </c>
      <c r="I180" s="28">
        <f>4.8986 * CHOOSE(CONTROL!$C$28, $C$5, 100%, $E$5)</f>
        <v>4.8986000000000001</v>
      </c>
      <c r="J180" s="28">
        <f>4.8957 * CHOOSE(CONTROL!$C$28, $C$5, 100%, $E$5)</f>
        <v>4.8956999999999997</v>
      </c>
      <c r="K180" s="28">
        <f>4.8986 * CHOOSE(CONTROL!$C$28, $C$5, 100%, $E$5)</f>
        <v>4.8986000000000001</v>
      </c>
      <c r="L180" s="28">
        <f>4.065 * CHOOSE(CONTROL!$C$28, $C$5, 100%, $E$5)</f>
        <v>4.0650000000000004</v>
      </c>
      <c r="M180" s="28">
        <f>4.0679 * CHOOSE(CONTROL!$C$28, $C$5, 100%, $E$5)</f>
        <v>4.0678999999999998</v>
      </c>
      <c r="N180" s="28">
        <f>4.065 * CHOOSE(CONTROL!$C$28, $C$5, 100%, $E$5)</f>
        <v>4.0650000000000004</v>
      </c>
      <c r="O180" s="28">
        <f>4.0679 * CHOOSE(CONTROL!$C$28, $C$5, 100%, $E$5)</f>
        <v>4.0678999999999998</v>
      </c>
      <c r="P180" s="29"/>
      <c r="Q180" s="29"/>
      <c r="R180" s="29"/>
    </row>
    <row r="181" spans="1:18" ht="15">
      <c r="A181" s="26">
        <v>45748</v>
      </c>
      <c r="B181" s="27">
        <f>3.7503 * CHOOSE(CONTROL!$C$28, $C$5, 100%, $E$5)</f>
        <v>3.7503000000000002</v>
      </c>
      <c r="C181" s="27">
        <f>3.762 * CHOOSE(CONTROL!$C$28, $C$5, 100%, $E$5)</f>
        <v>3.762</v>
      </c>
      <c r="D181" s="27">
        <f>3.7637 * CHOOSE(CONTROL!$C$28, $C$5, 100%, $E$5)</f>
        <v>3.7637</v>
      </c>
      <c r="E181" s="28">
        <f>4.0688 * CHOOSE(CONTROL!$C$28, $C$5, 100%, $E$5)</f>
        <v>4.0688000000000004</v>
      </c>
      <c r="F181" s="28">
        <f>4.067 * CHOOSE(CONTROL!$C$28, $C$5, 100%, $E$5)</f>
        <v>4.0670000000000002</v>
      </c>
      <c r="G181" s="28">
        <f>4.0699 * CHOOSE(CONTROL!$C$28, $C$5, 100%, $E$5)</f>
        <v>4.0698999999999996</v>
      </c>
      <c r="H181" s="28">
        <f>4.8941 * CHOOSE(CONTROL!$C$28, $C$5, 100%, $E$5)</f>
        <v>4.8940999999999999</v>
      </c>
      <c r="I181" s="28">
        <f>4.8971 * CHOOSE(CONTROL!$C$28, $C$5, 100%, $E$5)</f>
        <v>4.8971</v>
      </c>
      <c r="J181" s="28">
        <f>4.8941 * CHOOSE(CONTROL!$C$28, $C$5, 100%, $E$5)</f>
        <v>4.8940999999999999</v>
      </c>
      <c r="K181" s="28">
        <f>4.8971 * CHOOSE(CONTROL!$C$28, $C$5, 100%, $E$5)</f>
        <v>4.8971</v>
      </c>
      <c r="L181" s="28">
        <f>4.0688 * CHOOSE(CONTROL!$C$28, $C$5, 100%, $E$5)</f>
        <v>4.0688000000000004</v>
      </c>
      <c r="M181" s="28">
        <f>4.0718 * CHOOSE(CONTROL!$C$28, $C$5, 100%, $E$5)</f>
        <v>4.0717999999999996</v>
      </c>
      <c r="N181" s="28">
        <f>4.0688 * CHOOSE(CONTROL!$C$28, $C$5, 100%, $E$5)</f>
        <v>4.0688000000000004</v>
      </c>
      <c r="O181" s="28">
        <f>4.0718 * CHOOSE(CONTROL!$C$28, $C$5, 100%, $E$5)</f>
        <v>4.0717999999999996</v>
      </c>
      <c r="P181" s="29"/>
      <c r="Q181" s="29"/>
      <c r="R181" s="29"/>
    </row>
    <row r="182" spans="1:18" ht="15">
      <c r="A182" s="26">
        <v>45778</v>
      </c>
      <c r="B182" s="27">
        <f>3.755 * CHOOSE(CONTROL!$C$28, $C$5, 100%, $E$5)</f>
        <v>3.7549999999999999</v>
      </c>
      <c r="C182" s="27">
        <f>3.762 * CHOOSE(CONTROL!$C$28, $C$5, 100%, $E$5)</f>
        <v>3.762</v>
      </c>
      <c r="D182" s="27">
        <f>3.7638 * CHOOSE(CONTROL!$C$28, $C$5, 100%, $E$5)</f>
        <v>3.7637999999999998</v>
      </c>
      <c r="E182" s="28">
        <f>4.0727 * CHOOSE(CONTROL!$C$28, $C$5, 100%, $E$5)</f>
        <v>4.0727000000000002</v>
      </c>
      <c r="F182" s="28">
        <f>4.067 * CHOOSE(CONTROL!$C$28, $C$5, 100%, $E$5)</f>
        <v>4.0670000000000002</v>
      </c>
      <c r="G182" s="28">
        <f>4.0701 * CHOOSE(CONTROL!$C$28, $C$5, 100%, $E$5)</f>
        <v>4.0701000000000001</v>
      </c>
      <c r="H182" s="28">
        <f>4.8941 * CHOOSE(CONTROL!$C$28, $C$5, 100%, $E$5)</f>
        <v>4.8940999999999999</v>
      </c>
      <c r="I182" s="28">
        <f>4.8973 * CHOOSE(CONTROL!$C$28, $C$5, 100%, $E$5)</f>
        <v>4.8973000000000004</v>
      </c>
      <c r="J182" s="28">
        <f>4.8941 * CHOOSE(CONTROL!$C$28, $C$5, 100%, $E$5)</f>
        <v>4.8940999999999999</v>
      </c>
      <c r="K182" s="28">
        <f>4.8973 * CHOOSE(CONTROL!$C$28, $C$5, 100%, $E$5)</f>
        <v>4.8973000000000004</v>
      </c>
      <c r="L182" s="28">
        <f>4.0727 * CHOOSE(CONTROL!$C$28, $C$5, 100%, $E$5)</f>
        <v>4.0727000000000002</v>
      </c>
      <c r="M182" s="28">
        <f>4.0758 * CHOOSE(CONTROL!$C$28, $C$5, 100%, $E$5)</f>
        <v>4.0758000000000001</v>
      </c>
      <c r="N182" s="28">
        <f>4.0727 * CHOOSE(CONTROL!$C$28, $C$5, 100%, $E$5)</f>
        <v>4.0727000000000002</v>
      </c>
      <c r="O182" s="28">
        <f>4.0758 * CHOOSE(CONTROL!$C$28, $C$5, 100%, $E$5)</f>
        <v>4.0758000000000001</v>
      </c>
      <c r="P182" s="29"/>
      <c r="Q182" s="29"/>
      <c r="R182" s="29"/>
    </row>
    <row r="183" spans="1:18" ht="15">
      <c r="A183" s="26">
        <v>45809</v>
      </c>
      <c r="B183" s="27">
        <f>3.7597 * CHOOSE(CONTROL!$C$28, $C$5, 100%, $E$5)</f>
        <v>3.7597</v>
      </c>
      <c r="C183" s="27">
        <f>3.762 * CHOOSE(CONTROL!$C$28, $C$5, 100%, $E$5)</f>
        <v>3.762</v>
      </c>
      <c r="D183" s="27">
        <f>3.7638 * CHOOSE(CONTROL!$C$28, $C$5, 100%, $E$5)</f>
        <v>3.7637999999999998</v>
      </c>
      <c r="E183" s="28">
        <f>4.0766 * CHOOSE(CONTROL!$C$28, $C$5, 100%, $E$5)</f>
        <v>4.0766</v>
      </c>
      <c r="F183" s="28">
        <f>4.067 * CHOOSE(CONTROL!$C$28, $C$5, 100%, $E$5)</f>
        <v>4.0670000000000002</v>
      </c>
      <c r="G183" s="28">
        <f>4.0701 * CHOOSE(CONTROL!$C$28, $C$5, 100%, $E$5)</f>
        <v>4.0701000000000001</v>
      </c>
      <c r="H183" s="28">
        <f>4.8981 * CHOOSE(CONTROL!$C$28, $C$5, 100%, $E$5)</f>
        <v>4.8981000000000003</v>
      </c>
      <c r="I183" s="28">
        <f>4.9013 * CHOOSE(CONTROL!$C$28, $C$5, 100%, $E$5)</f>
        <v>4.9013</v>
      </c>
      <c r="J183" s="28">
        <f>4.8981 * CHOOSE(CONTROL!$C$28, $C$5, 100%, $E$5)</f>
        <v>4.8981000000000003</v>
      </c>
      <c r="K183" s="28">
        <f>4.9013 * CHOOSE(CONTROL!$C$28, $C$5, 100%, $E$5)</f>
        <v>4.9013</v>
      </c>
      <c r="L183" s="28">
        <f>4.0766 * CHOOSE(CONTROL!$C$28, $C$5, 100%, $E$5)</f>
        <v>4.0766</v>
      </c>
      <c r="M183" s="28">
        <f>4.0797 * CHOOSE(CONTROL!$C$28, $C$5, 100%, $E$5)</f>
        <v>4.0796999999999999</v>
      </c>
      <c r="N183" s="28">
        <f>4.0766 * CHOOSE(CONTROL!$C$28, $C$5, 100%, $E$5)</f>
        <v>4.0766</v>
      </c>
      <c r="O183" s="28">
        <f>4.0797 * CHOOSE(CONTROL!$C$28, $C$5, 100%, $E$5)</f>
        <v>4.0796999999999999</v>
      </c>
      <c r="P183" s="29"/>
      <c r="Q183" s="29"/>
      <c r="R183" s="29"/>
    </row>
    <row r="184" spans="1:18" ht="15">
      <c r="A184" s="26">
        <v>45839</v>
      </c>
      <c r="B184" s="27">
        <f>3.7644 * CHOOSE(CONTROL!$C$28, $C$5, 100%, $E$5)</f>
        <v>3.7644000000000002</v>
      </c>
      <c r="C184" s="27">
        <f>3.762 * CHOOSE(CONTROL!$C$28, $C$5, 100%, $E$5)</f>
        <v>3.762</v>
      </c>
      <c r="D184" s="27">
        <f>3.7638 * CHOOSE(CONTROL!$C$28, $C$5, 100%, $E$5)</f>
        <v>3.7637999999999998</v>
      </c>
      <c r="E184" s="28">
        <f>4.0804 * CHOOSE(CONTROL!$C$28, $C$5, 100%, $E$5)</f>
        <v>4.0804</v>
      </c>
      <c r="F184" s="28">
        <f>4.067 * CHOOSE(CONTROL!$C$28, $C$5, 100%, $E$5)</f>
        <v>4.0670000000000002</v>
      </c>
      <c r="G184" s="28">
        <f>4.0701 * CHOOSE(CONTROL!$C$28, $C$5, 100%, $E$5)</f>
        <v>4.0701000000000001</v>
      </c>
      <c r="H184" s="28">
        <f>4.9446 * CHOOSE(CONTROL!$C$28, $C$5, 100%, $E$5)</f>
        <v>4.9446000000000003</v>
      </c>
      <c r="I184" s="28">
        <f>4.9477 * CHOOSE(CONTROL!$C$28, $C$5, 100%, $E$5)</f>
        <v>4.9477000000000002</v>
      </c>
      <c r="J184" s="28">
        <f>4.9446 * CHOOSE(CONTROL!$C$28, $C$5, 100%, $E$5)</f>
        <v>4.9446000000000003</v>
      </c>
      <c r="K184" s="28">
        <f>4.9477 * CHOOSE(CONTROL!$C$28, $C$5, 100%, $E$5)</f>
        <v>4.9477000000000002</v>
      </c>
      <c r="L184" s="28">
        <f>4.0804 * CHOOSE(CONTROL!$C$28, $C$5, 100%, $E$5)</f>
        <v>4.0804</v>
      </c>
      <c r="M184" s="28">
        <f>4.0835 * CHOOSE(CONTROL!$C$28, $C$5, 100%, $E$5)</f>
        <v>4.0834999999999999</v>
      </c>
      <c r="N184" s="28">
        <f>4.0804 * CHOOSE(CONTROL!$C$28, $C$5, 100%, $E$5)</f>
        <v>4.0804</v>
      </c>
      <c r="O184" s="28">
        <f>4.0835 * CHOOSE(CONTROL!$C$28, $C$5, 100%, $E$5)</f>
        <v>4.0834999999999999</v>
      </c>
      <c r="P184" s="29"/>
      <c r="Q184" s="29"/>
      <c r="R184" s="29"/>
    </row>
    <row r="185" spans="1:18" ht="15">
      <c r="A185" s="26">
        <v>45870</v>
      </c>
      <c r="B185" s="27">
        <f>3.7691 * CHOOSE(CONTROL!$C$28, $C$5, 100%, $E$5)</f>
        <v>3.7690999999999999</v>
      </c>
      <c r="C185" s="27">
        <f>3.762 * CHOOSE(CONTROL!$C$28, $C$5, 100%, $E$5)</f>
        <v>3.762</v>
      </c>
      <c r="D185" s="27">
        <f>3.7638 * CHOOSE(CONTROL!$C$28, $C$5, 100%, $E$5)</f>
        <v>3.7637999999999998</v>
      </c>
      <c r="E185" s="28">
        <f>4.0843 * CHOOSE(CONTROL!$C$28, $C$5, 100%, $E$5)</f>
        <v>4.0842999999999998</v>
      </c>
      <c r="F185" s="28">
        <f>4.067 * CHOOSE(CONTROL!$C$28, $C$5, 100%, $E$5)</f>
        <v>4.0670000000000002</v>
      </c>
      <c r="G185" s="28">
        <f>4.0701 * CHOOSE(CONTROL!$C$28, $C$5, 100%, $E$5)</f>
        <v>4.0701000000000001</v>
      </c>
      <c r="H185" s="28">
        <f>4.949 * CHOOSE(CONTROL!$C$28, $C$5, 100%, $E$5)</f>
        <v>4.9489999999999998</v>
      </c>
      <c r="I185" s="28">
        <f>4.9521 * CHOOSE(CONTROL!$C$28, $C$5, 100%, $E$5)</f>
        <v>4.9520999999999997</v>
      </c>
      <c r="J185" s="28">
        <f>4.949 * CHOOSE(CONTROL!$C$28, $C$5, 100%, $E$5)</f>
        <v>4.9489999999999998</v>
      </c>
      <c r="K185" s="28">
        <f>4.9521 * CHOOSE(CONTROL!$C$28, $C$5, 100%, $E$5)</f>
        <v>4.9520999999999997</v>
      </c>
      <c r="L185" s="28">
        <f>4.0843 * CHOOSE(CONTROL!$C$28, $C$5, 100%, $E$5)</f>
        <v>4.0842999999999998</v>
      </c>
      <c r="M185" s="28">
        <f>4.0874 * CHOOSE(CONTROL!$C$28, $C$5, 100%, $E$5)</f>
        <v>4.0873999999999997</v>
      </c>
      <c r="N185" s="28">
        <f>4.0843 * CHOOSE(CONTROL!$C$28, $C$5, 100%, $E$5)</f>
        <v>4.0842999999999998</v>
      </c>
      <c r="O185" s="28">
        <f>4.0874 * CHOOSE(CONTROL!$C$28, $C$5, 100%, $E$5)</f>
        <v>4.0873999999999997</v>
      </c>
      <c r="P185" s="29"/>
      <c r="Q185" s="29"/>
      <c r="R185" s="29"/>
    </row>
    <row r="186" spans="1:18" ht="15">
      <c r="A186" s="26">
        <v>45901</v>
      </c>
      <c r="B186" s="27">
        <f>3.7738 * CHOOSE(CONTROL!$C$28, $C$5, 100%, $E$5)</f>
        <v>3.7738</v>
      </c>
      <c r="C186" s="27">
        <f>3.762 * CHOOSE(CONTROL!$C$28, $C$5, 100%, $E$5)</f>
        <v>3.762</v>
      </c>
      <c r="D186" s="27">
        <f>3.7638 * CHOOSE(CONTROL!$C$28, $C$5, 100%, $E$5)</f>
        <v>3.7637999999999998</v>
      </c>
      <c r="E186" s="28">
        <f>4.0881 * CHOOSE(CONTROL!$C$28, $C$5, 100%, $E$5)</f>
        <v>4.0880999999999998</v>
      </c>
      <c r="F186" s="28">
        <f>4.067 * CHOOSE(CONTROL!$C$28, $C$5, 100%, $E$5)</f>
        <v>4.0670000000000002</v>
      </c>
      <c r="G186" s="28">
        <f>4.0701 * CHOOSE(CONTROL!$C$28, $C$5, 100%, $E$5)</f>
        <v>4.0701000000000001</v>
      </c>
      <c r="H186" s="28">
        <f>4.947 * CHOOSE(CONTROL!$C$28, $C$5, 100%, $E$5)</f>
        <v>4.9470000000000001</v>
      </c>
      <c r="I186" s="28">
        <f>4.9501 * CHOOSE(CONTROL!$C$28, $C$5, 100%, $E$5)</f>
        <v>4.9500999999999999</v>
      </c>
      <c r="J186" s="28">
        <f>4.947 * CHOOSE(CONTROL!$C$28, $C$5, 100%, $E$5)</f>
        <v>4.9470000000000001</v>
      </c>
      <c r="K186" s="28">
        <f>4.9501 * CHOOSE(CONTROL!$C$28, $C$5, 100%, $E$5)</f>
        <v>4.9500999999999999</v>
      </c>
      <c r="L186" s="28">
        <f>4.0881 * CHOOSE(CONTROL!$C$28, $C$5, 100%, $E$5)</f>
        <v>4.0880999999999998</v>
      </c>
      <c r="M186" s="28">
        <f>4.0913 * CHOOSE(CONTROL!$C$28, $C$5, 100%, $E$5)</f>
        <v>4.0913000000000004</v>
      </c>
      <c r="N186" s="28">
        <f>4.0881 * CHOOSE(CONTROL!$C$28, $C$5, 100%, $E$5)</f>
        <v>4.0880999999999998</v>
      </c>
      <c r="O186" s="28">
        <f>4.0913 * CHOOSE(CONTROL!$C$28, $C$5, 100%, $E$5)</f>
        <v>4.0913000000000004</v>
      </c>
      <c r="P186" s="29"/>
      <c r="Q186" s="29"/>
      <c r="R186" s="29"/>
    </row>
    <row r="187" spans="1:18" ht="15">
      <c r="A187" s="26">
        <v>45931</v>
      </c>
      <c r="B187" s="27">
        <f>3.7785 * CHOOSE(CONTROL!$C$28, $C$5, 100%, $E$5)</f>
        <v>3.7785000000000002</v>
      </c>
      <c r="C187" s="27">
        <f>3.762 * CHOOSE(CONTROL!$C$28, $C$5, 100%, $E$5)</f>
        <v>3.762</v>
      </c>
      <c r="D187" s="27">
        <f>3.7637 * CHOOSE(CONTROL!$C$28, $C$5, 100%, $E$5)</f>
        <v>3.7637</v>
      </c>
      <c r="E187" s="28">
        <f>4.092 * CHOOSE(CONTROL!$C$28, $C$5, 100%, $E$5)</f>
        <v>4.0919999999999996</v>
      </c>
      <c r="F187" s="28">
        <f>4.067 * CHOOSE(CONTROL!$C$28, $C$5, 100%, $E$5)</f>
        <v>4.0670000000000002</v>
      </c>
      <c r="G187" s="28">
        <f>4.0699 * CHOOSE(CONTROL!$C$28, $C$5, 100%, $E$5)</f>
        <v>4.0698999999999996</v>
      </c>
      <c r="H187" s="28">
        <f>4.9437 * CHOOSE(CONTROL!$C$28, $C$5, 100%, $E$5)</f>
        <v>4.9436999999999998</v>
      </c>
      <c r="I187" s="28">
        <f>4.9466 * CHOOSE(CONTROL!$C$28, $C$5, 100%, $E$5)</f>
        <v>4.9466000000000001</v>
      </c>
      <c r="J187" s="28">
        <f>4.9437 * CHOOSE(CONTROL!$C$28, $C$5, 100%, $E$5)</f>
        <v>4.9436999999999998</v>
      </c>
      <c r="K187" s="28">
        <f>4.9466 * CHOOSE(CONTROL!$C$28, $C$5, 100%, $E$5)</f>
        <v>4.9466000000000001</v>
      </c>
      <c r="L187" s="28">
        <f>4.092 * CHOOSE(CONTROL!$C$28, $C$5, 100%, $E$5)</f>
        <v>4.0919999999999996</v>
      </c>
      <c r="M187" s="28">
        <f>4.0949 * CHOOSE(CONTROL!$C$28, $C$5, 100%, $E$5)</f>
        <v>4.0949</v>
      </c>
      <c r="N187" s="28">
        <f>4.092 * CHOOSE(CONTROL!$C$28, $C$5, 100%, $E$5)</f>
        <v>4.0919999999999996</v>
      </c>
      <c r="O187" s="28">
        <f>4.0949 * CHOOSE(CONTROL!$C$28, $C$5, 100%, $E$5)</f>
        <v>4.0949</v>
      </c>
      <c r="P187" s="29"/>
      <c r="Q187" s="29"/>
      <c r="R187" s="29"/>
    </row>
    <row r="188" spans="1:18" ht="15">
      <c r="A188" s="26">
        <v>45962</v>
      </c>
      <c r="B188" s="27">
        <f>3.7832 * CHOOSE(CONTROL!$C$28, $C$5, 100%, $E$5)</f>
        <v>3.7831999999999999</v>
      </c>
      <c r="C188" s="27">
        <f>3.762 * CHOOSE(CONTROL!$C$28, $C$5, 100%, $E$5)</f>
        <v>3.762</v>
      </c>
      <c r="D188" s="27">
        <f>3.7637 * CHOOSE(CONTROL!$C$28, $C$5, 100%, $E$5)</f>
        <v>3.7637</v>
      </c>
      <c r="E188" s="28">
        <f>4.0959 * CHOOSE(CONTROL!$C$28, $C$5, 100%, $E$5)</f>
        <v>4.0959000000000003</v>
      </c>
      <c r="F188" s="28">
        <f>4.067 * CHOOSE(CONTROL!$C$28, $C$5, 100%, $E$5)</f>
        <v>4.0670000000000002</v>
      </c>
      <c r="G188" s="28">
        <f>4.0699 * CHOOSE(CONTROL!$C$28, $C$5, 100%, $E$5)</f>
        <v>4.0698999999999996</v>
      </c>
      <c r="H188" s="28">
        <f>4.9457 * CHOOSE(CONTROL!$C$28, $C$5, 100%, $E$5)</f>
        <v>4.9457000000000004</v>
      </c>
      <c r="I188" s="28">
        <f>4.9486 * CHOOSE(CONTROL!$C$28, $C$5, 100%, $E$5)</f>
        <v>4.9485999999999999</v>
      </c>
      <c r="J188" s="28">
        <f>4.9457 * CHOOSE(CONTROL!$C$28, $C$5, 100%, $E$5)</f>
        <v>4.9457000000000004</v>
      </c>
      <c r="K188" s="28">
        <f>4.9486 * CHOOSE(CONTROL!$C$28, $C$5, 100%, $E$5)</f>
        <v>4.9485999999999999</v>
      </c>
      <c r="L188" s="28">
        <f>4.0959 * CHOOSE(CONTROL!$C$28, $C$5, 100%, $E$5)</f>
        <v>4.0959000000000003</v>
      </c>
      <c r="M188" s="28">
        <f>4.0988 * CHOOSE(CONTROL!$C$28, $C$5, 100%, $E$5)</f>
        <v>4.0987999999999998</v>
      </c>
      <c r="N188" s="28">
        <f>4.0959 * CHOOSE(CONTROL!$C$28, $C$5, 100%, $E$5)</f>
        <v>4.0959000000000003</v>
      </c>
      <c r="O188" s="28">
        <f>4.0988 * CHOOSE(CONTROL!$C$28, $C$5, 100%, $E$5)</f>
        <v>4.0987999999999998</v>
      </c>
    </row>
    <row r="189" spans="1:18" ht="15">
      <c r="A189" s="26">
        <v>45992</v>
      </c>
      <c r="B189" s="27">
        <f>3.7879 * CHOOSE(CONTROL!$C$28, $C$5, 100%, $E$5)</f>
        <v>3.7879</v>
      </c>
      <c r="C189" s="27">
        <f>3.762 * CHOOSE(CONTROL!$C$28, $C$5, 100%, $E$5)</f>
        <v>3.762</v>
      </c>
      <c r="D189" s="27">
        <f>3.7637 * CHOOSE(CONTROL!$C$28, $C$5, 100%, $E$5)</f>
        <v>3.7637</v>
      </c>
      <c r="E189" s="28">
        <f>4.0997 * CHOOSE(CONTROL!$C$28, $C$5, 100%, $E$5)</f>
        <v>4.0997000000000003</v>
      </c>
      <c r="F189" s="28">
        <f>4.067 * CHOOSE(CONTROL!$C$28, $C$5, 100%, $E$5)</f>
        <v>4.0670000000000002</v>
      </c>
      <c r="G189" s="28">
        <f>4.0699 * CHOOSE(CONTROL!$C$28, $C$5, 100%, $E$5)</f>
        <v>4.0698999999999996</v>
      </c>
      <c r="H189" s="28">
        <f>4.9457 * CHOOSE(CONTROL!$C$28, $C$5, 100%, $E$5)</f>
        <v>4.9457000000000004</v>
      </c>
      <c r="I189" s="28">
        <f>4.9486 * CHOOSE(CONTROL!$C$28, $C$5, 100%, $E$5)</f>
        <v>4.9485999999999999</v>
      </c>
      <c r="J189" s="28">
        <f>4.9457 * CHOOSE(CONTROL!$C$28, $C$5, 100%, $E$5)</f>
        <v>4.9457000000000004</v>
      </c>
      <c r="K189" s="28">
        <f>4.9486 * CHOOSE(CONTROL!$C$28, $C$5, 100%, $E$5)</f>
        <v>4.9485999999999999</v>
      </c>
      <c r="L189" s="28">
        <f>4.0997 * CHOOSE(CONTROL!$C$28, $C$5, 100%, $E$5)</f>
        <v>4.0997000000000003</v>
      </c>
      <c r="M189" s="28">
        <f>4.1026 * CHOOSE(CONTROL!$C$28, $C$5, 100%, $E$5)</f>
        <v>4.1025999999999998</v>
      </c>
      <c r="N189" s="28">
        <f>4.0997 * CHOOSE(CONTROL!$C$28, $C$5, 100%, $E$5)</f>
        <v>4.0997000000000003</v>
      </c>
      <c r="O189" s="28">
        <f>4.1026 * CHOOSE(CONTROL!$C$28, $C$5, 100%, $E$5)</f>
        <v>4.1025999999999998</v>
      </c>
    </row>
    <row r="190" spans="1:18" ht="15">
      <c r="A190" s="26">
        <v>46023</v>
      </c>
      <c r="B190" s="27">
        <f>3.7947 * CHOOSE(CONTROL!$C$28, $C$5, 100%, $E$5)</f>
        <v>3.7947000000000002</v>
      </c>
      <c r="C190" s="27">
        <f>3.8268 * CHOOSE(CONTROL!$C$28, $C$5, 100%, $E$5)</f>
        <v>3.8268</v>
      </c>
      <c r="D190" s="27">
        <f>3.8285 * CHOOSE(CONTROL!$C$28, $C$5, 100%, $E$5)</f>
        <v>3.8285</v>
      </c>
      <c r="E190" s="28">
        <f>4.1047 * CHOOSE(CONTROL!$C$28, $C$5, 100%, $E$5)</f>
        <v>4.1047000000000002</v>
      </c>
      <c r="F190" s="28">
        <f>4.1222 * CHOOSE(CONTROL!$C$28, $C$5, 100%, $E$5)</f>
        <v>4.1222000000000003</v>
      </c>
      <c r="G190" s="28">
        <f>4.1251 * CHOOSE(CONTROL!$C$28, $C$5, 100%, $E$5)</f>
        <v>4.1250999999999998</v>
      </c>
      <c r="H190" s="28">
        <f>4.9789 * CHOOSE(CONTROL!$C$28, $C$5, 100%, $E$5)</f>
        <v>4.9789000000000003</v>
      </c>
      <c r="I190" s="28">
        <f>4.9818 * CHOOSE(CONTROL!$C$28, $C$5, 100%, $E$5)</f>
        <v>4.9817999999999998</v>
      </c>
      <c r="J190" s="28">
        <f>4.9789 * CHOOSE(CONTROL!$C$28, $C$5, 100%, $E$5)</f>
        <v>4.9789000000000003</v>
      </c>
      <c r="K190" s="28">
        <f>4.9818 * CHOOSE(CONTROL!$C$28, $C$5, 100%, $E$5)</f>
        <v>4.9817999999999998</v>
      </c>
      <c r="L190" s="28">
        <f>4.1047 * CHOOSE(CONTROL!$C$28, $C$5, 100%, $E$5)</f>
        <v>4.1047000000000002</v>
      </c>
      <c r="M190" s="28">
        <f>4.1076 * CHOOSE(CONTROL!$C$28, $C$5, 100%, $E$5)</f>
        <v>4.1075999999999997</v>
      </c>
      <c r="N190" s="28">
        <f>4.1047 * CHOOSE(CONTROL!$C$28, $C$5, 100%, $E$5)</f>
        <v>4.1047000000000002</v>
      </c>
      <c r="O190" s="28">
        <f>4.1076 * CHOOSE(CONTROL!$C$28, $C$5, 100%, $E$5)</f>
        <v>4.1075999999999997</v>
      </c>
    </row>
    <row r="191" spans="1:18" ht="15">
      <c r="A191" s="26">
        <v>46054</v>
      </c>
      <c r="B191" s="27">
        <f>3.8006 * CHOOSE(CONTROL!$C$28, $C$5, 100%, $E$5)</f>
        <v>3.8006000000000002</v>
      </c>
      <c r="C191" s="27">
        <f>3.8268 * CHOOSE(CONTROL!$C$28, $C$5, 100%, $E$5)</f>
        <v>3.8268</v>
      </c>
      <c r="D191" s="27">
        <f>3.8285 * CHOOSE(CONTROL!$C$28, $C$5, 100%, $E$5)</f>
        <v>3.8285</v>
      </c>
      <c r="E191" s="28">
        <f>4.1096 * CHOOSE(CONTROL!$C$28, $C$5, 100%, $E$5)</f>
        <v>4.1096000000000004</v>
      </c>
      <c r="F191" s="28">
        <f>4.1222 * CHOOSE(CONTROL!$C$28, $C$5, 100%, $E$5)</f>
        <v>4.1222000000000003</v>
      </c>
      <c r="G191" s="28">
        <f>4.1251 * CHOOSE(CONTROL!$C$28, $C$5, 100%, $E$5)</f>
        <v>4.1250999999999998</v>
      </c>
      <c r="H191" s="28">
        <f>4.9769 * CHOOSE(CONTROL!$C$28, $C$5, 100%, $E$5)</f>
        <v>4.9768999999999997</v>
      </c>
      <c r="I191" s="28">
        <f>4.9798 * CHOOSE(CONTROL!$C$28, $C$5, 100%, $E$5)</f>
        <v>4.9798</v>
      </c>
      <c r="J191" s="28">
        <f>4.9769 * CHOOSE(CONTROL!$C$28, $C$5, 100%, $E$5)</f>
        <v>4.9768999999999997</v>
      </c>
      <c r="K191" s="28">
        <f>4.9798 * CHOOSE(CONTROL!$C$28, $C$5, 100%, $E$5)</f>
        <v>4.9798</v>
      </c>
      <c r="L191" s="28">
        <f>4.1096 * CHOOSE(CONTROL!$C$28, $C$5, 100%, $E$5)</f>
        <v>4.1096000000000004</v>
      </c>
      <c r="M191" s="28">
        <f>4.1125 * CHOOSE(CONTROL!$C$28, $C$5, 100%, $E$5)</f>
        <v>4.1124999999999998</v>
      </c>
      <c r="N191" s="28">
        <f>4.1096 * CHOOSE(CONTROL!$C$28, $C$5, 100%, $E$5)</f>
        <v>4.1096000000000004</v>
      </c>
      <c r="O191" s="28">
        <f>4.1125 * CHOOSE(CONTROL!$C$28, $C$5, 100%, $E$5)</f>
        <v>4.1124999999999998</v>
      </c>
    </row>
    <row r="192" spans="1:18" ht="15">
      <c r="A192" s="26">
        <v>46082</v>
      </c>
      <c r="B192" s="27">
        <f>3.8064 * CHOOSE(CONTROL!$C$28, $C$5, 100%, $E$5)</f>
        <v>3.8064</v>
      </c>
      <c r="C192" s="27">
        <f>3.8268 * CHOOSE(CONTROL!$C$28, $C$5, 100%, $E$5)</f>
        <v>3.8268</v>
      </c>
      <c r="D192" s="27">
        <f>3.8285 * CHOOSE(CONTROL!$C$28, $C$5, 100%, $E$5)</f>
        <v>3.8285</v>
      </c>
      <c r="E192" s="28">
        <f>4.1145 * CHOOSE(CONTROL!$C$28, $C$5, 100%, $E$5)</f>
        <v>4.1144999999999996</v>
      </c>
      <c r="F192" s="28">
        <f>4.1222 * CHOOSE(CONTROL!$C$28, $C$5, 100%, $E$5)</f>
        <v>4.1222000000000003</v>
      </c>
      <c r="G192" s="28">
        <f>4.1251 * CHOOSE(CONTROL!$C$28, $C$5, 100%, $E$5)</f>
        <v>4.1250999999999998</v>
      </c>
      <c r="H192" s="28">
        <f>4.9749 * CHOOSE(CONTROL!$C$28, $C$5, 100%, $E$5)</f>
        <v>4.9748999999999999</v>
      </c>
      <c r="I192" s="28">
        <f>4.9778 * CHOOSE(CONTROL!$C$28, $C$5, 100%, $E$5)</f>
        <v>4.9778000000000002</v>
      </c>
      <c r="J192" s="28">
        <f>4.9749 * CHOOSE(CONTROL!$C$28, $C$5, 100%, $E$5)</f>
        <v>4.9748999999999999</v>
      </c>
      <c r="K192" s="28">
        <f>4.9778 * CHOOSE(CONTROL!$C$28, $C$5, 100%, $E$5)</f>
        <v>4.9778000000000002</v>
      </c>
      <c r="L192" s="28">
        <f>4.1145 * CHOOSE(CONTROL!$C$28, $C$5, 100%, $E$5)</f>
        <v>4.1144999999999996</v>
      </c>
      <c r="M192" s="28">
        <f>4.1174 * CHOOSE(CONTROL!$C$28, $C$5, 100%, $E$5)</f>
        <v>4.1173999999999999</v>
      </c>
      <c r="N192" s="28">
        <f>4.1145 * CHOOSE(CONTROL!$C$28, $C$5, 100%, $E$5)</f>
        <v>4.1144999999999996</v>
      </c>
      <c r="O192" s="28">
        <f>4.1174 * CHOOSE(CONTROL!$C$28, $C$5, 100%, $E$5)</f>
        <v>4.1173999999999999</v>
      </c>
    </row>
    <row r="193" spans="1:15" ht="15">
      <c r="A193" s="26">
        <v>46113</v>
      </c>
      <c r="B193" s="27">
        <f>3.8122 * CHOOSE(CONTROL!$C$28, $C$5, 100%, $E$5)</f>
        <v>3.8121999999999998</v>
      </c>
      <c r="C193" s="27">
        <f>3.8268 * CHOOSE(CONTROL!$C$28, $C$5, 100%, $E$5)</f>
        <v>3.8268</v>
      </c>
      <c r="D193" s="27">
        <f>3.8285 * CHOOSE(CONTROL!$C$28, $C$5, 100%, $E$5)</f>
        <v>3.8285</v>
      </c>
      <c r="E193" s="28">
        <f>4.1194 * CHOOSE(CONTROL!$C$28, $C$5, 100%, $E$5)</f>
        <v>4.1193999999999997</v>
      </c>
      <c r="F193" s="28">
        <f>4.1222 * CHOOSE(CONTROL!$C$28, $C$5, 100%, $E$5)</f>
        <v>4.1222000000000003</v>
      </c>
      <c r="G193" s="28">
        <f>4.1251 * CHOOSE(CONTROL!$C$28, $C$5, 100%, $E$5)</f>
        <v>4.1250999999999998</v>
      </c>
      <c r="H193" s="28">
        <f>4.9733 * CHOOSE(CONTROL!$C$28, $C$5, 100%, $E$5)</f>
        <v>4.9733000000000001</v>
      </c>
      <c r="I193" s="28">
        <f>4.9763 * CHOOSE(CONTROL!$C$28, $C$5, 100%, $E$5)</f>
        <v>4.9763000000000002</v>
      </c>
      <c r="J193" s="28">
        <f>4.9733 * CHOOSE(CONTROL!$C$28, $C$5, 100%, $E$5)</f>
        <v>4.9733000000000001</v>
      </c>
      <c r="K193" s="28">
        <f>4.9763 * CHOOSE(CONTROL!$C$28, $C$5, 100%, $E$5)</f>
        <v>4.9763000000000002</v>
      </c>
      <c r="L193" s="28">
        <f>4.1194 * CHOOSE(CONTROL!$C$28, $C$5, 100%, $E$5)</f>
        <v>4.1193999999999997</v>
      </c>
      <c r="M193" s="28">
        <f>4.1223 * CHOOSE(CONTROL!$C$28, $C$5, 100%, $E$5)</f>
        <v>4.1223000000000001</v>
      </c>
      <c r="N193" s="28">
        <f>4.1194 * CHOOSE(CONTROL!$C$28, $C$5, 100%, $E$5)</f>
        <v>4.1193999999999997</v>
      </c>
      <c r="O193" s="28">
        <f>4.1223 * CHOOSE(CONTROL!$C$28, $C$5, 100%, $E$5)</f>
        <v>4.1223000000000001</v>
      </c>
    </row>
    <row r="194" spans="1:15" ht="15">
      <c r="A194" s="26">
        <v>46143</v>
      </c>
      <c r="B194" s="27">
        <f>3.818 * CHOOSE(CONTROL!$C$28, $C$5, 100%, $E$5)</f>
        <v>3.8180000000000001</v>
      </c>
      <c r="C194" s="27">
        <f>3.8268 * CHOOSE(CONTROL!$C$28, $C$5, 100%, $E$5)</f>
        <v>3.8268</v>
      </c>
      <c r="D194" s="27">
        <f>3.8286 * CHOOSE(CONTROL!$C$28, $C$5, 100%, $E$5)</f>
        <v>3.8285999999999998</v>
      </c>
      <c r="E194" s="28">
        <f>4.1242 * CHOOSE(CONTROL!$C$28, $C$5, 100%, $E$5)</f>
        <v>4.1242000000000001</v>
      </c>
      <c r="F194" s="28">
        <f>4.1222 * CHOOSE(CONTROL!$C$28, $C$5, 100%, $E$5)</f>
        <v>4.1222000000000003</v>
      </c>
      <c r="G194" s="28">
        <f>4.1253 * CHOOSE(CONTROL!$C$28, $C$5, 100%, $E$5)</f>
        <v>4.1253000000000002</v>
      </c>
      <c r="H194" s="28">
        <f>4.9733 * CHOOSE(CONTROL!$C$28, $C$5, 100%, $E$5)</f>
        <v>4.9733000000000001</v>
      </c>
      <c r="I194" s="28">
        <f>4.9765 * CHOOSE(CONTROL!$C$28, $C$5, 100%, $E$5)</f>
        <v>4.9764999999999997</v>
      </c>
      <c r="J194" s="28">
        <f>4.9733 * CHOOSE(CONTROL!$C$28, $C$5, 100%, $E$5)</f>
        <v>4.9733000000000001</v>
      </c>
      <c r="K194" s="28">
        <f>4.9765 * CHOOSE(CONTROL!$C$28, $C$5, 100%, $E$5)</f>
        <v>4.9764999999999997</v>
      </c>
      <c r="L194" s="28">
        <f>4.1242 * CHOOSE(CONTROL!$C$28, $C$5, 100%, $E$5)</f>
        <v>4.1242000000000001</v>
      </c>
      <c r="M194" s="28">
        <f>4.1274 * CHOOSE(CONTROL!$C$28, $C$5, 100%, $E$5)</f>
        <v>4.1273999999999997</v>
      </c>
      <c r="N194" s="28">
        <f>4.1242 * CHOOSE(CONTROL!$C$28, $C$5, 100%, $E$5)</f>
        <v>4.1242000000000001</v>
      </c>
      <c r="O194" s="28">
        <f>4.1274 * CHOOSE(CONTROL!$C$28, $C$5, 100%, $E$5)</f>
        <v>4.1273999999999997</v>
      </c>
    </row>
    <row r="195" spans="1:15" ht="15">
      <c r="A195" s="26">
        <v>46174</v>
      </c>
      <c r="B195" s="27">
        <f>3.8239 * CHOOSE(CONTROL!$C$28, $C$5, 100%, $E$5)</f>
        <v>3.8239000000000001</v>
      </c>
      <c r="C195" s="27">
        <f>3.8268 * CHOOSE(CONTROL!$C$28, $C$5, 100%, $E$5)</f>
        <v>3.8268</v>
      </c>
      <c r="D195" s="27">
        <f>3.8286 * CHOOSE(CONTROL!$C$28, $C$5, 100%, $E$5)</f>
        <v>3.8285999999999998</v>
      </c>
      <c r="E195" s="28">
        <f>4.1291 * CHOOSE(CONTROL!$C$28, $C$5, 100%, $E$5)</f>
        <v>4.1291000000000002</v>
      </c>
      <c r="F195" s="28">
        <f>4.1222 * CHOOSE(CONTROL!$C$28, $C$5, 100%, $E$5)</f>
        <v>4.1222000000000003</v>
      </c>
      <c r="G195" s="28">
        <f>4.1253 * CHOOSE(CONTROL!$C$28, $C$5, 100%, $E$5)</f>
        <v>4.1253000000000002</v>
      </c>
      <c r="H195" s="28">
        <f>4.9773 * CHOOSE(CONTROL!$C$28, $C$5, 100%, $E$5)</f>
        <v>4.9772999999999996</v>
      </c>
      <c r="I195" s="28">
        <f>4.9805 * CHOOSE(CONTROL!$C$28, $C$5, 100%, $E$5)</f>
        <v>4.9805000000000001</v>
      </c>
      <c r="J195" s="28">
        <f>4.9773 * CHOOSE(CONTROL!$C$28, $C$5, 100%, $E$5)</f>
        <v>4.9772999999999996</v>
      </c>
      <c r="K195" s="28">
        <f>4.9805 * CHOOSE(CONTROL!$C$28, $C$5, 100%, $E$5)</f>
        <v>4.9805000000000001</v>
      </c>
      <c r="L195" s="28">
        <f>4.1291 * CHOOSE(CONTROL!$C$28, $C$5, 100%, $E$5)</f>
        <v>4.1291000000000002</v>
      </c>
      <c r="M195" s="28">
        <f>4.1322 * CHOOSE(CONTROL!$C$28, $C$5, 100%, $E$5)</f>
        <v>4.1322000000000001</v>
      </c>
      <c r="N195" s="28">
        <f>4.1291 * CHOOSE(CONTROL!$C$28, $C$5, 100%, $E$5)</f>
        <v>4.1291000000000002</v>
      </c>
      <c r="O195" s="28">
        <f>4.1322 * CHOOSE(CONTROL!$C$28, $C$5, 100%, $E$5)</f>
        <v>4.1322000000000001</v>
      </c>
    </row>
    <row r="196" spans="1:15" ht="15">
      <c r="A196" s="26">
        <v>46204</v>
      </c>
      <c r="B196" s="27">
        <f>3.8297 * CHOOSE(CONTROL!$C$28, $C$5, 100%, $E$5)</f>
        <v>3.8296999999999999</v>
      </c>
      <c r="C196" s="27">
        <f>3.8268 * CHOOSE(CONTROL!$C$28, $C$5, 100%, $E$5)</f>
        <v>3.8268</v>
      </c>
      <c r="D196" s="27">
        <f>3.8286 * CHOOSE(CONTROL!$C$28, $C$5, 100%, $E$5)</f>
        <v>3.8285999999999998</v>
      </c>
      <c r="E196" s="28">
        <f>4.134 * CHOOSE(CONTROL!$C$28, $C$5, 100%, $E$5)</f>
        <v>4.1340000000000003</v>
      </c>
      <c r="F196" s="28">
        <f>4.1222 * CHOOSE(CONTROL!$C$28, $C$5, 100%, $E$5)</f>
        <v>4.1222000000000003</v>
      </c>
      <c r="G196" s="28">
        <f>4.1253 * CHOOSE(CONTROL!$C$28, $C$5, 100%, $E$5)</f>
        <v>4.1253000000000002</v>
      </c>
      <c r="H196" s="28">
        <f>5.0464 * CHOOSE(CONTROL!$C$28, $C$5, 100%, $E$5)</f>
        <v>5.0464000000000002</v>
      </c>
      <c r="I196" s="28">
        <f>5.0495 * CHOOSE(CONTROL!$C$28, $C$5, 100%, $E$5)</f>
        <v>5.0495000000000001</v>
      </c>
      <c r="J196" s="28">
        <f>5.0464 * CHOOSE(CONTROL!$C$28, $C$5, 100%, $E$5)</f>
        <v>5.0464000000000002</v>
      </c>
      <c r="K196" s="28">
        <f>5.0495 * CHOOSE(CONTROL!$C$28, $C$5, 100%, $E$5)</f>
        <v>5.0495000000000001</v>
      </c>
      <c r="L196" s="28">
        <f>4.134 * CHOOSE(CONTROL!$C$28, $C$5, 100%, $E$5)</f>
        <v>4.1340000000000003</v>
      </c>
      <c r="M196" s="28">
        <f>4.1371 * CHOOSE(CONTROL!$C$28, $C$5, 100%, $E$5)</f>
        <v>4.1371000000000002</v>
      </c>
      <c r="N196" s="28">
        <f>4.134 * CHOOSE(CONTROL!$C$28, $C$5, 100%, $E$5)</f>
        <v>4.1340000000000003</v>
      </c>
      <c r="O196" s="28">
        <f>4.1371 * CHOOSE(CONTROL!$C$28, $C$5, 100%, $E$5)</f>
        <v>4.1371000000000002</v>
      </c>
    </row>
    <row r="197" spans="1:15" ht="15">
      <c r="A197" s="26">
        <v>46235</v>
      </c>
      <c r="B197" s="27">
        <f>3.8355 * CHOOSE(CONTROL!$C$28, $C$5, 100%, $E$5)</f>
        <v>3.8355000000000001</v>
      </c>
      <c r="C197" s="27">
        <f>3.8268 * CHOOSE(CONTROL!$C$28, $C$5, 100%, $E$5)</f>
        <v>3.8268</v>
      </c>
      <c r="D197" s="27">
        <f>3.8286 * CHOOSE(CONTROL!$C$28, $C$5, 100%, $E$5)</f>
        <v>3.8285999999999998</v>
      </c>
      <c r="E197" s="28">
        <f>4.1389 * CHOOSE(CONTROL!$C$28, $C$5, 100%, $E$5)</f>
        <v>4.1388999999999996</v>
      </c>
      <c r="F197" s="28">
        <f>4.1222 * CHOOSE(CONTROL!$C$28, $C$5, 100%, $E$5)</f>
        <v>4.1222000000000003</v>
      </c>
      <c r="G197" s="28">
        <f>4.1253 * CHOOSE(CONTROL!$C$28, $C$5, 100%, $E$5)</f>
        <v>4.1253000000000002</v>
      </c>
      <c r="H197" s="28">
        <f>5.0508 * CHOOSE(CONTROL!$C$28, $C$5, 100%, $E$5)</f>
        <v>5.0507999999999997</v>
      </c>
      <c r="I197" s="28">
        <f>5.0539 * CHOOSE(CONTROL!$C$28, $C$5, 100%, $E$5)</f>
        <v>5.0538999999999996</v>
      </c>
      <c r="J197" s="28">
        <f>5.0508 * CHOOSE(CONTROL!$C$28, $C$5, 100%, $E$5)</f>
        <v>5.0507999999999997</v>
      </c>
      <c r="K197" s="28">
        <f>5.0539 * CHOOSE(CONTROL!$C$28, $C$5, 100%, $E$5)</f>
        <v>5.0538999999999996</v>
      </c>
      <c r="L197" s="28">
        <f>4.1389 * CHOOSE(CONTROL!$C$28, $C$5, 100%, $E$5)</f>
        <v>4.1388999999999996</v>
      </c>
      <c r="M197" s="28">
        <f>4.142 * CHOOSE(CONTROL!$C$28, $C$5, 100%, $E$5)</f>
        <v>4.1420000000000003</v>
      </c>
      <c r="N197" s="28">
        <f>4.1389 * CHOOSE(CONTROL!$C$28, $C$5, 100%, $E$5)</f>
        <v>4.1388999999999996</v>
      </c>
      <c r="O197" s="28">
        <f>4.142 * CHOOSE(CONTROL!$C$28, $C$5, 100%, $E$5)</f>
        <v>4.1420000000000003</v>
      </c>
    </row>
    <row r="198" spans="1:15" ht="15">
      <c r="A198" s="26">
        <v>46266</v>
      </c>
      <c r="B198" s="27">
        <f>3.8413 * CHOOSE(CONTROL!$C$28, $C$5, 100%, $E$5)</f>
        <v>3.8412999999999999</v>
      </c>
      <c r="C198" s="27">
        <f>3.8268 * CHOOSE(CONTROL!$C$28, $C$5, 100%, $E$5)</f>
        <v>3.8268</v>
      </c>
      <c r="D198" s="27">
        <f>3.8286 * CHOOSE(CONTROL!$C$28, $C$5, 100%, $E$5)</f>
        <v>3.8285999999999998</v>
      </c>
      <c r="E198" s="28">
        <f>4.1438 * CHOOSE(CONTROL!$C$28, $C$5, 100%, $E$5)</f>
        <v>4.1437999999999997</v>
      </c>
      <c r="F198" s="28">
        <f>4.1222 * CHOOSE(CONTROL!$C$28, $C$5, 100%, $E$5)</f>
        <v>4.1222000000000003</v>
      </c>
      <c r="G198" s="28">
        <f>4.1253 * CHOOSE(CONTROL!$C$28, $C$5, 100%, $E$5)</f>
        <v>4.1253000000000002</v>
      </c>
      <c r="H198" s="28">
        <f>5.0488 * CHOOSE(CONTROL!$C$28, $C$5, 100%, $E$5)</f>
        <v>5.0488</v>
      </c>
      <c r="I198" s="28">
        <f>5.0519 * CHOOSE(CONTROL!$C$28, $C$5, 100%, $E$5)</f>
        <v>5.0518999999999998</v>
      </c>
      <c r="J198" s="28">
        <f>5.0488 * CHOOSE(CONTROL!$C$28, $C$5, 100%, $E$5)</f>
        <v>5.0488</v>
      </c>
      <c r="K198" s="28">
        <f>5.0519 * CHOOSE(CONTROL!$C$28, $C$5, 100%, $E$5)</f>
        <v>5.0518999999999998</v>
      </c>
      <c r="L198" s="28">
        <f>4.1438 * CHOOSE(CONTROL!$C$28, $C$5, 100%, $E$5)</f>
        <v>4.1437999999999997</v>
      </c>
      <c r="M198" s="28">
        <f>4.1469 * CHOOSE(CONTROL!$C$28, $C$5, 100%, $E$5)</f>
        <v>4.1468999999999996</v>
      </c>
      <c r="N198" s="28">
        <f>4.1438 * CHOOSE(CONTROL!$C$28, $C$5, 100%, $E$5)</f>
        <v>4.1437999999999997</v>
      </c>
      <c r="O198" s="28">
        <f>4.1469 * CHOOSE(CONTROL!$C$28, $C$5, 100%, $E$5)</f>
        <v>4.1468999999999996</v>
      </c>
    </row>
    <row r="199" spans="1:15" ht="15">
      <c r="A199" s="26">
        <v>46296</v>
      </c>
      <c r="B199" s="27">
        <f>3.8472 * CHOOSE(CONTROL!$C$28, $C$5, 100%, $E$5)</f>
        <v>3.8472</v>
      </c>
      <c r="C199" s="27">
        <f>3.8268 * CHOOSE(CONTROL!$C$28, $C$5, 100%, $E$5)</f>
        <v>3.8268</v>
      </c>
      <c r="D199" s="27">
        <f>3.8285 * CHOOSE(CONTROL!$C$28, $C$5, 100%, $E$5)</f>
        <v>3.8285</v>
      </c>
      <c r="E199" s="28">
        <f>4.1487 * CHOOSE(CONTROL!$C$28, $C$5, 100%, $E$5)</f>
        <v>4.1486999999999998</v>
      </c>
      <c r="F199" s="28">
        <f>4.1222 * CHOOSE(CONTROL!$C$28, $C$5, 100%, $E$5)</f>
        <v>4.1222000000000003</v>
      </c>
      <c r="G199" s="28">
        <f>4.1251 * CHOOSE(CONTROL!$C$28, $C$5, 100%, $E$5)</f>
        <v>4.1250999999999998</v>
      </c>
      <c r="H199" s="28">
        <f>5.0457 * CHOOSE(CONTROL!$C$28, $C$5, 100%, $E$5)</f>
        <v>5.0457000000000001</v>
      </c>
      <c r="I199" s="28">
        <f>5.0486 * CHOOSE(CONTROL!$C$28, $C$5, 100%, $E$5)</f>
        <v>5.0486000000000004</v>
      </c>
      <c r="J199" s="28">
        <f>5.0457 * CHOOSE(CONTROL!$C$28, $C$5, 100%, $E$5)</f>
        <v>5.0457000000000001</v>
      </c>
      <c r="K199" s="28">
        <f>5.0486 * CHOOSE(CONTROL!$C$28, $C$5, 100%, $E$5)</f>
        <v>5.0486000000000004</v>
      </c>
      <c r="L199" s="28">
        <f>4.1487 * CHOOSE(CONTROL!$C$28, $C$5, 100%, $E$5)</f>
        <v>4.1486999999999998</v>
      </c>
      <c r="M199" s="28">
        <f>4.1516 * CHOOSE(CONTROL!$C$28, $C$5, 100%, $E$5)</f>
        <v>4.1516000000000002</v>
      </c>
      <c r="N199" s="28">
        <f>4.1487 * CHOOSE(CONTROL!$C$28, $C$5, 100%, $E$5)</f>
        <v>4.1486999999999998</v>
      </c>
      <c r="O199" s="28">
        <f>4.1516 * CHOOSE(CONTROL!$C$28, $C$5, 100%, $E$5)</f>
        <v>4.1516000000000002</v>
      </c>
    </row>
    <row r="200" spans="1:15" ht="15">
      <c r="A200" s="26">
        <v>46327</v>
      </c>
      <c r="B200" s="27">
        <f>3.853 * CHOOSE(CONTROL!$C$28, $C$5, 100%, $E$5)</f>
        <v>3.8530000000000002</v>
      </c>
      <c r="C200" s="27">
        <f>3.8268 * CHOOSE(CONTROL!$C$28, $C$5, 100%, $E$5)</f>
        <v>3.8268</v>
      </c>
      <c r="D200" s="27">
        <f>3.8285 * CHOOSE(CONTROL!$C$28, $C$5, 100%, $E$5)</f>
        <v>3.8285</v>
      </c>
      <c r="E200" s="28">
        <f>4.1536 * CHOOSE(CONTROL!$C$28, $C$5, 100%, $E$5)</f>
        <v>4.1536</v>
      </c>
      <c r="F200" s="28">
        <f>4.1222 * CHOOSE(CONTROL!$C$28, $C$5, 100%, $E$5)</f>
        <v>4.1222000000000003</v>
      </c>
      <c r="G200" s="28">
        <f>4.1251 * CHOOSE(CONTROL!$C$28, $C$5, 100%, $E$5)</f>
        <v>4.1250999999999998</v>
      </c>
      <c r="H200" s="28">
        <f>5.0477 * CHOOSE(CONTROL!$C$28, $C$5, 100%, $E$5)</f>
        <v>5.0476999999999999</v>
      </c>
      <c r="I200" s="28">
        <f>5.0506 * CHOOSE(CONTROL!$C$28, $C$5, 100%, $E$5)</f>
        <v>5.0506000000000002</v>
      </c>
      <c r="J200" s="28">
        <f>5.0477 * CHOOSE(CONTROL!$C$28, $C$5, 100%, $E$5)</f>
        <v>5.0476999999999999</v>
      </c>
      <c r="K200" s="28">
        <f>5.0506 * CHOOSE(CONTROL!$C$28, $C$5, 100%, $E$5)</f>
        <v>5.0506000000000002</v>
      </c>
      <c r="L200" s="28">
        <f>4.1536 * CHOOSE(CONTROL!$C$28, $C$5, 100%, $E$5)</f>
        <v>4.1536</v>
      </c>
      <c r="M200" s="28">
        <f>4.1565 * CHOOSE(CONTROL!$C$28, $C$5, 100%, $E$5)</f>
        <v>4.1565000000000003</v>
      </c>
      <c r="N200" s="28">
        <f>4.1536 * CHOOSE(CONTROL!$C$28, $C$5, 100%, $E$5)</f>
        <v>4.1536</v>
      </c>
      <c r="O200" s="28">
        <f>4.1565 * CHOOSE(CONTROL!$C$28, $C$5, 100%, $E$5)</f>
        <v>4.1565000000000003</v>
      </c>
    </row>
    <row r="201" spans="1:15" ht="15">
      <c r="A201" s="26">
        <v>46357</v>
      </c>
      <c r="B201" s="27">
        <f>3.8588 * CHOOSE(CONTROL!$C$28, $C$5, 100%, $E$5)</f>
        <v>3.8588</v>
      </c>
      <c r="C201" s="27">
        <f>3.8268 * CHOOSE(CONTROL!$C$28, $C$5, 100%, $E$5)</f>
        <v>3.8268</v>
      </c>
      <c r="D201" s="27">
        <f>3.8285 * CHOOSE(CONTROL!$C$28, $C$5, 100%, $E$5)</f>
        <v>3.8285</v>
      </c>
      <c r="E201" s="28">
        <f>4.1584 * CHOOSE(CONTROL!$C$28, $C$5, 100%, $E$5)</f>
        <v>4.1584000000000003</v>
      </c>
      <c r="F201" s="28">
        <f>4.1222 * CHOOSE(CONTROL!$C$28, $C$5, 100%, $E$5)</f>
        <v>4.1222000000000003</v>
      </c>
      <c r="G201" s="28">
        <f>4.1251 * CHOOSE(CONTROL!$C$28, $C$5, 100%, $E$5)</f>
        <v>4.1250999999999998</v>
      </c>
      <c r="H201" s="28">
        <f>5.0477 * CHOOSE(CONTROL!$C$28, $C$5, 100%, $E$5)</f>
        <v>5.0476999999999999</v>
      </c>
      <c r="I201" s="28">
        <f>5.0506 * CHOOSE(CONTROL!$C$28, $C$5, 100%, $E$5)</f>
        <v>5.0506000000000002</v>
      </c>
      <c r="J201" s="28">
        <f>5.0477 * CHOOSE(CONTROL!$C$28, $C$5, 100%, $E$5)</f>
        <v>5.0476999999999999</v>
      </c>
      <c r="K201" s="28">
        <f>5.0506 * CHOOSE(CONTROL!$C$28, $C$5, 100%, $E$5)</f>
        <v>5.0506000000000002</v>
      </c>
      <c r="L201" s="28">
        <f>4.1584 * CHOOSE(CONTROL!$C$28, $C$5, 100%, $E$5)</f>
        <v>4.1584000000000003</v>
      </c>
      <c r="M201" s="28">
        <f>4.1614 * CHOOSE(CONTROL!$C$28, $C$5, 100%, $E$5)</f>
        <v>4.1614000000000004</v>
      </c>
      <c r="N201" s="28">
        <f>4.1584 * CHOOSE(CONTROL!$C$28, $C$5, 100%, $E$5)</f>
        <v>4.1584000000000003</v>
      </c>
      <c r="O201" s="28">
        <f>4.1614 * CHOOSE(CONTROL!$C$28, $C$5, 100%, $E$5)</f>
        <v>4.1614000000000004</v>
      </c>
    </row>
    <row r="202" spans="1:15" ht="15">
      <c r="A202" s="26">
        <v>46388</v>
      </c>
      <c r="B202" s="27">
        <f>3.8801 * CHOOSE(CONTROL!$C$28, $C$5, 100%, $E$5)</f>
        <v>3.8801000000000001</v>
      </c>
      <c r="C202" s="27">
        <f>3.9069 * CHOOSE(CONTROL!$C$28, $C$5, 100%, $E$5)</f>
        <v>3.9068999999999998</v>
      </c>
      <c r="D202" s="27">
        <f>3.9086 * CHOOSE(CONTROL!$C$28, $C$5, 100%, $E$5)</f>
        <v>3.9085999999999999</v>
      </c>
      <c r="E202" s="28">
        <f>4.1775 * CHOOSE(CONTROL!$C$28, $C$5, 100%, $E$5)</f>
        <v>4.1775000000000002</v>
      </c>
      <c r="F202" s="28">
        <f>4.1926 * CHOOSE(CONTROL!$C$28, $C$5, 100%, $E$5)</f>
        <v>4.1925999999999997</v>
      </c>
      <c r="G202" s="28">
        <f>4.1955 * CHOOSE(CONTROL!$C$28, $C$5, 100%, $E$5)</f>
        <v>4.1955</v>
      </c>
      <c r="H202" s="28">
        <f>5.0844 * CHOOSE(CONTROL!$C$28, $C$5, 100%, $E$5)</f>
        <v>5.0843999999999996</v>
      </c>
      <c r="I202" s="28">
        <f>5.0873 * CHOOSE(CONTROL!$C$28, $C$5, 100%, $E$5)</f>
        <v>5.0872999999999999</v>
      </c>
      <c r="J202" s="28">
        <f>5.0844 * CHOOSE(CONTROL!$C$28, $C$5, 100%, $E$5)</f>
        <v>5.0843999999999996</v>
      </c>
      <c r="K202" s="28">
        <f>5.0873 * CHOOSE(CONTROL!$C$28, $C$5, 100%, $E$5)</f>
        <v>5.0872999999999999</v>
      </c>
      <c r="L202" s="28">
        <f>4.1775 * CHOOSE(CONTROL!$C$28, $C$5, 100%, $E$5)</f>
        <v>4.1775000000000002</v>
      </c>
      <c r="M202" s="28">
        <f>4.1804 * CHOOSE(CONTROL!$C$28, $C$5, 100%, $E$5)</f>
        <v>4.1803999999999997</v>
      </c>
      <c r="N202" s="28">
        <f>4.1775 * CHOOSE(CONTROL!$C$28, $C$5, 100%, $E$5)</f>
        <v>4.1775000000000002</v>
      </c>
      <c r="O202" s="28">
        <f>4.1804 * CHOOSE(CONTROL!$C$28, $C$5, 100%, $E$5)</f>
        <v>4.1803999999999997</v>
      </c>
    </row>
    <row r="203" spans="1:15" ht="15">
      <c r="A203" s="26">
        <v>46419</v>
      </c>
      <c r="B203" s="27">
        <f>3.885 * CHOOSE(CONTROL!$C$28, $C$5, 100%, $E$5)</f>
        <v>3.8849999999999998</v>
      </c>
      <c r="C203" s="27">
        <f>3.9069 * CHOOSE(CONTROL!$C$28, $C$5, 100%, $E$5)</f>
        <v>3.9068999999999998</v>
      </c>
      <c r="D203" s="27">
        <f>3.9086 * CHOOSE(CONTROL!$C$28, $C$5, 100%, $E$5)</f>
        <v>3.9085999999999999</v>
      </c>
      <c r="E203" s="28">
        <f>4.1813 * CHOOSE(CONTROL!$C$28, $C$5, 100%, $E$5)</f>
        <v>4.1813000000000002</v>
      </c>
      <c r="F203" s="28">
        <f>4.1926 * CHOOSE(CONTROL!$C$28, $C$5, 100%, $E$5)</f>
        <v>4.1925999999999997</v>
      </c>
      <c r="G203" s="28">
        <f>4.1955 * CHOOSE(CONTROL!$C$28, $C$5, 100%, $E$5)</f>
        <v>4.1955</v>
      </c>
      <c r="H203" s="28">
        <f>5.0824 * CHOOSE(CONTROL!$C$28, $C$5, 100%, $E$5)</f>
        <v>5.0823999999999998</v>
      </c>
      <c r="I203" s="28">
        <f>5.0853 * CHOOSE(CONTROL!$C$28, $C$5, 100%, $E$5)</f>
        <v>5.0853000000000002</v>
      </c>
      <c r="J203" s="28">
        <f>5.0824 * CHOOSE(CONTROL!$C$28, $C$5, 100%, $E$5)</f>
        <v>5.0823999999999998</v>
      </c>
      <c r="K203" s="28">
        <f>5.0853 * CHOOSE(CONTROL!$C$28, $C$5, 100%, $E$5)</f>
        <v>5.0853000000000002</v>
      </c>
      <c r="L203" s="28">
        <f>4.1813 * CHOOSE(CONTROL!$C$28, $C$5, 100%, $E$5)</f>
        <v>4.1813000000000002</v>
      </c>
      <c r="M203" s="28">
        <f>4.1842 * CHOOSE(CONTROL!$C$28, $C$5, 100%, $E$5)</f>
        <v>4.1841999999999997</v>
      </c>
      <c r="N203" s="28">
        <f>4.1813 * CHOOSE(CONTROL!$C$28, $C$5, 100%, $E$5)</f>
        <v>4.1813000000000002</v>
      </c>
      <c r="O203" s="28">
        <f>4.1842 * CHOOSE(CONTROL!$C$28, $C$5, 100%, $E$5)</f>
        <v>4.1841999999999997</v>
      </c>
    </row>
    <row r="204" spans="1:15" ht="15">
      <c r="A204" s="26">
        <v>46447</v>
      </c>
      <c r="B204" s="27">
        <f>3.8898 * CHOOSE(CONTROL!$C$28, $C$5, 100%, $E$5)</f>
        <v>3.8898000000000001</v>
      </c>
      <c r="C204" s="27">
        <f>3.9069 * CHOOSE(CONTROL!$C$28, $C$5, 100%, $E$5)</f>
        <v>3.9068999999999998</v>
      </c>
      <c r="D204" s="27">
        <f>3.9086 * CHOOSE(CONTROL!$C$28, $C$5, 100%, $E$5)</f>
        <v>3.9085999999999999</v>
      </c>
      <c r="E204" s="28">
        <f>4.1852 * CHOOSE(CONTROL!$C$28, $C$5, 100%, $E$5)</f>
        <v>4.1852</v>
      </c>
      <c r="F204" s="28">
        <f>4.1926 * CHOOSE(CONTROL!$C$28, $C$5, 100%, $E$5)</f>
        <v>4.1925999999999997</v>
      </c>
      <c r="G204" s="28">
        <f>4.1955 * CHOOSE(CONTROL!$C$28, $C$5, 100%, $E$5)</f>
        <v>4.1955</v>
      </c>
      <c r="H204" s="28">
        <f>5.0804 * CHOOSE(CONTROL!$C$28, $C$5, 100%, $E$5)</f>
        <v>5.0804</v>
      </c>
      <c r="I204" s="28">
        <f>5.0833 * CHOOSE(CONTROL!$C$28, $C$5, 100%, $E$5)</f>
        <v>5.0833000000000004</v>
      </c>
      <c r="J204" s="28">
        <f>5.0804 * CHOOSE(CONTROL!$C$28, $C$5, 100%, $E$5)</f>
        <v>5.0804</v>
      </c>
      <c r="K204" s="28">
        <f>5.0833 * CHOOSE(CONTROL!$C$28, $C$5, 100%, $E$5)</f>
        <v>5.0833000000000004</v>
      </c>
      <c r="L204" s="28">
        <f>4.1852 * CHOOSE(CONTROL!$C$28, $C$5, 100%, $E$5)</f>
        <v>4.1852</v>
      </c>
      <c r="M204" s="28">
        <f>4.1881 * CHOOSE(CONTROL!$C$28, $C$5, 100%, $E$5)</f>
        <v>4.1881000000000004</v>
      </c>
      <c r="N204" s="28">
        <f>4.1852 * CHOOSE(CONTROL!$C$28, $C$5, 100%, $E$5)</f>
        <v>4.1852</v>
      </c>
      <c r="O204" s="28">
        <f>4.1881 * CHOOSE(CONTROL!$C$28, $C$5, 100%, $E$5)</f>
        <v>4.1881000000000004</v>
      </c>
    </row>
    <row r="205" spans="1:15" ht="15">
      <c r="A205" s="26">
        <v>46478</v>
      </c>
      <c r="B205" s="27">
        <f>3.8947 * CHOOSE(CONTROL!$C$28, $C$5, 100%, $E$5)</f>
        <v>3.8946999999999998</v>
      </c>
      <c r="C205" s="27">
        <f>3.9069 * CHOOSE(CONTROL!$C$28, $C$5, 100%, $E$5)</f>
        <v>3.9068999999999998</v>
      </c>
      <c r="D205" s="27">
        <f>3.9086 * CHOOSE(CONTROL!$C$28, $C$5, 100%, $E$5)</f>
        <v>3.9085999999999999</v>
      </c>
      <c r="E205" s="28">
        <f>4.1891 * CHOOSE(CONTROL!$C$28, $C$5, 100%, $E$5)</f>
        <v>4.1890999999999998</v>
      </c>
      <c r="F205" s="28">
        <f>4.1926 * CHOOSE(CONTROL!$C$28, $C$5, 100%, $E$5)</f>
        <v>4.1925999999999997</v>
      </c>
      <c r="G205" s="28">
        <f>4.1955 * CHOOSE(CONTROL!$C$28, $C$5, 100%, $E$5)</f>
        <v>4.1955</v>
      </c>
      <c r="H205" s="28">
        <f>5.0789 * CHOOSE(CONTROL!$C$28, $C$5, 100%, $E$5)</f>
        <v>5.0789</v>
      </c>
      <c r="I205" s="28">
        <f>5.0818 * CHOOSE(CONTROL!$C$28, $C$5, 100%, $E$5)</f>
        <v>5.0818000000000003</v>
      </c>
      <c r="J205" s="28">
        <f>5.0789 * CHOOSE(CONTROL!$C$28, $C$5, 100%, $E$5)</f>
        <v>5.0789</v>
      </c>
      <c r="K205" s="28">
        <f>5.0818 * CHOOSE(CONTROL!$C$28, $C$5, 100%, $E$5)</f>
        <v>5.0818000000000003</v>
      </c>
      <c r="L205" s="28">
        <f>4.1891 * CHOOSE(CONTROL!$C$28, $C$5, 100%, $E$5)</f>
        <v>4.1890999999999998</v>
      </c>
      <c r="M205" s="28">
        <f>4.192 * CHOOSE(CONTROL!$C$28, $C$5, 100%, $E$5)</f>
        <v>4.1920000000000002</v>
      </c>
      <c r="N205" s="28">
        <f>4.1891 * CHOOSE(CONTROL!$C$28, $C$5, 100%, $E$5)</f>
        <v>4.1890999999999998</v>
      </c>
      <c r="O205" s="28">
        <f>4.192 * CHOOSE(CONTROL!$C$28, $C$5, 100%, $E$5)</f>
        <v>4.1920000000000002</v>
      </c>
    </row>
    <row r="206" spans="1:15" ht="15">
      <c r="A206" s="26">
        <v>46508</v>
      </c>
      <c r="B206" s="27">
        <f>3.8996 * CHOOSE(CONTROL!$C$28, $C$5, 100%, $E$5)</f>
        <v>3.8996</v>
      </c>
      <c r="C206" s="27">
        <f>3.9069 * CHOOSE(CONTROL!$C$28, $C$5, 100%, $E$5)</f>
        <v>3.9068999999999998</v>
      </c>
      <c r="D206" s="27">
        <f>3.9087 * CHOOSE(CONTROL!$C$28, $C$5, 100%, $E$5)</f>
        <v>3.9087000000000001</v>
      </c>
      <c r="E206" s="28">
        <f>4.193 * CHOOSE(CONTROL!$C$28, $C$5, 100%, $E$5)</f>
        <v>4.1929999999999996</v>
      </c>
      <c r="F206" s="28">
        <f>4.1926 * CHOOSE(CONTROL!$C$28, $C$5, 100%, $E$5)</f>
        <v>4.1925999999999997</v>
      </c>
      <c r="G206" s="28">
        <f>4.1957 * CHOOSE(CONTROL!$C$28, $C$5, 100%, $E$5)</f>
        <v>4.1957000000000004</v>
      </c>
      <c r="H206" s="28">
        <f>5.0789 * CHOOSE(CONTROL!$C$28, $C$5, 100%, $E$5)</f>
        <v>5.0789</v>
      </c>
      <c r="I206" s="28">
        <f>5.082 * CHOOSE(CONTROL!$C$28, $C$5, 100%, $E$5)</f>
        <v>5.0819999999999999</v>
      </c>
      <c r="J206" s="28">
        <f>5.0789 * CHOOSE(CONTROL!$C$28, $C$5, 100%, $E$5)</f>
        <v>5.0789</v>
      </c>
      <c r="K206" s="28">
        <f>5.082 * CHOOSE(CONTROL!$C$28, $C$5, 100%, $E$5)</f>
        <v>5.0819999999999999</v>
      </c>
      <c r="L206" s="28">
        <f>4.193 * CHOOSE(CONTROL!$C$28, $C$5, 100%, $E$5)</f>
        <v>4.1929999999999996</v>
      </c>
      <c r="M206" s="28">
        <f>4.1961 * CHOOSE(CONTROL!$C$28, $C$5, 100%, $E$5)</f>
        <v>4.1961000000000004</v>
      </c>
      <c r="N206" s="28">
        <f>4.193 * CHOOSE(CONTROL!$C$28, $C$5, 100%, $E$5)</f>
        <v>4.1929999999999996</v>
      </c>
      <c r="O206" s="28">
        <f>4.1961 * CHOOSE(CONTROL!$C$28, $C$5, 100%, $E$5)</f>
        <v>4.1961000000000004</v>
      </c>
    </row>
    <row r="207" spans="1:15" ht="15">
      <c r="A207" s="26">
        <v>46539</v>
      </c>
      <c r="B207" s="27">
        <f>3.9044 * CHOOSE(CONTROL!$C$28, $C$5, 100%, $E$5)</f>
        <v>3.9043999999999999</v>
      </c>
      <c r="C207" s="27">
        <f>3.9069 * CHOOSE(CONTROL!$C$28, $C$5, 100%, $E$5)</f>
        <v>3.9068999999999998</v>
      </c>
      <c r="D207" s="27">
        <f>3.9087 * CHOOSE(CONTROL!$C$28, $C$5, 100%, $E$5)</f>
        <v>3.9087000000000001</v>
      </c>
      <c r="E207" s="28">
        <f>4.1968 * CHOOSE(CONTROL!$C$28, $C$5, 100%, $E$5)</f>
        <v>4.1967999999999996</v>
      </c>
      <c r="F207" s="28">
        <f>4.1926 * CHOOSE(CONTROL!$C$28, $C$5, 100%, $E$5)</f>
        <v>4.1925999999999997</v>
      </c>
      <c r="G207" s="28">
        <f>4.1957 * CHOOSE(CONTROL!$C$28, $C$5, 100%, $E$5)</f>
        <v>4.1957000000000004</v>
      </c>
      <c r="H207" s="28">
        <f>5.0829 * CHOOSE(CONTROL!$C$28, $C$5, 100%, $E$5)</f>
        <v>5.0829000000000004</v>
      </c>
      <c r="I207" s="28">
        <f>5.086 * CHOOSE(CONTROL!$C$28, $C$5, 100%, $E$5)</f>
        <v>5.0860000000000003</v>
      </c>
      <c r="J207" s="28">
        <f>5.0829 * CHOOSE(CONTROL!$C$28, $C$5, 100%, $E$5)</f>
        <v>5.0829000000000004</v>
      </c>
      <c r="K207" s="28">
        <f>5.086 * CHOOSE(CONTROL!$C$28, $C$5, 100%, $E$5)</f>
        <v>5.0860000000000003</v>
      </c>
      <c r="L207" s="28">
        <f>4.1968 * CHOOSE(CONTROL!$C$28, $C$5, 100%, $E$5)</f>
        <v>4.1967999999999996</v>
      </c>
      <c r="M207" s="28">
        <f>4.2 * CHOOSE(CONTROL!$C$28, $C$5, 100%, $E$5)</f>
        <v>4.2</v>
      </c>
      <c r="N207" s="28">
        <f>4.1968 * CHOOSE(CONTROL!$C$28, $C$5, 100%, $E$5)</f>
        <v>4.1967999999999996</v>
      </c>
      <c r="O207" s="28">
        <f>4.2 * CHOOSE(CONTROL!$C$28, $C$5, 100%, $E$5)</f>
        <v>4.2</v>
      </c>
    </row>
    <row r="208" spans="1:15" ht="15">
      <c r="A208" s="26">
        <v>46569</v>
      </c>
      <c r="B208" s="27">
        <f>3.9093 * CHOOSE(CONTROL!$C$28, $C$5, 100%, $E$5)</f>
        <v>3.9093</v>
      </c>
      <c r="C208" s="27">
        <f>3.9069 * CHOOSE(CONTROL!$C$28, $C$5, 100%, $E$5)</f>
        <v>3.9068999999999998</v>
      </c>
      <c r="D208" s="27">
        <f>3.9087 * CHOOSE(CONTROL!$C$28, $C$5, 100%, $E$5)</f>
        <v>3.9087000000000001</v>
      </c>
      <c r="E208" s="28">
        <f>4.2007 * CHOOSE(CONTROL!$C$28, $C$5, 100%, $E$5)</f>
        <v>4.2007000000000003</v>
      </c>
      <c r="F208" s="28">
        <f>4.1926 * CHOOSE(CONTROL!$C$28, $C$5, 100%, $E$5)</f>
        <v>4.1925999999999997</v>
      </c>
      <c r="G208" s="28">
        <f>4.1957 * CHOOSE(CONTROL!$C$28, $C$5, 100%, $E$5)</f>
        <v>4.1957000000000004</v>
      </c>
      <c r="H208" s="28">
        <f>5.1593 * CHOOSE(CONTROL!$C$28, $C$5, 100%, $E$5)</f>
        <v>5.1593</v>
      </c>
      <c r="I208" s="28">
        <f>5.1624 * CHOOSE(CONTROL!$C$28, $C$5, 100%, $E$5)</f>
        <v>5.1623999999999999</v>
      </c>
      <c r="J208" s="28">
        <f>5.1593 * CHOOSE(CONTROL!$C$28, $C$5, 100%, $E$5)</f>
        <v>5.1593</v>
      </c>
      <c r="K208" s="28">
        <f>5.1624 * CHOOSE(CONTROL!$C$28, $C$5, 100%, $E$5)</f>
        <v>5.1623999999999999</v>
      </c>
      <c r="L208" s="28">
        <f>4.2007 * CHOOSE(CONTROL!$C$28, $C$5, 100%, $E$5)</f>
        <v>4.2007000000000003</v>
      </c>
      <c r="M208" s="28">
        <f>4.2038 * CHOOSE(CONTROL!$C$28, $C$5, 100%, $E$5)</f>
        <v>4.2038000000000002</v>
      </c>
      <c r="N208" s="28">
        <f>4.2007 * CHOOSE(CONTROL!$C$28, $C$5, 100%, $E$5)</f>
        <v>4.2007000000000003</v>
      </c>
      <c r="O208" s="28">
        <f>4.2038 * CHOOSE(CONTROL!$C$28, $C$5, 100%, $E$5)</f>
        <v>4.2038000000000002</v>
      </c>
    </row>
    <row r="209" spans="1:15" ht="15">
      <c r="A209" s="26">
        <v>46600</v>
      </c>
      <c r="B209" s="27">
        <f>3.9142 * CHOOSE(CONTROL!$C$28, $C$5, 100%, $E$5)</f>
        <v>3.9142000000000001</v>
      </c>
      <c r="C209" s="27">
        <f>3.9069 * CHOOSE(CONTROL!$C$28, $C$5, 100%, $E$5)</f>
        <v>3.9068999999999998</v>
      </c>
      <c r="D209" s="27">
        <f>3.9087 * CHOOSE(CONTROL!$C$28, $C$5, 100%, $E$5)</f>
        <v>3.9087000000000001</v>
      </c>
      <c r="E209" s="28">
        <f>4.2046 * CHOOSE(CONTROL!$C$28, $C$5, 100%, $E$5)</f>
        <v>4.2046000000000001</v>
      </c>
      <c r="F209" s="28">
        <f>4.1926 * CHOOSE(CONTROL!$C$28, $C$5, 100%, $E$5)</f>
        <v>4.1925999999999997</v>
      </c>
      <c r="G209" s="28">
        <f>4.1957 * CHOOSE(CONTROL!$C$28, $C$5, 100%, $E$5)</f>
        <v>4.1957000000000004</v>
      </c>
      <c r="H209" s="28">
        <f>5.1637 * CHOOSE(CONTROL!$C$28, $C$5, 100%, $E$5)</f>
        <v>5.1637000000000004</v>
      </c>
      <c r="I209" s="28">
        <f>5.1668 * CHOOSE(CONTROL!$C$28, $C$5, 100%, $E$5)</f>
        <v>5.1668000000000003</v>
      </c>
      <c r="J209" s="28">
        <f>5.1637 * CHOOSE(CONTROL!$C$28, $C$5, 100%, $E$5)</f>
        <v>5.1637000000000004</v>
      </c>
      <c r="K209" s="28">
        <f>5.1668 * CHOOSE(CONTROL!$C$28, $C$5, 100%, $E$5)</f>
        <v>5.1668000000000003</v>
      </c>
      <c r="L209" s="28">
        <f>4.2046 * CHOOSE(CONTROL!$C$28, $C$5, 100%, $E$5)</f>
        <v>4.2046000000000001</v>
      </c>
      <c r="M209" s="28">
        <f>4.2077 * CHOOSE(CONTROL!$C$28, $C$5, 100%, $E$5)</f>
        <v>4.2077</v>
      </c>
      <c r="N209" s="28">
        <f>4.2046 * CHOOSE(CONTROL!$C$28, $C$5, 100%, $E$5)</f>
        <v>4.2046000000000001</v>
      </c>
      <c r="O209" s="28">
        <f>4.2077 * CHOOSE(CONTROL!$C$28, $C$5, 100%, $E$5)</f>
        <v>4.2077</v>
      </c>
    </row>
    <row r="210" spans="1:15" ht="15">
      <c r="A210" s="26">
        <v>46631</v>
      </c>
      <c r="B210" s="27">
        <f>3.919 * CHOOSE(CONTROL!$C$28, $C$5, 100%, $E$5)</f>
        <v>3.919</v>
      </c>
      <c r="C210" s="27">
        <f>3.9069 * CHOOSE(CONTROL!$C$28, $C$5, 100%, $E$5)</f>
        <v>3.9068999999999998</v>
      </c>
      <c r="D210" s="27">
        <f>3.9087 * CHOOSE(CONTROL!$C$28, $C$5, 100%, $E$5)</f>
        <v>3.9087000000000001</v>
      </c>
      <c r="E210" s="28">
        <f>4.2085 * CHOOSE(CONTROL!$C$28, $C$5, 100%, $E$5)</f>
        <v>4.2084999999999999</v>
      </c>
      <c r="F210" s="28">
        <f>4.1926 * CHOOSE(CONTROL!$C$28, $C$5, 100%, $E$5)</f>
        <v>4.1925999999999997</v>
      </c>
      <c r="G210" s="28">
        <f>4.1957 * CHOOSE(CONTROL!$C$28, $C$5, 100%, $E$5)</f>
        <v>4.1957000000000004</v>
      </c>
      <c r="H210" s="28">
        <f>5.1617 * CHOOSE(CONTROL!$C$28, $C$5, 100%, $E$5)</f>
        <v>5.1616999999999997</v>
      </c>
      <c r="I210" s="28">
        <f>5.1648 * CHOOSE(CONTROL!$C$28, $C$5, 100%, $E$5)</f>
        <v>5.1647999999999996</v>
      </c>
      <c r="J210" s="28">
        <f>5.1617 * CHOOSE(CONTROL!$C$28, $C$5, 100%, $E$5)</f>
        <v>5.1616999999999997</v>
      </c>
      <c r="K210" s="28">
        <f>5.1648 * CHOOSE(CONTROL!$C$28, $C$5, 100%, $E$5)</f>
        <v>5.1647999999999996</v>
      </c>
      <c r="L210" s="28">
        <f>4.2085 * CHOOSE(CONTROL!$C$28, $C$5, 100%, $E$5)</f>
        <v>4.2084999999999999</v>
      </c>
      <c r="M210" s="28">
        <f>4.2116 * CHOOSE(CONTROL!$C$28, $C$5, 100%, $E$5)</f>
        <v>4.2115999999999998</v>
      </c>
      <c r="N210" s="28">
        <f>4.2085 * CHOOSE(CONTROL!$C$28, $C$5, 100%, $E$5)</f>
        <v>4.2084999999999999</v>
      </c>
      <c r="O210" s="28">
        <f>4.2116 * CHOOSE(CONTROL!$C$28, $C$5, 100%, $E$5)</f>
        <v>4.2115999999999998</v>
      </c>
    </row>
    <row r="211" spans="1:15" ht="15">
      <c r="A211" s="26">
        <v>46661</v>
      </c>
      <c r="B211" s="27">
        <f>3.9239 * CHOOSE(CONTROL!$C$28, $C$5, 100%, $E$5)</f>
        <v>3.9239000000000002</v>
      </c>
      <c r="C211" s="27">
        <f>3.9069 * CHOOSE(CONTROL!$C$28, $C$5, 100%, $E$5)</f>
        <v>3.9068999999999998</v>
      </c>
      <c r="D211" s="27">
        <f>3.9086 * CHOOSE(CONTROL!$C$28, $C$5, 100%, $E$5)</f>
        <v>3.9085999999999999</v>
      </c>
      <c r="E211" s="28">
        <f>4.2123 * CHOOSE(CONTROL!$C$28, $C$5, 100%, $E$5)</f>
        <v>4.2122999999999999</v>
      </c>
      <c r="F211" s="28">
        <f>4.1926 * CHOOSE(CONTROL!$C$28, $C$5, 100%, $E$5)</f>
        <v>4.1925999999999997</v>
      </c>
      <c r="G211" s="28">
        <f>4.1955 * CHOOSE(CONTROL!$C$28, $C$5, 100%, $E$5)</f>
        <v>4.1955</v>
      </c>
      <c r="H211" s="28">
        <f>5.1588 * CHOOSE(CONTROL!$C$28, $C$5, 100%, $E$5)</f>
        <v>5.1588000000000003</v>
      </c>
      <c r="I211" s="28">
        <f>5.1617 * CHOOSE(CONTROL!$C$28, $C$5, 100%, $E$5)</f>
        <v>5.1616999999999997</v>
      </c>
      <c r="J211" s="28">
        <f>5.1588 * CHOOSE(CONTROL!$C$28, $C$5, 100%, $E$5)</f>
        <v>5.1588000000000003</v>
      </c>
      <c r="K211" s="28">
        <f>5.1617 * CHOOSE(CONTROL!$C$28, $C$5, 100%, $E$5)</f>
        <v>5.1616999999999997</v>
      </c>
      <c r="L211" s="28">
        <f>4.2123 * CHOOSE(CONTROL!$C$28, $C$5, 100%, $E$5)</f>
        <v>4.2122999999999999</v>
      </c>
      <c r="M211" s="28">
        <f>4.2153 * CHOOSE(CONTROL!$C$28, $C$5, 100%, $E$5)</f>
        <v>4.2153</v>
      </c>
      <c r="N211" s="28">
        <f>4.2123 * CHOOSE(CONTROL!$C$28, $C$5, 100%, $E$5)</f>
        <v>4.2122999999999999</v>
      </c>
      <c r="O211" s="28">
        <f>4.2153 * CHOOSE(CONTROL!$C$28, $C$5, 100%, $E$5)</f>
        <v>4.2153</v>
      </c>
    </row>
    <row r="212" spans="1:15" ht="15">
      <c r="A212" s="26">
        <v>46692</v>
      </c>
      <c r="B212" s="27">
        <f>3.9287 * CHOOSE(CONTROL!$C$28, $C$5, 100%, $E$5)</f>
        <v>3.9287000000000001</v>
      </c>
      <c r="C212" s="27">
        <f>3.9069 * CHOOSE(CONTROL!$C$28, $C$5, 100%, $E$5)</f>
        <v>3.9068999999999998</v>
      </c>
      <c r="D212" s="27">
        <f>3.9086 * CHOOSE(CONTROL!$C$28, $C$5, 100%, $E$5)</f>
        <v>3.9085999999999999</v>
      </c>
      <c r="E212" s="28">
        <f>4.2162 * CHOOSE(CONTROL!$C$28, $C$5, 100%, $E$5)</f>
        <v>4.2161999999999997</v>
      </c>
      <c r="F212" s="28">
        <f>4.1926 * CHOOSE(CONTROL!$C$28, $C$5, 100%, $E$5)</f>
        <v>4.1925999999999997</v>
      </c>
      <c r="G212" s="28">
        <f>4.1955 * CHOOSE(CONTROL!$C$28, $C$5, 100%, $E$5)</f>
        <v>4.1955</v>
      </c>
      <c r="H212" s="28">
        <f>5.1608 * CHOOSE(CONTROL!$C$28, $C$5, 100%, $E$5)</f>
        <v>5.1608000000000001</v>
      </c>
      <c r="I212" s="28">
        <f>5.1637 * CHOOSE(CONTROL!$C$28, $C$5, 100%, $E$5)</f>
        <v>5.1637000000000004</v>
      </c>
      <c r="J212" s="28">
        <f>5.1608 * CHOOSE(CONTROL!$C$28, $C$5, 100%, $E$5)</f>
        <v>5.1608000000000001</v>
      </c>
      <c r="K212" s="28">
        <f>5.1637 * CHOOSE(CONTROL!$C$28, $C$5, 100%, $E$5)</f>
        <v>5.1637000000000004</v>
      </c>
      <c r="L212" s="28">
        <f>4.2162 * CHOOSE(CONTROL!$C$28, $C$5, 100%, $E$5)</f>
        <v>4.2161999999999997</v>
      </c>
      <c r="M212" s="28">
        <f>4.2191 * CHOOSE(CONTROL!$C$28, $C$5, 100%, $E$5)</f>
        <v>4.2191000000000001</v>
      </c>
      <c r="N212" s="28">
        <f>4.2162 * CHOOSE(CONTROL!$C$28, $C$5, 100%, $E$5)</f>
        <v>4.2161999999999997</v>
      </c>
      <c r="O212" s="28">
        <f>4.2191 * CHOOSE(CONTROL!$C$28, $C$5, 100%, $E$5)</f>
        <v>4.2191000000000001</v>
      </c>
    </row>
    <row r="213" spans="1:15" ht="15">
      <c r="A213" s="26">
        <v>46722</v>
      </c>
      <c r="B213" s="27">
        <f>3.9336 * CHOOSE(CONTROL!$C$28, $C$5, 100%, $E$5)</f>
        <v>3.9336000000000002</v>
      </c>
      <c r="C213" s="27">
        <f>3.9069 * CHOOSE(CONTROL!$C$28, $C$5, 100%, $E$5)</f>
        <v>3.9068999999999998</v>
      </c>
      <c r="D213" s="27">
        <f>3.9086 * CHOOSE(CONTROL!$C$28, $C$5, 100%, $E$5)</f>
        <v>3.9085999999999999</v>
      </c>
      <c r="E213" s="28">
        <f>4.2201 * CHOOSE(CONTROL!$C$28, $C$5, 100%, $E$5)</f>
        <v>4.2201000000000004</v>
      </c>
      <c r="F213" s="28">
        <f>4.1926 * CHOOSE(CONTROL!$C$28, $C$5, 100%, $E$5)</f>
        <v>4.1925999999999997</v>
      </c>
      <c r="G213" s="28">
        <f>4.1955 * CHOOSE(CONTROL!$C$28, $C$5, 100%, $E$5)</f>
        <v>4.1955</v>
      </c>
      <c r="H213" s="28">
        <f>5.1608 * CHOOSE(CONTROL!$C$28, $C$5, 100%, $E$5)</f>
        <v>5.1608000000000001</v>
      </c>
      <c r="I213" s="28">
        <f>5.1637 * CHOOSE(CONTROL!$C$28, $C$5, 100%, $E$5)</f>
        <v>5.1637000000000004</v>
      </c>
      <c r="J213" s="28">
        <f>5.1608 * CHOOSE(CONTROL!$C$28, $C$5, 100%, $E$5)</f>
        <v>5.1608000000000001</v>
      </c>
      <c r="K213" s="28">
        <f>5.1637 * CHOOSE(CONTROL!$C$28, $C$5, 100%, $E$5)</f>
        <v>5.1637000000000004</v>
      </c>
      <c r="L213" s="28">
        <f>4.2201 * CHOOSE(CONTROL!$C$28, $C$5, 100%, $E$5)</f>
        <v>4.2201000000000004</v>
      </c>
      <c r="M213" s="28">
        <f>4.223 * CHOOSE(CONTROL!$C$28, $C$5, 100%, $E$5)</f>
        <v>4.2229999999999999</v>
      </c>
      <c r="N213" s="28">
        <f>4.2201 * CHOOSE(CONTROL!$C$28, $C$5, 100%, $E$5)</f>
        <v>4.2201000000000004</v>
      </c>
      <c r="O213" s="28">
        <f>4.223 * CHOOSE(CONTROL!$C$28, $C$5, 100%, $E$5)</f>
        <v>4.2229999999999999</v>
      </c>
    </row>
    <row r="214" spans="1:15" ht="15">
      <c r="A214" s="26">
        <v>46753</v>
      </c>
      <c r="B214" s="27">
        <f>3.9409 * CHOOSE(CONTROL!$C$28, $C$5, 100%, $E$5)</f>
        <v>3.9409000000000001</v>
      </c>
      <c r="C214" s="27">
        <f>3.9737 * CHOOSE(CONTROL!$C$28, $C$5, 100%, $E$5)</f>
        <v>3.9737</v>
      </c>
      <c r="D214" s="27">
        <f>3.9754 * CHOOSE(CONTROL!$C$28, $C$5, 100%, $E$5)</f>
        <v>3.9754</v>
      </c>
      <c r="E214" s="28">
        <f>4.224 * CHOOSE(CONTROL!$C$28, $C$5, 100%, $E$5)</f>
        <v>4.2240000000000002</v>
      </c>
      <c r="F214" s="28">
        <f>4.2494 * CHOOSE(CONTROL!$C$28, $C$5, 100%, $E$5)</f>
        <v>4.2493999999999996</v>
      </c>
      <c r="G214" s="28">
        <f>4.2523 * CHOOSE(CONTROL!$C$28, $C$5, 100%, $E$5)</f>
        <v>4.2523</v>
      </c>
      <c r="H214" s="28">
        <f>5.1868 * CHOOSE(CONTROL!$C$28, $C$5, 100%, $E$5)</f>
        <v>5.1867999999999999</v>
      </c>
      <c r="I214" s="28">
        <f>5.1897 * CHOOSE(CONTROL!$C$28, $C$5, 100%, $E$5)</f>
        <v>5.1897000000000002</v>
      </c>
      <c r="J214" s="28">
        <f>5.1868 * CHOOSE(CONTROL!$C$28, $C$5, 100%, $E$5)</f>
        <v>5.1867999999999999</v>
      </c>
      <c r="K214" s="28">
        <f>5.1897 * CHOOSE(CONTROL!$C$28, $C$5, 100%, $E$5)</f>
        <v>5.1897000000000002</v>
      </c>
      <c r="L214" s="28">
        <f>4.224 * CHOOSE(CONTROL!$C$28, $C$5, 100%, $E$5)</f>
        <v>4.2240000000000002</v>
      </c>
      <c r="M214" s="28">
        <f>4.2269 * CHOOSE(CONTROL!$C$28, $C$5, 100%, $E$5)</f>
        <v>4.2268999999999997</v>
      </c>
      <c r="N214" s="28">
        <f>4.224 * CHOOSE(CONTROL!$C$28, $C$5, 100%, $E$5)</f>
        <v>4.2240000000000002</v>
      </c>
      <c r="O214" s="28">
        <f>4.2269 * CHOOSE(CONTROL!$C$28, $C$5, 100%, $E$5)</f>
        <v>4.2268999999999997</v>
      </c>
    </row>
    <row r="215" spans="1:15" ht="15">
      <c r="A215" s="26">
        <v>46784</v>
      </c>
      <c r="B215" s="27">
        <f>3.9469 * CHOOSE(CONTROL!$C$28, $C$5, 100%, $E$5)</f>
        <v>3.9468999999999999</v>
      </c>
      <c r="C215" s="27">
        <f>3.9737 * CHOOSE(CONTROL!$C$28, $C$5, 100%, $E$5)</f>
        <v>3.9737</v>
      </c>
      <c r="D215" s="27">
        <f>3.9754 * CHOOSE(CONTROL!$C$28, $C$5, 100%, $E$5)</f>
        <v>3.9754</v>
      </c>
      <c r="E215" s="28">
        <f>4.2291 * CHOOSE(CONTROL!$C$28, $C$5, 100%, $E$5)</f>
        <v>4.2290999999999999</v>
      </c>
      <c r="F215" s="28">
        <f>4.2494 * CHOOSE(CONTROL!$C$28, $C$5, 100%, $E$5)</f>
        <v>4.2493999999999996</v>
      </c>
      <c r="G215" s="28">
        <f>4.2523 * CHOOSE(CONTROL!$C$28, $C$5, 100%, $E$5)</f>
        <v>4.2523</v>
      </c>
      <c r="H215" s="28">
        <f>5.1848 * CHOOSE(CONTROL!$C$28, $C$5, 100%, $E$5)</f>
        <v>5.1848000000000001</v>
      </c>
      <c r="I215" s="28">
        <f>5.1877 * CHOOSE(CONTROL!$C$28, $C$5, 100%, $E$5)</f>
        <v>5.1877000000000004</v>
      </c>
      <c r="J215" s="28">
        <f>5.1848 * CHOOSE(CONTROL!$C$28, $C$5, 100%, $E$5)</f>
        <v>5.1848000000000001</v>
      </c>
      <c r="K215" s="28">
        <f>5.1877 * CHOOSE(CONTROL!$C$28, $C$5, 100%, $E$5)</f>
        <v>5.1877000000000004</v>
      </c>
      <c r="L215" s="28">
        <f>4.2291 * CHOOSE(CONTROL!$C$28, $C$5, 100%, $E$5)</f>
        <v>4.2290999999999999</v>
      </c>
      <c r="M215" s="28">
        <f>4.232 * CHOOSE(CONTROL!$C$28, $C$5, 100%, $E$5)</f>
        <v>4.2320000000000002</v>
      </c>
      <c r="N215" s="28">
        <f>4.2291 * CHOOSE(CONTROL!$C$28, $C$5, 100%, $E$5)</f>
        <v>4.2290999999999999</v>
      </c>
      <c r="O215" s="28">
        <f>4.232 * CHOOSE(CONTROL!$C$28, $C$5, 100%, $E$5)</f>
        <v>4.2320000000000002</v>
      </c>
    </row>
    <row r="216" spans="1:15" ht="15">
      <c r="A216" s="26">
        <v>46813</v>
      </c>
      <c r="B216" s="27">
        <f>3.9529 * CHOOSE(CONTROL!$C$28, $C$5, 100%, $E$5)</f>
        <v>3.9529000000000001</v>
      </c>
      <c r="C216" s="27">
        <f>3.9737 * CHOOSE(CONTROL!$C$28, $C$5, 100%, $E$5)</f>
        <v>3.9737</v>
      </c>
      <c r="D216" s="27">
        <f>3.9754 * CHOOSE(CONTROL!$C$28, $C$5, 100%, $E$5)</f>
        <v>3.9754</v>
      </c>
      <c r="E216" s="28">
        <f>4.2342 * CHOOSE(CONTROL!$C$28, $C$5, 100%, $E$5)</f>
        <v>4.2342000000000004</v>
      </c>
      <c r="F216" s="28">
        <f>4.2494 * CHOOSE(CONTROL!$C$28, $C$5, 100%, $E$5)</f>
        <v>4.2493999999999996</v>
      </c>
      <c r="G216" s="28">
        <f>4.2523 * CHOOSE(CONTROL!$C$28, $C$5, 100%, $E$5)</f>
        <v>4.2523</v>
      </c>
      <c r="H216" s="28">
        <f>5.1828 * CHOOSE(CONTROL!$C$28, $C$5, 100%, $E$5)</f>
        <v>5.1828000000000003</v>
      </c>
      <c r="I216" s="28">
        <f>5.1857 * CHOOSE(CONTROL!$C$28, $C$5, 100%, $E$5)</f>
        <v>5.1856999999999998</v>
      </c>
      <c r="J216" s="28">
        <f>5.1828 * CHOOSE(CONTROL!$C$28, $C$5, 100%, $E$5)</f>
        <v>5.1828000000000003</v>
      </c>
      <c r="K216" s="28">
        <f>5.1857 * CHOOSE(CONTROL!$C$28, $C$5, 100%, $E$5)</f>
        <v>5.1856999999999998</v>
      </c>
      <c r="L216" s="28">
        <f>4.2342 * CHOOSE(CONTROL!$C$28, $C$5, 100%, $E$5)</f>
        <v>4.2342000000000004</v>
      </c>
      <c r="M216" s="28">
        <f>4.2371 * CHOOSE(CONTROL!$C$28, $C$5, 100%, $E$5)</f>
        <v>4.2370999999999999</v>
      </c>
      <c r="N216" s="28">
        <f>4.2342 * CHOOSE(CONTROL!$C$28, $C$5, 100%, $E$5)</f>
        <v>4.2342000000000004</v>
      </c>
      <c r="O216" s="28">
        <f>4.2371 * CHOOSE(CONTROL!$C$28, $C$5, 100%, $E$5)</f>
        <v>4.2370999999999999</v>
      </c>
    </row>
    <row r="217" spans="1:15" ht="15">
      <c r="A217" s="26">
        <v>46844</v>
      </c>
      <c r="B217" s="27">
        <f>3.9588 * CHOOSE(CONTROL!$C$28, $C$5, 100%, $E$5)</f>
        <v>3.9588000000000001</v>
      </c>
      <c r="C217" s="27">
        <f>3.9737 * CHOOSE(CONTROL!$C$28, $C$5, 100%, $E$5)</f>
        <v>3.9737</v>
      </c>
      <c r="D217" s="27">
        <f>3.9754 * CHOOSE(CONTROL!$C$28, $C$5, 100%, $E$5)</f>
        <v>3.9754</v>
      </c>
      <c r="E217" s="28">
        <f>4.2393 * CHOOSE(CONTROL!$C$28, $C$5, 100%, $E$5)</f>
        <v>4.2393000000000001</v>
      </c>
      <c r="F217" s="28">
        <f>4.2494 * CHOOSE(CONTROL!$C$28, $C$5, 100%, $E$5)</f>
        <v>4.2493999999999996</v>
      </c>
      <c r="G217" s="28">
        <f>4.2523 * CHOOSE(CONTROL!$C$28, $C$5, 100%, $E$5)</f>
        <v>4.2523</v>
      </c>
      <c r="H217" s="28">
        <f>5.1814 * CHOOSE(CONTROL!$C$28, $C$5, 100%, $E$5)</f>
        <v>5.1814</v>
      </c>
      <c r="I217" s="28">
        <f>5.1843 * CHOOSE(CONTROL!$C$28, $C$5, 100%, $E$5)</f>
        <v>5.1843000000000004</v>
      </c>
      <c r="J217" s="28">
        <f>5.1814 * CHOOSE(CONTROL!$C$28, $C$5, 100%, $E$5)</f>
        <v>5.1814</v>
      </c>
      <c r="K217" s="28">
        <f>5.1843 * CHOOSE(CONTROL!$C$28, $C$5, 100%, $E$5)</f>
        <v>5.1843000000000004</v>
      </c>
      <c r="L217" s="28">
        <f>4.2393 * CHOOSE(CONTROL!$C$28, $C$5, 100%, $E$5)</f>
        <v>4.2393000000000001</v>
      </c>
      <c r="M217" s="28">
        <f>4.2422 * CHOOSE(CONTROL!$C$28, $C$5, 100%, $E$5)</f>
        <v>4.2422000000000004</v>
      </c>
      <c r="N217" s="28">
        <f>4.2393 * CHOOSE(CONTROL!$C$28, $C$5, 100%, $E$5)</f>
        <v>4.2393000000000001</v>
      </c>
      <c r="O217" s="28">
        <f>4.2422 * CHOOSE(CONTROL!$C$28, $C$5, 100%, $E$5)</f>
        <v>4.2422000000000004</v>
      </c>
    </row>
    <row r="218" spans="1:15" ht="15">
      <c r="A218" s="26">
        <v>46874</v>
      </c>
      <c r="B218" s="27">
        <f>3.9648 * CHOOSE(CONTROL!$C$28, $C$5, 100%, $E$5)</f>
        <v>3.9647999999999999</v>
      </c>
      <c r="C218" s="27">
        <f>3.9737 * CHOOSE(CONTROL!$C$28, $C$5, 100%, $E$5)</f>
        <v>3.9737</v>
      </c>
      <c r="D218" s="27">
        <f>3.9755 * CHOOSE(CONTROL!$C$28, $C$5, 100%, $E$5)</f>
        <v>3.9754999999999998</v>
      </c>
      <c r="E218" s="28">
        <f>4.2444 * CHOOSE(CONTROL!$C$28, $C$5, 100%, $E$5)</f>
        <v>4.2443999999999997</v>
      </c>
      <c r="F218" s="28">
        <f>4.2494 * CHOOSE(CONTROL!$C$28, $C$5, 100%, $E$5)</f>
        <v>4.2493999999999996</v>
      </c>
      <c r="G218" s="28">
        <f>4.2525 * CHOOSE(CONTROL!$C$28, $C$5, 100%, $E$5)</f>
        <v>4.2525000000000004</v>
      </c>
      <c r="H218" s="28">
        <f>5.1814 * CHOOSE(CONTROL!$C$28, $C$5, 100%, $E$5)</f>
        <v>5.1814</v>
      </c>
      <c r="I218" s="28">
        <f>5.1845 * CHOOSE(CONTROL!$C$28, $C$5, 100%, $E$5)</f>
        <v>5.1844999999999999</v>
      </c>
      <c r="J218" s="28">
        <f>5.1814 * CHOOSE(CONTROL!$C$28, $C$5, 100%, $E$5)</f>
        <v>5.1814</v>
      </c>
      <c r="K218" s="28">
        <f>5.1845 * CHOOSE(CONTROL!$C$28, $C$5, 100%, $E$5)</f>
        <v>5.1844999999999999</v>
      </c>
      <c r="L218" s="28">
        <f>4.2444 * CHOOSE(CONTROL!$C$28, $C$5, 100%, $E$5)</f>
        <v>4.2443999999999997</v>
      </c>
      <c r="M218" s="28">
        <f>4.2475 * CHOOSE(CONTROL!$C$28, $C$5, 100%, $E$5)</f>
        <v>4.2474999999999996</v>
      </c>
      <c r="N218" s="28">
        <f>4.2444 * CHOOSE(CONTROL!$C$28, $C$5, 100%, $E$5)</f>
        <v>4.2443999999999997</v>
      </c>
      <c r="O218" s="28">
        <f>4.2475 * CHOOSE(CONTROL!$C$28, $C$5, 100%, $E$5)</f>
        <v>4.2474999999999996</v>
      </c>
    </row>
    <row r="219" spans="1:15" ht="15">
      <c r="A219" s="26">
        <v>46905</v>
      </c>
      <c r="B219" s="27">
        <f>3.9707 * CHOOSE(CONTROL!$C$28, $C$5, 100%, $E$5)</f>
        <v>3.9706999999999999</v>
      </c>
      <c r="C219" s="27">
        <f>3.9737 * CHOOSE(CONTROL!$C$28, $C$5, 100%, $E$5)</f>
        <v>3.9737</v>
      </c>
      <c r="D219" s="27">
        <f>3.9755 * CHOOSE(CONTROL!$C$28, $C$5, 100%, $E$5)</f>
        <v>3.9754999999999998</v>
      </c>
      <c r="E219" s="28">
        <f>4.2495 * CHOOSE(CONTROL!$C$28, $C$5, 100%, $E$5)</f>
        <v>4.2495000000000003</v>
      </c>
      <c r="F219" s="28">
        <f>4.2494 * CHOOSE(CONTROL!$C$28, $C$5, 100%, $E$5)</f>
        <v>4.2493999999999996</v>
      </c>
      <c r="G219" s="28">
        <f>4.2525 * CHOOSE(CONTROL!$C$28, $C$5, 100%, $E$5)</f>
        <v>4.2525000000000004</v>
      </c>
      <c r="H219" s="28">
        <f>5.1854 * CHOOSE(CONTROL!$C$28, $C$5, 100%, $E$5)</f>
        <v>5.1853999999999996</v>
      </c>
      <c r="I219" s="28">
        <f>5.1885 * CHOOSE(CONTROL!$C$28, $C$5, 100%, $E$5)</f>
        <v>5.1885000000000003</v>
      </c>
      <c r="J219" s="28">
        <f>5.1854 * CHOOSE(CONTROL!$C$28, $C$5, 100%, $E$5)</f>
        <v>5.1853999999999996</v>
      </c>
      <c r="K219" s="28">
        <f>5.1885 * CHOOSE(CONTROL!$C$28, $C$5, 100%, $E$5)</f>
        <v>5.1885000000000003</v>
      </c>
      <c r="L219" s="28">
        <f>4.2495 * CHOOSE(CONTROL!$C$28, $C$5, 100%, $E$5)</f>
        <v>4.2495000000000003</v>
      </c>
      <c r="M219" s="28">
        <f>4.2526 * CHOOSE(CONTROL!$C$28, $C$5, 100%, $E$5)</f>
        <v>4.2526000000000002</v>
      </c>
      <c r="N219" s="28">
        <f>4.2495 * CHOOSE(CONTROL!$C$28, $C$5, 100%, $E$5)</f>
        <v>4.2495000000000003</v>
      </c>
      <c r="O219" s="28">
        <f>4.2526 * CHOOSE(CONTROL!$C$28, $C$5, 100%, $E$5)</f>
        <v>4.2526000000000002</v>
      </c>
    </row>
    <row r="220" spans="1:15" ht="15">
      <c r="A220" s="26">
        <v>46935</v>
      </c>
      <c r="B220" s="27">
        <f>3.9767 * CHOOSE(CONTROL!$C$28, $C$5, 100%, $E$5)</f>
        <v>3.9767000000000001</v>
      </c>
      <c r="C220" s="27">
        <f>3.9737 * CHOOSE(CONTROL!$C$28, $C$5, 100%, $E$5)</f>
        <v>3.9737</v>
      </c>
      <c r="D220" s="27">
        <f>3.9755 * CHOOSE(CONTROL!$C$28, $C$5, 100%, $E$5)</f>
        <v>3.9754999999999998</v>
      </c>
      <c r="E220" s="28">
        <f>4.2546 * CHOOSE(CONTROL!$C$28, $C$5, 100%, $E$5)</f>
        <v>4.2545999999999999</v>
      </c>
      <c r="F220" s="28">
        <f>4.2494 * CHOOSE(CONTROL!$C$28, $C$5, 100%, $E$5)</f>
        <v>4.2493999999999996</v>
      </c>
      <c r="G220" s="28">
        <f>4.2525 * CHOOSE(CONTROL!$C$28, $C$5, 100%, $E$5)</f>
        <v>4.2525000000000004</v>
      </c>
      <c r="H220" s="28">
        <f>5.2375 * CHOOSE(CONTROL!$C$28, $C$5, 100%, $E$5)</f>
        <v>5.2374999999999998</v>
      </c>
      <c r="I220" s="28">
        <f>5.2406 * CHOOSE(CONTROL!$C$28, $C$5, 100%, $E$5)</f>
        <v>5.2405999999999997</v>
      </c>
      <c r="J220" s="28">
        <f>5.2375 * CHOOSE(CONTROL!$C$28, $C$5, 100%, $E$5)</f>
        <v>5.2374999999999998</v>
      </c>
      <c r="K220" s="28">
        <f>5.2406 * CHOOSE(CONTROL!$C$28, $C$5, 100%, $E$5)</f>
        <v>5.2405999999999997</v>
      </c>
      <c r="L220" s="28">
        <f>4.2546 * CHOOSE(CONTROL!$C$28, $C$5, 100%, $E$5)</f>
        <v>4.2545999999999999</v>
      </c>
      <c r="M220" s="28">
        <f>4.2577 * CHOOSE(CONTROL!$C$28, $C$5, 100%, $E$5)</f>
        <v>4.2576999999999998</v>
      </c>
      <c r="N220" s="28">
        <f>4.2546 * CHOOSE(CONTROL!$C$28, $C$5, 100%, $E$5)</f>
        <v>4.2545999999999999</v>
      </c>
      <c r="O220" s="28">
        <f>4.2577 * CHOOSE(CONTROL!$C$28, $C$5, 100%, $E$5)</f>
        <v>4.2576999999999998</v>
      </c>
    </row>
    <row r="221" spans="1:15" ht="15">
      <c r="A221" s="26">
        <v>46966</v>
      </c>
      <c r="B221" s="27">
        <f>3.9826 * CHOOSE(CONTROL!$C$28, $C$5, 100%, $E$5)</f>
        <v>3.9826000000000001</v>
      </c>
      <c r="C221" s="27">
        <f>3.9737 * CHOOSE(CONTROL!$C$28, $C$5, 100%, $E$5)</f>
        <v>3.9737</v>
      </c>
      <c r="D221" s="27">
        <f>3.9755 * CHOOSE(CONTROL!$C$28, $C$5, 100%, $E$5)</f>
        <v>3.9754999999999998</v>
      </c>
      <c r="E221" s="28">
        <f>4.2597 * CHOOSE(CONTROL!$C$28, $C$5, 100%, $E$5)</f>
        <v>4.2596999999999996</v>
      </c>
      <c r="F221" s="28">
        <f>4.2494 * CHOOSE(CONTROL!$C$28, $C$5, 100%, $E$5)</f>
        <v>4.2493999999999996</v>
      </c>
      <c r="G221" s="28">
        <f>4.2525 * CHOOSE(CONTROL!$C$28, $C$5, 100%, $E$5)</f>
        <v>4.2525000000000004</v>
      </c>
      <c r="H221" s="28">
        <f>5.2419 * CHOOSE(CONTROL!$C$28, $C$5, 100%, $E$5)</f>
        <v>5.2419000000000002</v>
      </c>
      <c r="I221" s="28">
        <f>5.245 * CHOOSE(CONTROL!$C$28, $C$5, 100%, $E$5)</f>
        <v>5.2450000000000001</v>
      </c>
      <c r="J221" s="28">
        <f>5.2419 * CHOOSE(CONTROL!$C$28, $C$5, 100%, $E$5)</f>
        <v>5.2419000000000002</v>
      </c>
      <c r="K221" s="28">
        <f>5.245 * CHOOSE(CONTROL!$C$28, $C$5, 100%, $E$5)</f>
        <v>5.2450000000000001</v>
      </c>
      <c r="L221" s="28">
        <f>4.2597 * CHOOSE(CONTROL!$C$28, $C$5, 100%, $E$5)</f>
        <v>4.2596999999999996</v>
      </c>
      <c r="M221" s="28">
        <f>4.2628 * CHOOSE(CONTROL!$C$28, $C$5, 100%, $E$5)</f>
        <v>4.2628000000000004</v>
      </c>
      <c r="N221" s="28">
        <f>4.2597 * CHOOSE(CONTROL!$C$28, $C$5, 100%, $E$5)</f>
        <v>4.2596999999999996</v>
      </c>
      <c r="O221" s="28">
        <f>4.2628 * CHOOSE(CONTROL!$C$28, $C$5, 100%, $E$5)</f>
        <v>4.2628000000000004</v>
      </c>
    </row>
    <row r="222" spans="1:15" ht="15">
      <c r="A222" s="26">
        <v>46997</v>
      </c>
      <c r="B222" s="27">
        <f>3.9886 * CHOOSE(CONTROL!$C$28, $C$5, 100%, $E$5)</f>
        <v>3.9885999999999999</v>
      </c>
      <c r="C222" s="27">
        <f>3.9737 * CHOOSE(CONTROL!$C$28, $C$5, 100%, $E$5)</f>
        <v>3.9737</v>
      </c>
      <c r="D222" s="27">
        <f>3.9755 * CHOOSE(CONTROL!$C$28, $C$5, 100%, $E$5)</f>
        <v>3.9754999999999998</v>
      </c>
      <c r="E222" s="28">
        <f>4.2648 * CHOOSE(CONTROL!$C$28, $C$5, 100%, $E$5)</f>
        <v>4.2648000000000001</v>
      </c>
      <c r="F222" s="28">
        <f>4.2494 * CHOOSE(CONTROL!$C$28, $C$5, 100%, $E$5)</f>
        <v>4.2493999999999996</v>
      </c>
      <c r="G222" s="28">
        <f>4.2525 * CHOOSE(CONTROL!$C$28, $C$5, 100%, $E$5)</f>
        <v>4.2525000000000004</v>
      </c>
      <c r="H222" s="28">
        <f>5.2399 * CHOOSE(CONTROL!$C$28, $C$5, 100%, $E$5)</f>
        <v>5.2398999999999996</v>
      </c>
      <c r="I222" s="28">
        <f>5.243 * CHOOSE(CONTROL!$C$28, $C$5, 100%, $E$5)</f>
        <v>5.2430000000000003</v>
      </c>
      <c r="J222" s="28">
        <f>5.2399 * CHOOSE(CONTROL!$C$28, $C$5, 100%, $E$5)</f>
        <v>5.2398999999999996</v>
      </c>
      <c r="K222" s="28">
        <f>5.243 * CHOOSE(CONTROL!$C$28, $C$5, 100%, $E$5)</f>
        <v>5.2430000000000003</v>
      </c>
      <c r="L222" s="28">
        <f>4.2648 * CHOOSE(CONTROL!$C$28, $C$5, 100%, $E$5)</f>
        <v>4.2648000000000001</v>
      </c>
      <c r="M222" s="28">
        <f>4.2679 * CHOOSE(CONTROL!$C$28, $C$5, 100%, $E$5)</f>
        <v>4.2679</v>
      </c>
      <c r="N222" s="28">
        <f>4.2648 * CHOOSE(CONTROL!$C$28, $C$5, 100%, $E$5)</f>
        <v>4.2648000000000001</v>
      </c>
      <c r="O222" s="28">
        <f>4.2679 * CHOOSE(CONTROL!$C$28, $C$5, 100%, $E$5)</f>
        <v>4.2679</v>
      </c>
    </row>
    <row r="223" spans="1:15" ht="15">
      <c r="A223" s="26">
        <v>47027</v>
      </c>
      <c r="B223" s="27">
        <f>3.9946 * CHOOSE(CONTROL!$C$28, $C$5, 100%, $E$5)</f>
        <v>3.9946000000000002</v>
      </c>
      <c r="C223" s="27">
        <f>3.9737 * CHOOSE(CONTROL!$C$28, $C$5, 100%, $E$5)</f>
        <v>3.9737</v>
      </c>
      <c r="D223" s="27">
        <f>3.9754 * CHOOSE(CONTROL!$C$28, $C$5, 100%, $E$5)</f>
        <v>3.9754</v>
      </c>
      <c r="E223" s="28">
        <f>4.2699 * CHOOSE(CONTROL!$C$28, $C$5, 100%, $E$5)</f>
        <v>4.2698999999999998</v>
      </c>
      <c r="F223" s="28">
        <f>4.2494 * CHOOSE(CONTROL!$C$28, $C$5, 100%, $E$5)</f>
        <v>4.2493999999999996</v>
      </c>
      <c r="G223" s="28">
        <f>4.2523 * CHOOSE(CONTROL!$C$28, $C$5, 100%, $E$5)</f>
        <v>4.2523</v>
      </c>
      <c r="H223" s="28">
        <f>5.2372 * CHOOSE(CONTROL!$C$28, $C$5, 100%, $E$5)</f>
        <v>5.2371999999999996</v>
      </c>
      <c r="I223" s="28">
        <f>5.2401 * CHOOSE(CONTROL!$C$28, $C$5, 100%, $E$5)</f>
        <v>5.2401</v>
      </c>
      <c r="J223" s="28">
        <f>5.2372 * CHOOSE(CONTROL!$C$28, $C$5, 100%, $E$5)</f>
        <v>5.2371999999999996</v>
      </c>
      <c r="K223" s="28">
        <f>5.2401 * CHOOSE(CONTROL!$C$28, $C$5, 100%, $E$5)</f>
        <v>5.2401</v>
      </c>
      <c r="L223" s="28">
        <f>4.2699 * CHOOSE(CONTROL!$C$28, $C$5, 100%, $E$5)</f>
        <v>4.2698999999999998</v>
      </c>
      <c r="M223" s="28">
        <f>4.2728 * CHOOSE(CONTROL!$C$28, $C$5, 100%, $E$5)</f>
        <v>4.2728000000000002</v>
      </c>
      <c r="N223" s="28">
        <f>4.2699 * CHOOSE(CONTROL!$C$28, $C$5, 100%, $E$5)</f>
        <v>4.2698999999999998</v>
      </c>
      <c r="O223" s="28">
        <f>4.2728 * CHOOSE(CONTROL!$C$28, $C$5, 100%, $E$5)</f>
        <v>4.2728000000000002</v>
      </c>
    </row>
    <row r="224" spans="1:15" ht="15">
      <c r="A224" s="26">
        <v>47058</v>
      </c>
      <c r="B224" s="27">
        <f>4.0005 * CHOOSE(CONTROL!$C$28, $C$5, 100%, $E$5)</f>
        <v>4.0004999999999997</v>
      </c>
      <c r="C224" s="27">
        <f>3.9737 * CHOOSE(CONTROL!$C$28, $C$5, 100%, $E$5)</f>
        <v>3.9737</v>
      </c>
      <c r="D224" s="27">
        <f>3.9754 * CHOOSE(CONTROL!$C$28, $C$5, 100%, $E$5)</f>
        <v>3.9754</v>
      </c>
      <c r="E224" s="28">
        <f>4.275 * CHOOSE(CONTROL!$C$28, $C$5, 100%, $E$5)</f>
        <v>4.2750000000000004</v>
      </c>
      <c r="F224" s="28">
        <f>4.2494 * CHOOSE(CONTROL!$C$28, $C$5, 100%, $E$5)</f>
        <v>4.2493999999999996</v>
      </c>
      <c r="G224" s="28">
        <f>4.2523 * CHOOSE(CONTROL!$C$28, $C$5, 100%, $E$5)</f>
        <v>4.2523</v>
      </c>
      <c r="H224" s="28">
        <f>5.2392 * CHOOSE(CONTROL!$C$28, $C$5, 100%, $E$5)</f>
        <v>5.2392000000000003</v>
      </c>
      <c r="I224" s="28">
        <f>5.2421 * CHOOSE(CONTROL!$C$28, $C$5, 100%, $E$5)</f>
        <v>5.2420999999999998</v>
      </c>
      <c r="J224" s="28">
        <f>5.2392 * CHOOSE(CONTROL!$C$28, $C$5, 100%, $E$5)</f>
        <v>5.2392000000000003</v>
      </c>
      <c r="K224" s="28">
        <f>5.2421 * CHOOSE(CONTROL!$C$28, $C$5, 100%, $E$5)</f>
        <v>5.2420999999999998</v>
      </c>
      <c r="L224" s="28">
        <f>4.275 * CHOOSE(CONTROL!$C$28, $C$5, 100%, $E$5)</f>
        <v>4.2750000000000004</v>
      </c>
      <c r="M224" s="28">
        <f>4.2779 * CHOOSE(CONTROL!$C$28, $C$5, 100%, $E$5)</f>
        <v>4.2778999999999998</v>
      </c>
      <c r="N224" s="28">
        <f>4.275 * CHOOSE(CONTROL!$C$28, $C$5, 100%, $E$5)</f>
        <v>4.2750000000000004</v>
      </c>
      <c r="O224" s="28">
        <f>4.2779 * CHOOSE(CONTROL!$C$28, $C$5, 100%, $E$5)</f>
        <v>4.2778999999999998</v>
      </c>
    </row>
    <row r="225" spans="1:15" ht="15">
      <c r="A225" s="26">
        <v>47088</v>
      </c>
      <c r="B225" s="27">
        <f>4.0065 * CHOOSE(CONTROL!$C$28, $C$5, 100%, $E$5)</f>
        <v>4.0065</v>
      </c>
      <c r="C225" s="27">
        <f>3.9737 * CHOOSE(CONTROL!$C$28, $C$5, 100%, $E$5)</f>
        <v>3.9737</v>
      </c>
      <c r="D225" s="27">
        <f>3.9754 * CHOOSE(CONTROL!$C$28, $C$5, 100%, $E$5)</f>
        <v>3.9754</v>
      </c>
      <c r="E225" s="28">
        <f>4.2801 * CHOOSE(CONTROL!$C$28, $C$5, 100%, $E$5)</f>
        <v>4.2801</v>
      </c>
      <c r="F225" s="28">
        <f>4.2494 * CHOOSE(CONTROL!$C$28, $C$5, 100%, $E$5)</f>
        <v>4.2493999999999996</v>
      </c>
      <c r="G225" s="28">
        <f>4.2523 * CHOOSE(CONTROL!$C$28, $C$5, 100%, $E$5)</f>
        <v>4.2523</v>
      </c>
      <c r="H225" s="28">
        <f>5.2392 * CHOOSE(CONTROL!$C$28, $C$5, 100%, $E$5)</f>
        <v>5.2392000000000003</v>
      </c>
      <c r="I225" s="28">
        <f>5.2421 * CHOOSE(CONTROL!$C$28, $C$5, 100%, $E$5)</f>
        <v>5.2420999999999998</v>
      </c>
      <c r="J225" s="28">
        <f>5.2392 * CHOOSE(CONTROL!$C$28, $C$5, 100%, $E$5)</f>
        <v>5.2392000000000003</v>
      </c>
      <c r="K225" s="28">
        <f>5.2421 * CHOOSE(CONTROL!$C$28, $C$5, 100%, $E$5)</f>
        <v>5.2420999999999998</v>
      </c>
      <c r="L225" s="28">
        <f>4.2801 * CHOOSE(CONTROL!$C$28, $C$5, 100%, $E$5)</f>
        <v>4.2801</v>
      </c>
      <c r="M225" s="28">
        <f>4.283 * CHOOSE(CONTROL!$C$28, $C$5, 100%, $E$5)</f>
        <v>4.2830000000000004</v>
      </c>
      <c r="N225" s="28">
        <f>4.2801 * CHOOSE(CONTROL!$C$28, $C$5, 100%, $E$5)</f>
        <v>4.2801</v>
      </c>
      <c r="O225" s="28">
        <f>4.283 * CHOOSE(CONTROL!$C$28, $C$5, 100%, $E$5)</f>
        <v>4.2830000000000004</v>
      </c>
    </row>
    <row r="226" spans="1:15" ht="15">
      <c r="A226" s="26">
        <v>47119</v>
      </c>
      <c r="B226" s="27">
        <f>4.018 * CHOOSE(CONTROL!$C$28, $C$5, 100%, $E$5)</f>
        <v>4.0179999999999998</v>
      </c>
      <c r="C226" s="27">
        <f>4.0556 * CHOOSE(CONTROL!$C$28, $C$5, 100%, $E$5)</f>
        <v>4.0556000000000001</v>
      </c>
      <c r="D226" s="27">
        <f>4.0573 * CHOOSE(CONTROL!$C$28, $C$5, 100%, $E$5)</f>
        <v>4.0572999999999997</v>
      </c>
      <c r="E226" s="28">
        <f>4.2888 * CHOOSE(CONTROL!$C$28, $C$5, 100%, $E$5)</f>
        <v>4.2888000000000002</v>
      </c>
      <c r="F226" s="28">
        <f>4.3217 * CHOOSE(CONTROL!$C$28, $C$5, 100%, $E$5)</f>
        <v>4.3216999999999999</v>
      </c>
      <c r="G226" s="28">
        <f>4.3247 * CHOOSE(CONTROL!$C$28, $C$5, 100%, $E$5)</f>
        <v>4.3247</v>
      </c>
      <c r="H226" s="28">
        <f>5.2823 * CHOOSE(CONTROL!$C$28, $C$5, 100%, $E$5)</f>
        <v>5.2823000000000002</v>
      </c>
      <c r="I226" s="28">
        <f>5.2852 * CHOOSE(CONTROL!$C$28, $C$5, 100%, $E$5)</f>
        <v>5.2851999999999997</v>
      </c>
      <c r="J226" s="28">
        <f>5.2823 * CHOOSE(CONTROL!$C$28, $C$5, 100%, $E$5)</f>
        <v>5.2823000000000002</v>
      </c>
      <c r="K226" s="28">
        <f>5.2852 * CHOOSE(CONTROL!$C$28, $C$5, 100%, $E$5)</f>
        <v>5.2851999999999997</v>
      </c>
      <c r="L226" s="28">
        <f>4.2888 * CHOOSE(CONTROL!$C$28, $C$5, 100%, $E$5)</f>
        <v>4.2888000000000002</v>
      </c>
      <c r="M226" s="28">
        <f>4.2917 * CHOOSE(CONTROL!$C$28, $C$5, 100%, $E$5)</f>
        <v>4.2916999999999996</v>
      </c>
      <c r="N226" s="28">
        <f>4.2888 * CHOOSE(CONTROL!$C$28, $C$5, 100%, $E$5)</f>
        <v>4.2888000000000002</v>
      </c>
      <c r="O226" s="28">
        <f>4.2917 * CHOOSE(CONTROL!$C$28, $C$5, 100%, $E$5)</f>
        <v>4.2916999999999996</v>
      </c>
    </row>
    <row r="227" spans="1:15" ht="15">
      <c r="A227" s="26">
        <v>47150</v>
      </c>
      <c r="B227" s="27">
        <f>4.0248 * CHOOSE(CONTROL!$C$28, $C$5, 100%, $E$5)</f>
        <v>4.0247999999999999</v>
      </c>
      <c r="C227" s="27">
        <f>4.0556 * CHOOSE(CONTROL!$C$28, $C$5, 100%, $E$5)</f>
        <v>4.0556000000000001</v>
      </c>
      <c r="D227" s="27">
        <f>4.0573 * CHOOSE(CONTROL!$C$28, $C$5, 100%, $E$5)</f>
        <v>4.0572999999999997</v>
      </c>
      <c r="E227" s="28">
        <f>4.2948 * CHOOSE(CONTROL!$C$28, $C$5, 100%, $E$5)</f>
        <v>4.2948000000000004</v>
      </c>
      <c r="F227" s="28">
        <f>4.3217 * CHOOSE(CONTROL!$C$28, $C$5, 100%, $E$5)</f>
        <v>4.3216999999999999</v>
      </c>
      <c r="G227" s="28">
        <f>4.3247 * CHOOSE(CONTROL!$C$28, $C$5, 100%, $E$5)</f>
        <v>4.3247</v>
      </c>
      <c r="H227" s="28">
        <f>5.2803 * CHOOSE(CONTROL!$C$28, $C$5, 100%, $E$5)</f>
        <v>5.2803000000000004</v>
      </c>
      <c r="I227" s="28">
        <f>5.2832 * CHOOSE(CONTROL!$C$28, $C$5, 100%, $E$5)</f>
        <v>5.2831999999999999</v>
      </c>
      <c r="J227" s="28">
        <f>5.2803 * CHOOSE(CONTROL!$C$28, $C$5, 100%, $E$5)</f>
        <v>5.2803000000000004</v>
      </c>
      <c r="K227" s="28">
        <f>5.2832 * CHOOSE(CONTROL!$C$28, $C$5, 100%, $E$5)</f>
        <v>5.2831999999999999</v>
      </c>
      <c r="L227" s="28">
        <f>4.2948 * CHOOSE(CONTROL!$C$28, $C$5, 100%, $E$5)</f>
        <v>4.2948000000000004</v>
      </c>
      <c r="M227" s="28">
        <f>4.2977 * CHOOSE(CONTROL!$C$28, $C$5, 100%, $E$5)</f>
        <v>4.2976999999999999</v>
      </c>
      <c r="N227" s="28">
        <f>4.2948 * CHOOSE(CONTROL!$C$28, $C$5, 100%, $E$5)</f>
        <v>4.2948000000000004</v>
      </c>
      <c r="O227" s="28">
        <f>4.2977 * CHOOSE(CONTROL!$C$28, $C$5, 100%, $E$5)</f>
        <v>4.2976999999999999</v>
      </c>
    </row>
    <row r="228" spans="1:15" ht="15">
      <c r="A228" s="26">
        <v>47178</v>
      </c>
      <c r="B228" s="27">
        <f>4.0317 * CHOOSE(CONTROL!$C$28, $C$5, 100%, $E$5)</f>
        <v>4.0316999999999998</v>
      </c>
      <c r="C228" s="27">
        <f>4.0556 * CHOOSE(CONTROL!$C$28, $C$5, 100%, $E$5)</f>
        <v>4.0556000000000001</v>
      </c>
      <c r="D228" s="27">
        <f>4.0573 * CHOOSE(CONTROL!$C$28, $C$5, 100%, $E$5)</f>
        <v>4.0572999999999997</v>
      </c>
      <c r="E228" s="28">
        <f>4.3009 * CHOOSE(CONTROL!$C$28, $C$5, 100%, $E$5)</f>
        <v>4.3009000000000004</v>
      </c>
      <c r="F228" s="28">
        <f>4.3217 * CHOOSE(CONTROL!$C$28, $C$5, 100%, $E$5)</f>
        <v>4.3216999999999999</v>
      </c>
      <c r="G228" s="28">
        <f>4.3247 * CHOOSE(CONTROL!$C$28, $C$5, 100%, $E$5)</f>
        <v>4.3247</v>
      </c>
      <c r="H228" s="28">
        <f>5.2783 * CHOOSE(CONTROL!$C$28, $C$5, 100%, $E$5)</f>
        <v>5.2782999999999998</v>
      </c>
      <c r="I228" s="28">
        <f>5.2812 * CHOOSE(CONTROL!$C$28, $C$5, 100%, $E$5)</f>
        <v>5.2812000000000001</v>
      </c>
      <c r="J228" s="28">
        <f>5.2783 * CHOOSE(CONTROL!$C$28, $C$5, 100%, $E$5)</f>
        <v>5.2782999999999998</v>
      </c>
      <c r="K228" s="28">
        <f>5.2812 * CHOOSE(CONTROL!$C$28, $C$5, 100%, $E$5)</f>
        <v>5.2812000000000001</v>
      </c>
      <c r="L228" s="28">
        <f>4.3009 * CHOOSE(CONTROL!$C$28, $C$5, 100%, $E$5)</f>
        <v>4.3009000000000004</v>
      </c>
      <c r="M228" s="28">
        <f>4.3038 * CHOOSE(CONTROL!$C$28, $C$5, 100%, $E$5)</f>
        <v>4.3037999999999998</v>
      </c>
      <c r="N228" s="28">
        <f>4.3009 * CHOOSE(CONTROL!$C$28, $C$5, 100%, $E$5)</f>
        <v>4.3009000000000004</v>
      </c>
      <c r="O228" s="28">
        <f>4.3038 * CHOOSE(CONTROL!$C$28, $C$5, 100%, $E$5)</f>
        <v>4.3037999999999998</v>
      </c>
    </row>
    <row r="229" spans="1:15" ht="15">
      <c r="A229" s="26">
        <v>47209</v>
      </c>
      <c r="B229" s="27">
        <f>4.0385 * CHOOSE(CONTROL!$C$28, $C$5, 100%, $E$5)</f>
        <v>4.0385</v>
      </c>
      <c r="C229" s="27">
        <f>4.0556 * CHOOSE(CONTROL!$C$28, $C$5, 100%, $E$5)</f>
        <v>4.0556000000000001</v>
      </c>
      <c r="D229" s="27">
        <f>4.0573 * CHOOSE(CONTROL!$C$28, $C$5, 100%, $E$5)</f>
        <v>4.0572999999999997</v>
      </c>
      <c r="E229" s="28">
        <f>4.307 * CHOOSE(CONTROL!$C$28, $C$5, 100%, $E$5)</f>
        <v>4.3070000000000004</v>
      </c>
      <c r="F229" s="28">
        <f>4.3217 * CHOOSE(CONTROL!$C$28, $C$5, 100%, $E$5)</f>
        <v>4.3216999999999999</v>
      </c>
      <c r="G229" s="28">
        <f>4.3247 * CHOOSE(CONTROL!$C$28, $C$5, 100%, $E$5)</f>
        <v>4.3247</v>
      </c>
      <c r="H229" s="28">
        <f>5.2769 * CHOOSE(CONTROL!$C$28, $C$5, 100%, $E$5)</f>
        <v>5.2769000000000004</v>
      </c>
      <c r="I229" s="28">
        <f>5.2799 * CHOOSE(CONTROL!$C$28, $C$5, 100%, $E$5)</f>
        <v>5.2798999999999996</v>
      </c>
      <c r="J229" s="28">
        <f>5.2769 * CHOOSE(CONTROL!$C$28, $C$5, 100%, $E$5)</f>
        <v>5.2769000000000004</v>
      </c>
      <c r="K229" s="28">
        <f>5.2799 * CHOOSE(CONTROL!$C$28, $C$5, 100%, $E$5)</f>
        <v>5.2798999999999996</v>
      </c>
      <c r="L229" s="28">
        <f>4.307 * CHOOSE(CONTROL!$C$28, $C$5, 100%, $E$5)</f>
        <v>4.3070000000000004</v>
      </c>
      <c r="M229" s="28">
        <f>4.3099 * CHOOSE(CONTROL!$C$28, $C$5, 100%, $E$5)</f>
        <v>4.3098999999999998</v>
      </c>
      <c r="N229" s="28">
        <f>4.307 * CHOOSE(CONTROL!$C$28, $C$5, 100%, $E$5)</f>
        <v>4.3070000000000004</v>
      </c>
      <c r="O229" s="28">
        <f>4.3099 * CHOOSE(CONTROL!$C$28, $C$5, 100%, $E$5)</f>
        <v>4.3098999999999998</v>
      </c>
    </row>
    <row r="230" spans="1:15" ht="15">
      <c r="A230" s="26">
        <v>47239</v>
      </c>
      <c r="B230" s="27">
        <f>4.0454 * CHOOSE(CONTROL!$C$28, $C$5, 100%, $E$5)</f>
        <v>4.0453999999999999</v>
      </c>
      <c r="C230" s="27">
        <f>4.0556 * CHOOSE(CONTROL!$C$28, $C$5, 100%, $E$5)</f>
        <v>4.0556000000000001</v>
      </c>
      <c r="D230" s="27">
        <f>4.0574 * CHOOSE(CONTROL!$C$28, $C$5, 100%, $E$5)</f>
        <v>4.0574000000000003</v>
      </c>
      <c r="E230" s="28">
        <f>4.313 * CHOOSE(CONTROL!$C$28, $C$5, 100%, $E$5)</f>
        <v>4.3129999999999997</v>
      </c>
      <c r="F230" s="28">
        <f>4.3217 * CHOOSE(CONTROL!$C$28, $C$5, 100%, $E$5)</f>
        <v>4.3216999999999999</v>
      </c>
      <c r="G230" s="28">
        <f>4.3249 * CHOOSE(CONTROL!$C$28, $C$5, 100%, $E$5)</f>
        <v>4.3249000000000004</v>
      </c>
      <c r="H230" s="28">
        <f>5.2769 * CHOOSE(CONTROL!$C$28, $C$5, 100%, $E$5)</f>
        <v>5.2769000000000004</v>
      </c>
      <c r="I230" s="28">
        <f>5.2801 * CHOOSE(CONTROL!$C$28, $C$5, 100%, $E$5)</f>
        <v>5.2801</v>
      </c>
      <c r="J230" s="28">
        <f>5.2769 * CHOOSE(CONTROL!$C$28, $C$5, 100%, $E$5)</f>
        <v>5.2769000000000004</v>
      </c>
      <c r="K230" s="28">
        <f>5.2801 * CHOOSE(CONTROL!$C$28, $C$5, 100%, $E$5)</f>
        <v>5.2801</v>
      </c>
      <c r="L230" s="28">
        <f>4.313 * CHOOSE(CONTROL!$C$28, $C$5, 100%, $E$5)</f>
        <v>4.3129999999999997</v>
      </c>
      <c r="M230" s="28">
        <f>4.3162 * CHOOSE(CONTROL!$C$28, $C$5, 100%, $E$5)</f>
        <v>4.3162000000000003</v>
      </c>
      <c r="N230" s="28">
        <f>4.313 * CHOOSE(CONTROL!$C$28, $C$5, 100%, $E$5)</f>
        <v>4.3129999999999997</v>
      </c>
      <c r="O230" s="28">
        <f>4.3162 * CHOOSE(CONTROL!$C$28, $C$5, 100%, $E$5)</f>
        <v>4.3162000000000003</v>
      </c>
    </row>
    <row r="231" spans="1:15" ht="15">
      <c r="A231" s="26">
        <v>47270</v>
      </c>
      <c r="B231" s="27">
        <f>4.0522 * CHOOSE(CONTROL!$C$28, $C$5, 100%, $E$5)</f>
        <v>4.0522</v>
      </c>
      <c r="C231" s="27">
        <f>4.0556 * CHOOSE(CONTROL!$C$28, $C$5, 100%, $E$5)</f>
        <v>4.0556000000000001</v>
      </c>
      <c r="D231" s="27">
        <f>4.0574 * CHOOSE(CONTROL!$C$28, $C$5, 100%, $E$5)</f>
        <v>4.0574000000000003</v>
      </c>
      <c r="E231" s="28">
        <f>4.3191 * CHOOSE(CONTROL!$C$28, $C$5, 100%, $E$5)</f>
        <v>4.3190999999999997</v>
      </c>
      <c r="F231" s="28">
        <f>4.3217 * CHOOSE(CONTROL!$C$28, $C$5, 100%, $E$5)</f>
        <v>4.3216999999999999</v>
      </c>
      <c r="G231" s="28">
        <f>4.3249 * CHOOSE(CONTROL!$C$28, $C$5, 100%, $E$5)</f>
        <v>4.3249000000000004</v>
      </c>
      <c r="H231" s="28">
        <f>5.2809 * CHOOSE(CONTROL!$C$28, $C$5, 100%, $E$5)</f>
        <v>5.2808999999999999</v>
      </c>
      <c r="I231" s="28">
        <f>5.2841 * CHOOSE(CONTROL!$C$28, $C$5, 100%, $E$5)</f>
        <v>5.2840999999999996</v>
      </c>
      <c r="J231" s="28">
        <f>5.2809 * CHOOSE(CONTROL!$C$28, $C$5, 100%, $E$5)</f>
        <v>5.2808999999999999</v>
      </c>
      <c r="K231" s="28">
        <f>5.2841 * CHOOSE(CONTROL!$C$28, $C$5, 100%, $E$5)</f>
        <v>5.2840999999999996</v>
      </c>
      <c r="L231" s="28">
        <f>4.3191 * CHOOSE(CONTROL!$C$28, $C$5, 100%, $E$5)</f>
        <v>4.3190999999999997</v>
      </c>
      <c r="M231" s="28">
        <f>4.3222 * CHOOSE(CONTROL!$C$28, $C$5, 100%, $E$5)</f>
        <v>4.3221999999999996</v>
      </c>
      <c r="N231" s="28">
        <f>4.3191 * CHOOSE(CONTROL!$C$28, $C$5, 100%, $E$5)</f>
        <v>4.3190999999999997</v>
      </c>
      <c r="O231" s="28">
        <f>4.3222 * CHOOSE(CONTROL!$C$28, $C$5, 100%, $E$5)</f>
        <v>4.3221999999999996</v>
      </c>
    </row>
    <row r="232" spans="1:15" ht="15">
      <c r="A232" s="26">
        <v>47300</v>
      </c>
      <c r="B232" s="27">
        <f>4.059 * CHOOSE(CONTROL!$C$28, $C$5, 100%, $E$5)</f>
        <v>4.0590000000000002</v>
      </c>
      <c r="C232" s="27">
        <f>4.0556 * CHOOSE(CONTROL!$C$28, $C$5, 100%, $E$5)</f>
        <v>4.0556000000000001</v>
      </c>
      <c r="D232" s="27">
        <f>4.0574 * CHOOSE(CONTROL!$C$28, $C$5, 100%, $E$5)</f>
        <v>4.0574000000000003</v>
      </c>
      <c r="E232" s="28">
        <f>4.3252 * CHOOSE(CONTROL!$C$28, $C$5, 100%, $E$5)</f>
        <v>4.3251999999999997</v>
      </c>
      <c r="F232" s="28">
        <f>4.3217 * CHOOSE(CONTROL!$C$28, $C$5, 100%, $E$5)</f>
        <v>4.3216999999999999</v>
      </c>
      <c r="G232" s="28">
        <f>4.3249 * CHOOSE(CONTROL!$C$28, $C$5, 100%, $E$5)</f>
        <v>4.3249000000000004</v>
      </c>
      <c r="H232" s="28">
        <f>5.3721 * CHOOSE(CONTROL!$C$28, $C$5, 100%, $E$5)</f>
        <v>5.3720999999999997</v>
      </c>
      <c r="I232" s="28">
        <f>5.3752 * CHOOSE(CONTROL!$C$28, $C$5, 100%, $E$5)</f>
        <v>5.3752000000000004</v>
      </c>
      <c r="J232" s="28">
        <f>5.3721 * CHOOSE(CONTROL!$C$28, $C$5, 100%, $E$5)</f>
        <v>5.3720999999999997</v>
      </c>
      <c r="K232" s="28">
        <f>5.3752 * CHOOSE(CONTROL!$C$28, $C$5, 100%, $E$5)</f>
        <v>5.3752000000000004</v>
      </c>
      <c r="L232" s="28">
        <f>4.3252 * CHOOSE(CONTROL!$C$28, $C$5, 100%, $E$5)</f>
        <v>4.3251999999999997</v>
      </c>
      <c r="M232" s="28">
        <f>4.3283 * CHOOSE(CONTROL!$C$28, $C$5, 100%, $E$5)</f>
        <v>4.3282999999999996</v>
      </c>
      <c r="N232" s="28">
        <f>4.3252 * CHOOSE(CONTROL!$C$28, $C$5, 100%, $E$5)</f>
        <v>4.3251999999999997</v>
      </c>
      <c r="O232" s="28">
        <f>4.3283 * CHOOSE(CONTROL!$C$28, $C$5, 100%, $E$5)</f>
        <v>4.3282999999999996</v>
      </c>
    </row>
    <row r="233" spans="1:15" ht="15">
      <c r="A233" s="26">
        <v>47331</v>
      </c>
      <c r="B233" s="27">
        <f>4.0659 * CHOOSE(CONTROL!$C$28, $C$5, 100%, $E$5)</f>
        <v>4.0659000000000001</v>
      </c>
      <c r="C233" s="27">
        <f>4.0556 * CHOOSE(CONTROL!$C$28, $C$5, 100%, $E$5)</f>
        <v>4.0556000000000001</v>
      </c>
      <c r="D233" s="27">
        <f>4.0574 * CHOOSE(CONTROL!$C$28, $C$5, 100%, $E$5)</f>
        <v>4.0574000000000003</v>
      </c>
      <c r="E233" s="28">
        <f>4.3312 * CHOOSE(CONTROL!$C$28, $C$5, 100%, $E$5)</f>
        <v>4.3311999999999999</v>
      </c>
      <c r="F233" s="28">
        <f>4.3217 * CHOOSE(CONTROL!$C$28, $C$5, 100%, $E$5)</f>
        <v>4.3216999999999999</v>
      </c>
      <c r="G233" s="28">
        <f>4.3249 * CHOOSE(CONTROL!$C$28, $C$5, 100%, $E$5)</f>
        <v>4.3249000000000004</v>
      </c>
      <c r="H233" s="28">
        <f>5.3765 * CHOOSE(CONTROL!$C$28, $C$5, 100%, $E$5)</f>
        <v>5.3765000000000001</v>
      </c>
      <c r="I233" s="28">
        <f>5.3796 * CHOOSE(CONTROL!$C$28, $C$5, 100%, $E$5)</f>
        <v>5.3795999999999999</v>
      </c>
      <c r="J233" s="28">
        <f>5.3765 * CHOOSE(CONTROL!$C$28, $C$5, 100%, $E$5)</f>
        <v>5.3765000000000001</v>
      </c>
      <c r="K233" s="28">
        <f>5.3796 * CHOOSE(CONTROL!$C$28, $C$5, 100%, $E$5)</f>
        <v>5.3795999999999999</v>
      </c>
      <c r="L233" s="28">
        <f>4.3312 * CHOOSE(CONTROL!$C$28, $C$5, 100%, $E$5)</f>
        <v>4.3311999999999999</v>
      </c>
      <c r="M233" s="28">
        <f>4.3344 * CHOOSE(CONTROL!$C$28, $C$5, 100%, $E$5)</f>
        <v>4.3343999999999996</v>
      </c>
      <c r="N233" s="28">
        <f>4.3312 * CHOOSE(CONTROL!$C$28, $C$5, 100%, $E$5)</f>
        <v>4.3311999999999999</v>
      </c>
      <c r="O233" s="28">
        <f>4.3344 * CHOOSE(CONTROL!$C$28, $C$5, 100%, $E$5)</f>
        <v>4.3343999999999996</v>
      </c>
    </row>
    <row r="234" spans="1:15" ht="15">
      <c r="A234" s="26">
        <v>47362</v>
      </c>
      <c r="B234" s="27">
        <f>4.0727 * CHOOSE(CONTROL!$C$28, $C$5, 100%, $E$5)</f>
        <v>4.0727000000000002</v>
      </c>
      <c r="C234" s="27">
        <f>4.0556 * CHOOSE(CONTROL!$C$28, $C$5, 100%, $E$5)</f>
        <v>4.0556000000000001</v>
      </c>
      <c r="D234" s="27">
        <f>4.0574 * CHOOSE(CONTROL!$C$28, $C$5, 100%, $E$5)</f>
        <v>4.0574000000000003</v>
      </c>
      <c r="E234" s="28">
        <f>4.3373 * CHOOSE(CONTROL!$C$28, $C$5, 100%, $E$5)</f>
        <v>4.3372999999999999</v>
      </c>
      <c r="F234" s="28">
        <f>4.3217 * CHOOSE(CONTROL!$C$28, $C$5, 100%, $E$5)</f>
        <v>4.3216999999999999</v>
      </c>
      <c r="G234" s="28">
        <f>4.3249 * CHOOSE(CONTROL!$C$28, $C$5, 100%, $E$5)</f>
        <v>4.3249000000000004</v>
      </c>
      <c r="H234" s="28">
        <f>5.3745 * CHOOSE(CONTROL!$C$28, $C$5, 100%, $E$5)</f>
        <v>5.3745000000000003</v>
      </c>
      <c r="I234" s="28">
        <f>5.3776 * CHOOSE(CONTROL!$C$28, $C$5, 100%, $E$5)</f>
        <v>5.3776000000000002</v>
      </c>
      <c r="J234" s="28">
        <f>5.3745 * CHOOSE(CONTROL!$C$28, $C$5, 100%, $E$5)</f>
        <v>5.3745000000000003</v>
      </c>
      <c r="K234" s="28">
        <f>5.3776 * CHOOSE(CONTROL!$C$28, $C$5, 100%, $E$5)</f>
        <v>5.3776000000000002</v>
      </c>
      <c r="L234" s="28">
        <f>4.3373 * CHOOSE(CONTROL!$C$28, $C$5, 100%, $E$5)</f>
        <v>4.3372999999999999</v>
      </c>
      <c r="M234" s="28">
        <f>4.3404 * CHOOSE(CONTROL!$C$28, $C$5, 100%, $E$5)</f>
        <v>4.3403999999999998</v>
      </c>
      <c r="N234" s="28">
        <f>4.3373 * CHOOSE(CONTROL!$C$28, $C$5, 100%, $E$5)</f>
        <v>4.3372999999999999</v>
      </c>
      <c r="O234" s="28">
        <f>4.3404 * CHOOSE(CONTROL!$C$28, $C$5, 100%, $E$5)</f>
        <v>4.3403999999999998</v>
      </c>
    </row>
    <row r="235" spans="1:15" ht="15">
      <c r="A235" s="26">
        <v>47392</v>
      </c>
      <c r="B235" s="27">
        <f>4.0796 * CHOOSE(CONTROL!$C$28, $C$5, 100%, $E$5)</f>
        <v>4.0796000000000001</v>
      </c>
      <c r="C235" s="27">
        <f>4.0556 * CHOOSE(CONTROL!$C$28, $C$5, 100%, $E$5)</f>
        <v>4.0556000000000001</v>
      </c>
      <c r="D235" s="27">
        <f>4.0573 * CHOOSE(CONTROL!$C$28, $C$5, 100%, $E$5)</f>
        <v>4.0572999999999997</v>
      </c>
      <c r="E235" s="28">
        <f>4.3434 * CHOOSE(CONTROL!$C$28, $C$5, 100%, $E$5)</f>
        <v>4.3433999999999999</v>
      </c>
      <c r="F235" s="28">
        <f>4.3217 * CHOOSE(CONTROL!$C$28, $C$5, 100%, $E$5)</f>
        <v>4.3216999999999999</v>
      </c>
      <c r="G235" s="28">
        <f>4.3247 * CHOOSE(CONTROL!$C$28, $C$5, 100%, $E$5)</f>
        <v>4.3247</v>
      </c>
      <c r="H235" s="28">
        <f>5.3721 * CHOOSE(CONTROL!$C$28, $C$5, 100%, $E$5)</f>
        <v>5.3720999999999997</v>
      </c>
      <c r="I235" s="28">
        <f>5.375 * CHOOSE(CONTROL!$C$28, $C$5, 100%, $E$5)</f>
        <v>5.375</v>
      </c>
      <c r="J235" s="28">
        <f>5.3721 * CHOOSE(CONTROL!$C$28, $C$5, 100%, $E$5)</f>
        <v>5.3720999999999997</v>
      </c>
      <c r="K235" s="28">
        <f>5.375 * CHOOSE(CONTROL!$C$28, $C$5, 100%, $E$5)</f>
        <v>5.375</v>
      </c>
      <c r="L235" s="28">
        <f>4.3434 * CHOOSE(CONTROL!$C$28, $C$5, 100%, $E$5)</f>
        <v>4.3433999999999999</v>
      </c>
      <c r="M235" s="28">
        <f>4.3463 * CHOOSE(CONTROL!$C$28, $C$5, 100%, $E$5)</f>
        <v>4.3463000000000003</v>
      </c>
      <c r="N235" s="28">
        <f>4.3434 * CHOOSE(CONTROL!$C$28, $C$5, 100%, $E$5)</f>
        <v>4.3433999999999999</v>
      </c>
      <c r="O235" s="28">
        <f>4.3463 * CHOOSE(CONTROL!$C$28, $C$5, 100%, $E$5)</f>
        <v>4.3463000000000003</v>
      </c>
    </row>
    <row r="236" spans="1:15" ht="15">
      <c r="A236" s="26">
        <v>47423</v>
      </c>
      <c r="B236" s="27">
        <f>4.0864 * CHOOSE(CONTROL!$C$28, $C$5, 100%, $E$5)</f>
        <v>4.0864000000000003</v>
      </c>
      <c r="C236" s="27">
        <f>4.0556 * CHOOSE(CONTROL!$C$28, $C$5, 100%, $E$5)</f>
        <v>4.0556000000000001</v>
      </c>
      <c r="D236" s="27">
        <f>4.0573 * CHOOSE(CONTROL!$C$28, $C$5, 100%, $E$5)</f>
        <v>4.0572999999999997</v>
      </c>
      <c r="E236" s="28">
        <f>4.3494 * CHOOSE(CONTROL!$C$28, $C$5, 100%, $E$5)</f>
        <v>4.3494000000000002</v>
      </c>
      <c r="F236" s="28">
        <f>4.3217 * CHOOSE(CONTROL!$C$28, $C$5, 100%, $E$5)</f>
        <v>4.3216999999999999</v>
      </c>
      <c r="G236" s="28">
        <f>4.3247 * CHOOSE(CONTROL!$C$28, $C$5, 100%, $E$5)</f>
        <v>4.3247</v>
      </c>
      <c r="H236" s="28">
        <f>5.3741 * CHOOSE(CONTROL!$C$28, $C$5, 100%, $E$5)</f>
        <v>5.3741000000000003</v>
      </c>
      <c r="I236" s="28">
        <f>5.377 * CHOOSE(CONTROL!$C$28, $C$5, 100%, $E$5)</f>
        <v>5.3769999999999998</v>
      </c>
      <c r="J236" s="28">
        <f>5.3741 * CHOOSE(CONTROL!$C$28, $C$5, 100%, $E$5)</f>
        <v>5.3741000000000003</v>
      </c>
      <c r="K236" s="28">
        <f>5.377 * CHOOSE(CONTROL!$C$28, $C$5, 100%, $E$5)</f>
        <v>5.3769999999999998</v>
      </c>
      <c r="L236" s="28">
        <f>4.3494 * CHOOSE(CONTROL!$C$28, $C$5, 100%, $E$5)</f>
        <v>4.3494000000000002</v>
      </c>
      <c r="M236" s="28">
        <f>4.3524 * CHOOSE(CONTROL!$C$28, $C$5, 100%, $E$5)</f>
        <v>4.3524000000000003</v>
      </c>
      <c r="N236" s="28">
        <f>4.3494 * CHOOSE(CONTROL!$C$28, $C$5, 100%, $E$5)</f>
        <v>4.3494000000000002</v>
      </c>
      <c r="O236" s="28">
        <f>4.3524 * CHOOSE(CONTROL!$C$28, $C$5, 100%, $E$5)</f>
        <v>4.3524000000000003</v>
      </c>
    </row>
    <row r="237" spans="1:15" ht="15">
      <c r="A237" s="26">
        <v>47453</v>
      </c>
      <c r="B237" s="27">
        <f>4.0932 * CHOOSE(CONTROL!$C$28, $C$5, 100%, $E$5)</f>
        <v>4.0932000000000004</v>
      </c>
      <c r="C237" s="27">
        <f>4.0556 * CHOOSE(CONTROL!$C$28, $C$5, 100%, $E$5)</f>
        <v>4.0556000000000001</v>
      </c>
      <c r="D237" s="27">
        <f>4.0573 * CHOOSE(CONTROL!$C$28, $C$5, 100%, $E$5)</f>
        <v>4.0572999999999997</v>
      </c>
      <c r="E237" s="28">
        <f>4.3555 * CHOOSE(CONTROL!$C$28, $C$5, 100%, $E$5)</f>
        <v>4.3555000000000001</v>
      </c>
      <c r="F237" s="28">
        <f>4.3217 * CHOOSE(CONTROL!$C$28, $C$5, 100%, $E$5)</f>
        <v>4.3216999999999999</v>
      </c>
      <c r="G237" s="28">
        <f>4.3247 * CHOOSE(CONTROL!$C$28, $C$5, 100%, $E$5)</f>
        <v>4.3247</v>
      </c>
      <c r="H237" s="28">
        <f>5.3741 * CHOOSE(CONTROL!$C$28, $C$5, 100%, $E$5)</f>
        <v>5.3741000000000003</v>
      </c>
      <c r="I237" s="28">
        <f>5.377 * CHOOSE(CONTROL!$C$28, $C$5, 100%, $E$5)</f>
        <v>5.3769999999999998</v>
      </c>
      <c r="J237" s="28">
        <f>5.3741 * CHOOSE(CONTROL!$C$28, $C$5, 100%, $E$5)</f>
        <v>5.3741000000000003</v>
      </c>
      <c r="K237" s="28">
        <f>5.377 * CHOOSE(CONTROL!$C$28, $C$5, 100%, $E$5)</f>
        <v>5.3769999999999998</v>
      </c>
      <c r="L237" s="28">
        <f>4.3555 * CHOOSE(CONTROL!$C$28, $C$5, 100%, $E$5)</f>
        <v>4.3555000000000001</v>
      </c>
      <c r="M237" s="28">
        <f>4.3584 * CHOOSE(CONTROL!$C$28, $C$5, 100%, $E$5)</f>
        <v>4.3583999999999996</v>
      </c>
      <c r="N237" s="28">
        <f>4.3555 * CHOOSE(CONTROL!$C$28, $C$5, 100%, $E$5)</f>
        <v>4.3555000000000001</v>
      </c>
      <c r="O237" s="28">
        <f>4.3584 * CHOOSE(CONTROL!$C$28, $C$5, 100%, $E$5)</f>
        <v>4.3583999999999996</v>
      </c>
    </row>
    <row r="238" spans="1:15" ht="15">
      <c r="A238" s="26">
        <v>47484</v>
      </c>
      <c r="B238" s="27">
        <f>4.1168 * CHOOSE(CONTROL!$C$28, $C$5, 100%, $E$5)</f>
        <v>4.1167999999999996</v>
      </c>
      <c r="C238" s="27">
        <f>4.1497 * CHOOSE(CONTROL!$C$28, $C$5, 100%, $E$5)</f>
        <v>4.1497000000000002</v>
      </c>
      <c r="D238" s="27">
        <f>4.1514 * CHOOSE(CONTROL!$C$28, $C$5, 100%, $E$5)</f>
        <v>4.1513999999999998</v>
      </c>
      <c r="E238" s="28">
        <f>4.379 * CHOOSE(CONTROL!$C$28, $C$5, 100%, $E$5)</f>
        <v>4.3789999999999996</v>
      </c>
      <c r="F238" s="28">
        <f>4.4069 * CHOOSE(CONTROL!$C$28, $C$5, 100%, $E$5)</f>
        <v>4.4069000000000003</v>
      </c>
      <c r="G238" s="28">
        <f>4.4098 * CHOOSE(CONTROL!$C$28, $C$5, 100%, $E$5)</f>
        <v>4.4097999999999997</v>
      </c>
      <c r="H238" s="28">
        <f>5.4167 * CHOOSE(CONTROL!$C$28, $C$5, 100%, $E$5)</f>
        <v>5.4166999999999996</v>
      </c>
      <c r="I238" s="28">
        <f>5.4196 * CHOOSE(CONTROL!$C$28, $C$5, 100%, $E$5)</f>
        <v>5.4196</v>
      </c>
      <c r="J238" s="28">
        <f>5.4167 * CHOOSE(CONTROL!$C$28, $C$5, 100%, $E$5)</f>
        <v>5.4166999999999996</v>
      </c>
      <c r="K238" s="28">
        <f>5.4196 * CHOOSE(CONTROL!$C$28, $C$5, 100%, $E$5)</f>
        <v>5.4196</v>
      </c>
      <c r="L238" s="28">
        <f>4.379 * CHOOSE(CONTROL!$C$28, $C$5, 100%, $E$5)</f>
        <v>4.3789999999999996</v>
      </c>
      <c r="M238" s="28">
        <f>4.3819 * CHOOSE(CONTROL!$C$28, $C$5, 100%, $E$5)</f>
        <v>4.3818999999999999</v>
      </c>
      <c r="N238" s="28">
        <f>4.379 * CHOOSE(CONTROL!$C$28, $C$5, 100%, $E$5)</f>
        <v>4.3789999999999996</v>
      </c>
      <c r="O238" s="28">
        <f>4.3819 * CHOOSE(CONTROL!$C$28, $C$5, 100%, $E$5)</f>
        <v>4.3818999999999999</v>
      </c>
    </row>
    <row r="239" spans="1:15" ht="15">
      <c r="A239" s="26">
        <v>47515</v>
      </c>
      <c r="B239" s="27">
        <f>4.1227 * CHOOSE(CONTROL!$C$28, $C$5, 100%, $E$5)</f>
        <v>4.1227</v>
      </c>
      <c r="C239" s="27">
        <f>4.1497 * CHOOSE(CONTROL!$C$28, $C$5, 100%, $E$5)</f>
        <v>4.1497000000000002</v>
      </c>
      <c r="D239" s="27">
        <f>4.1514 * CHOOSE(CONTROL!$C$28, $C$5, 100%, $E$5)</f>
        <v>4.1513999999999998</v>
      </c>
      <c r="E239" s="28">
        <f>4.3838 * CHOOSE(CONTROL!$C$28, $C$5, 100%, $E$5)</f>
        <v>4.3837999999999999</v>
      </c>
      <c r="F239" s="28">
        <f>4.4069 * CHOOSE(CONTROL!$C$28, $C$5, 100%, $E$5)</f>
        <v>4.4069000000000003</v>
      </c>
      <c r="G239" s="28">
        <f>4.4098 * CHOOSE(CONTROL!$C$28, $C$5, 100%, $E$5)</f>
        <v>4.4097999999999997</v>
      </c>
      <c r="H239" s="28">
        <f>5.4147 * CHOOSE(CONTROL!$C$28, $C$5, 100%, $E$5)</f>
        <v>5.4146999999999998</v>
      </c>
      <c r="I239" s="28">
        <f>5.4176 * CHOOSE(CONTROL!$C$28, $C$5, 100%, $E$5)</f>
        <v>5.4176000000000002</v>
      </c>
      <c r="J239" s="28">
        <f>5.4147 * CHOOSE(CONTROL!$C$28, $C$5, 100%, $E$5)</f>
        <v>5.4146999999999998</v>
      </c>
      <c r="K239" s="28">
        <f>5.4176 * CHOOSE(CONTROL!$C$28, $C$5, 100%, $E$5)</f>
        <v>5.4176000000000002</v>
      </c>
      <c r="L239" s="28">
        <f>4.3838 * CHOOSE(CONTROL!$C$28, $C$5, 100%, $E$5)</f>
        <v>4.3837999999999999</v>
      </c>
      <c r="M239" s="28">
        <f>4.3868 * CHOOSE(CONTROL!$C$28, $C$5, 100%, $E$5)</f>
        <v>4.3868</v>
      </c>
      <c r="N239" s="28">
        <f>4.3838 * CHOOSE(CONTROL!$C$28, $C$5, 100%, $E$5)</f>
        <v>4.3837999999999999</v>
      </c>
      <c r="O239" s="28">
        <f>4.3868 * CHOOSE(CONTROL!$C$28, $C$5, 100%, $E$5)</f>
        <v>4.3868</v>
      </c>
    </row>
    <row r="240" spans="1:15" ht="15">
      <c r="A240" s="26">
        <v>47543</v>
      </c>
      <c r="B240" s="27">
        <f>4.1287 * CHOOSE(CONTROL!$C$28, $C$5, 100%, $E$5)</f>
        <v>4.1287000000000003</v>
      </c>
      <c r="C240" s="27">
        <f>4.1497 * CHOOSE(CONTROL!$C$28, $C$5, 100%, $E$5)</f>
        <v>4.1497000000000002</v>
      </c>
      <c r="D240" s="27">
        <f>4.1514 * CHOOSE(CONTROL!$C$28, $C$5, 100%, $E$5)</f>
        <v>4.1513999999999998</v>
      </c>
      <c r="E240" s="28">
        <f>4.3887 * CHOOSE(CONTROL!$C$28, $C$5, 100%, $E$5)</f>
        <v>4.3887</v>
      </c>
      <c r="F240" s="28">
        <f>4.4069 * CHOOSE(CONTROL!$C$28, $C$5, 100%, $E$5)</f>
        <v>4.4069000000000003</v>
      </c>
      <c r="G240" s="28">
        <f>4.4098 * CHOOSE(CONTROL!$C$28, $C$5, 100%, $E$5)</f>
        <v>4.4097999999999997</v>
      </c>
      <c r="H240" s="28">
        <f>5.4127 * CHOOSE(CONTROL!$C$28, $C$5, 100%, $E$5)</f>
        <v>5.4127000000000001</v>
      </c>
      <c r="I240" s="28">
        <f>5.4156 * CHOOSE(CONTROL!$C$28, $C$5, 100%, $E$5)</f>
        <v>5.4156000000000004</v>
      </c>
      <c r="J240" s="28">
        <f>5.4127 * CHOOSE(CONTROL!$C$28, $C$5, 100%, $E$5)</f>
        <v>5.4127000000000001</v>
      </c>
      <c r="K240" s="28">
        <f>5.4156 * CHOOSE(CONTROL!$C$28, $C$5, 100%, $E$5)</f>
        <v>5.4156000000000004</v>
      </c>
      <c r="L240" s="28">
        <f>4.3887 * CHOOSE(CONTROL!$C$28, $C$5, 100%, $E$5)</f>
        <v>4.3887</v>
      </c>
      <c r="M240" s="28">
        <f>4.3916 * CHOOSE(CONTROL!$C$28, $C$5, 100%, $E$5)</f>
        <v>4.3916000000000004</v>
      </c>
      <c r="N240" s="28">
        <f>4.3887 * CHOOSE(CONTROL!$C$28, $C$5, 100%, $E$5)</f>
        <v>4.3887</v>
      </c>
      <c r="O240" s="28">
        <f>4.3916 * CHOOSE(CONTROL!$C$28, $C$5, 100%, $E$5)</f>
        <v>4.3916000000000004</v>
      </c>
    </row>
    <row r="241" spans="1:15" ht="15">
      <c r="A241" s="26">
        <v>47574</v>
      </c>
      <c r="B241" s="27">
        <f>4.1347 * CHOOSE(CONTROL!$C$28, $C$5, 100%, $E$5)</f>
        <v>4.1346999999999996</v>
      </c>
      <c r="C241" s="27">
        <f>4.1497 * CHOOSE(CONTROL!$C$28, $C$5, 100%, $E$5)</f>
        <v>4.1497000000000002</v>
      </c>
      <c r="D241" s="27">
        <f>4.1514 * CHOOSE(CONTROL!$C$28, $C$5, 100%, $E$5)</f>
        <v>4.1513999999999998</v>
      </c>
      <c r="E241" s="28">
        <f>4.3935 * CHOOSE(CONTROL!$C$28, $C$5, 100%, $E$5)</f>
        <v>4.3935000000000004</v>
      </c>
      <c r="F241" s="28">
        <f>4.4069 * CHOOSE(CONTROL!$C$28, $C$5, 100%, $E$5)</f>
        <v>4.4069000000000003</v>
      </c>
      <c r="G241" s="28">
        <f>4.4098 * CHOOSE(CONTROL!$C$28, $C$5, 100%, $E$5)</f>
        <v>4.4097999999999997</v>
      </c>
      <c r="H241" s="28">
        <f>5.4114 * CHOOSE(CONTROL!$C$28, $C$5, 100%, $E$5)</f>
        <v>5.4114000000000004</v>
      </c>
      <c r="I241" s="28">
        <f>5.4143 * CHOOSE(CONTROL!$C$28, $C$5, 100%, $E$5)</f>
        <v>5.4142999999999999</v>
      </c>
      <c r="J241" s="28">
        <f>5.4114 * CHOOSE(CONTROL!$C$28, $C$5, 100%, $E$5)</f>
        <v>5.4114000000000004</v>
      </c>
      <c r="K241" s="28">
        <f>5.4143 * CHOOSE(CONTROL!$C$28, $C$5, 100%, $E$5)</f>
        <v>5.4142999999999999</v>
      </c>
      <c r="L241" s="28">
        <f>4.3935 * CHOOSE(CONTROL!$C$28, $C$5, 100%, $E$5)</f>
        <v>4.3935000000000004</v>
      </c>
      <c r="M241" s="28">
        <f>4.3964 * CHOOSE(CONTROL!$C$28, $C$5, 100%, $E$5)</f>
        <v>4.3963999999999999</v>
      </c>
      <c r="N241" s="28">
        <f>4.3935 * CHOOSE(CONTROL!$C$28, $C$5, 100%, $E$5)</f>
        <v>4.3935000000000004</v>
      </c>
      <c r="O241" s="28">
        <f>4.3964 * CHOOSE(CONTROL!$C$28, $C$5, 100%, $E$5)</f>
        <v>4.3963999999999999</v>
      </c>
    </row>
    <row r="242" spans="1:15" ht="15">
      <c r="A242" s="26">
        <v>47604</v>
      </c>
      <c r="B242" s="27">
        <f>4.1407 * CHOOSE(CONTROL!$C$28, $C$5, 100%, $E$5)</f>
        <v>4.1406999999999998</v>
      </c>
      <c r="C242" s="27">
        <f>4.1497 * CHOOSE(CONTROL!$C$28, $C$5, 100%, $E$5)</f>
        <v>4.1497000000000002</v>
      </c>
      <c r="D242" s="27">
        <f>4.1515 * CHOOSE(CONTROL!$C$28, $C$5, 100%, $E$5)</f>
        <v>4.1515000000000004</v>
      </c>
      <c r="E242" s="28">
        <f>4.3983 * CHOOSE(CONTROL!$C$28, $C$5, 100%, $E$5)</f>
        <v>4.3982999999999999</v>
      </c>
      <c r="F242" s="28">
        <f>4.4069 * CHOOSE(CONTROL!$C$28, $C$5, 100%, $E$5)</f>
        <v>4.4069000000000003</v>
      </c>
      <c r="G242" s="28">
        <f>4.41 * CHOOSE(CONTROL!$C$28, $C$5, 100%, $E$5)</f>
        <v>4.41</v>
      </c>
      <c r="H242" s="28">
        <f>5.4114 * CHOOSE(CONTROL!$C$28, $C$5, 100%, $E$5)</f>
        <v>5.4114000000000004</v>
      </c>
      <c r="I242" s="28">
        <f>5.4145 * CHOOSE(CONTROL!$C$28, $C$5, 100%, $E$5)</f>
        <v>5.4145000000000003</v>
      </c>
      <c r="J242" s="28">
        <f>5.4114 * CHOOSE(CONTROL!$C$28, $C$5, 100%, $E$5)</f>
        <v>5.4114000000000004</v>
      </c>
      <c r="K242" s="28">
        <f>5.4145 * CHOOSE(CONTROL!$C$28, $C$5, 100%, $E$5)</f>
        <v>5.4145000000000003</v>
      </c>
      <c r="L242" s="28">
        <f>4.3983 * CHOOSE(CONTROL!$C$28, $C$5, 100%, $E$5)</f>
        <v>4.3982999999999999</v>
      </c>
      <c r="M242" s="28">
        <f>4.4014 * CHOOSE(CONTROL!$C$28, $C$5, 100%, $E$5)</f>
        <v>4.4013999999999998</v>
      </c>
      <c r="N242" s="28">
        <f>4.3983 * CHOOSE(CONTROL!$C$28, $C$5, 100%, $E$5)</f>
        <v>4.3982999999999999</v>
      </c>
      <c r="O242" s="28">
        <f>4.4014 * CHOOSE(CONTROL!$C$28, $C$5, 100%, $E$5)</f>
        <v>4.4013999999999998</v>
      </c>
    </row>
    <row r="243" spans="1:15" ht="15">
      <c r="A243" s="26">
        <v>47635</v>
      </c>
      <c r="B243" s="27">
        <f>4.1467 * CHOOSE(CONTROL!$C$28, $C$5, 100%, $E$5)</f>
        <v>4.1467000000000001</v>
      </c>
      <c r="C243" s="27">
        <f>4.1497 * CHOOSE(CONTROL!$C$28, $C$5, 100%, $E$5)</f>
        <v>4.1497000000000002</v>
      </c>
      <c r="D243" s="27">
        <f>4.1515 * CHOOSE(CONTROL!$C$28, $C$5, 100%, $E$5)</f>
        <v>4.1515000000000004</v>
      </c>
      <c r="E243" s="28">
        <f>4.4031 * CHOOSE(CONTROL!$C$28, $C$5, 100%, $E$5)</f>
        <v>4.4031000000000002</v>
      </c>
      <c r="F243" s="28">
        <f>4.4069 * CHOOSE(CONTROL!$C$28, $C$5, 100%, $E$5)</f>
        <v>4.4069000000000003</v>
      </c>
      <c r="G243" s="28">
        <f>4.41 * CHOOSE(CONTROL!$C$28, $C$5, 100%, $E$5)</f>
        <v>4.41</v>
      </c>
      <c r="H243" s="28">
        <f>5.4154 * CHOOSE(CONTROL!$C$28, $C$5, 100%, $E$5)</f>
        <v>5.4154</v>
      </c>
      <c r="I243" s="28">
        <f>5.4185 * CHOOSE(CONTROL!$C$28, $C$5, 100%, $E$5)</f>
        <v>5.4184999999999999</v>
      </c>
      <c r="J243" s="28">
        <f>5.4154 * CHOOSE(CONTROL!$C$28, $C$5, 100%, $E$5)</f>
        <v>5.4154</v>
      </c>
      <c r="K243" s="28">
        <f>5.4185 * CHOOSE(CONTROL!$C$28, $C$5, 100%, $E$5)</f>
        <v>5.4184999999999999</v>
      </c>
      <c r="L243" s="28">
        <f>4.4031 * CHOOSE(CONTROL!$C$28, $C$5, 100%, $E$5)</f>
        <v>4.4031000000000002</v>
      </c>
      <c r="M243" s="28">
        <f>4.4063 * CHOOSE(CONTROL!$C$28, $C$5, 100%, $E$5)</f>
        <v>4.4062999999999999</v>
      </c>
      <c r="N243" s="28">
        <f>4.4031 * CHOOSE(CONTROL!$C$28, $C$5, 100%, $E$5)</f>
        <v>4.4031000000000002</v>
      </c>
      <c r="O243" s="28">
        <f>4.4063 * CHOOSE(CONTROL!$C$28, $C$5, 100%, $E$5)</f>
        <v>4.4062999999999999</v>
      </c>
    </row>
    <row r="244" spans="1:15" ht="15">
      <c r="A244" s="26">
        <v>47665</v>
      </c>
      <c r="B244" s="27">
        <f>4.1527 * CHOOSE(CONTROL!$C$28, $C$5, 100%, $E$5)</f>
        <v>4.1527000000000003</v>
      </c>
      <c r="C244" s="27">
        <f>4.1497 * CHOOSE(CONTROL!$C$28, $C$5, 100%, $E$5)</f>
        <v>4.1497000000000002</v>
      </c>
      <c r="D244" s="27">
        <f>4.1515 * CHOOSE(CONTROL!$C$28, $C$5, 100%, $E$5)</f>
        <v>4.1515000000000004</v>
      </c>
      <c r="E244" s="28">
        <f>4.408 * CHOOSE(CONTROL!$C$28, $C$5, 100%, $E$5)</f>
        <v>4.4080000000000004</v>
      </c>
      <c r="F244" s="28">
        <f>4.4069 * CHOOSE(CONTROL!$C$28, $C$5, 100%, $E$5)</f>
        <v>4.4069000000000003</v>
      </c>
      <c r="G244" s="28">
        <f>4.41 * CHOOSE(CONTROL!$C$28, $C$5, 100%, $E$5)</f>
        <v>4.41</v>
      </c>
      <c r="H244" s="28">
        <f>5.5051 * CHOOSE(CONTROL!$C$28, $C$5, 100%, $E$5)</f>
        <v>5.5050999999999997</v>
      </c>
      <c r="I244" s="28">
        <f>5.5082 * CHOOSE(CONTROL!$C$28, $C$5, 100%, $E$5)</f>
        <v>5.5082000000000004</v>
      </c>
      <c r="J244" s="28">
        <f>5.5051 * CHOOSE(CONTROL!$C$28, $C$5, 100%, $E$5)</f>
        <v>5.5050999999999997</v>
      </c>
      <c r="K244" s="28">
        <f>5.5082 * CHOOSE(CONTROL!$C$28, $C$5, 100%, $E$5)</f>
        <v>5.5082000000000004</v>
      </c>
      <c r="L244" s="28">
        <f>4.408 * CHOOSE(CONTROL!$C$28, $C$5, 100%, $E$5)</f>
        <v>4.4080000000000004</v>
      </c>
      <c r="M244" s="28">
        <f>4.4111 * CHOOSE(CONTROL!$C$28, $C$5, 100%, $E$5)</f>
        <v>4.4111000000000002</v>
      </c>
      <c r="N244" s="28">
        <f>4.408 * CHOOSE(CONTROL!$C$28, $C$5, 100%, $E$5)</f>
        <v>4.4080000000000004</v>
      </c>
      <c r="O244" s="28">
        <f>4.4111 * CHOOSE(CONTROL!$C$28, $C$5, 100%, $E$5)</f>
        <v>4.4111000000000002</v>
      </c>
    </row>
    <row r="245" spans="1:15" ht="15">
      <c r="A245" s="26">
        <v>47696</v>
      </c>
      <c r="B245" s="27">
        <f>4.1587 * CHOOSE(CONTROL!$C$28, $C$5, 100%, $E$5)</f>
        <v>4.1586999999999996</v>
      </c>
      <c r="C245" s="27">
        <f>4.1497 * CHOOSE(CONTROL!$C$28, $C$5, 100%, $E$5)</f>
        <v>4.1497000000000002</v>
      </c>
      <c r="D245" s="27">
        <f>4.1515 * CHOOSE(CONTROL!$C$28, $C$5, 100%, $E$5)</f>
        <v>4.1515000000000004</v>
      </c>
      <c r="E245" s="28">
        <f>4.4128 * CHOOSE(CONTROL!$C$28, $C$5, 100%, $E$5)</f>
        <v>4.4127999999999998</v>
      </c>
      <c r="F245" s="28">
        <f>4.4069 * CHOOSE(CONTROL!$C$28, $C$5, 100%, $E$5)</f>
        <v>4.4069000000000003</v>
      </c>
      <c r="G245" s="28">
        <f>4.41 * CHOOSE(CONTROL!$C$28, $C$5, 100%, $E$5)</f>
        <v>4.41</v>
      </c>
      <c r="H245" s="28">
        <f>5.5095 * CHOOSE(CONTROL!$C$28, $C$5, 100%, $E$5)</f>
        <v>5.5095000000000001</v>
      </c>
      <c r="I245" s="28">
        <f>5.5126 * CHOOSE(CONTROL!$C$28, $C$5, 100%, $E$5)</f>
        <v>5.5125999999999999</v>
      </c>
      <c r="J245" s="28">
        <f>5.5095 * CHOOSE(CONTROL!$C$28, $C$5, 100%, $E$5)</f>
        <v>5.5095000000000001</v>
      </c>
      <c r="K245" s="28">
        <f>5.5126 * CHOOSE(CONTROL!$C$28, $C$5, 100%, $E$5)</f>
        <v>5.5125999999999999</v>
      </c>
      <c r="L245" s="28">
        <f>4.4128 * CHOOSE(CONTROL!$C$28, $C$5, 100%, $E$5)</f>
        <v>4.4127999999999998</v>
      </c>
      <c r="M245" s="28">
        <f>4.4159 * CHOOSE(CONTROL!$C$28, $C$5, 100%, $E$5)</f>
        <v>4.4158999999999997</v>
      </c>
      <c r="N245" s="28">
        <f>4.4128 * CHOOSE(CONTROL!$C$28, $C$5, 100%, $E$5)</f>
        <v>4.4127999999999998</v>
      </c>
      <c r="O245" s="28">
        <f>4.4159 * CHOOSE(CONTROL!$C$28, $C$5, 100%, $E$5)</f>
        <v>4.4158999999999997</v>
      </c>
    </row>
    <row r="246" spans="1:15" ht="15">
      <c r="A246" s="26">
        <v>47727</v>
      </c>
      <c r="B246" s="27">
        <f>4.1646 * CHOOSE(CONTROL!$C$28, $C$5, 100%, $E$5)</f>
        <v>4.1646000000000001</v>
      </c>
      <c r="C246" s="27">
        <f>4.1497 * CHOOSE(CONTROL!$C$28, $C$5, 100%, $E$5)</f>
        <v>4.1497000000000002</v>
      </c>
      <c r="D246" s="27">
        <f>4.1515 * CHOOSE(CONTROL!$C$28, $C$5, 100%, $E$5)</f>
        <v>4.1515000000000004</v>
      </c>
      <c r="E246" s="28">
        <f>4.4176 * CHOOSE(CONTROL!$C$28, $C$5, 100%, $E$5)</f>
        <v>4.4176000000000002</v>
      </c>
      <c r="F246" s="28">
        <f>4.4069 * CHOOSE(CONTROL!$C$28, $C$5, 100%, $E$5)</f>
        <v>4.4069000000000003</v>
      </c>
      <c r="G246" s="28">
        <f>4.41 * CHOOSE(CONTROL!$C$28, $C$5, 100%, $E$5)</f>
        <v>4.41</v>
      </c>
      <c r="H246" s="28">
        <f>5.5075 * CHOOSE(CONTROL!$C$28, $C$5, 100%, $E$5)</f>
        <v>5.5075000000000003</v>
      </c>
      <c r="I246" s="28">
        <f>5.5106 * CHOOSE(CONTROL!$C$28, $C$5, 100%, $E$5)</f>
        <v>5.5106000000000002</v>
      </c>
      <c r="J246" s="28">
        <f>5.5075 * CHOOSE(CONTROL!$C$28, $C$5, 100%, $E$5)</f>
        <v>5.5075000000000003</v>
      </c>
      <c r="K246" s="28">
        <f>5.5106 * CHOOSE(CONTROL!$C$28, $C$5, 100%, $E$5)</f>
        <v>5.5106000000000002</v>
      </c>
      <c r="L246" s="28">
        <f>4.4176 * CHOOSE(CONTROL!$C$28, $C$5, 100%, $E$5)</f>
        <v>4.4176000000000002</v>
      </c>
      <c r="M246" s="28">
        <f>4.4207 * CHOOSE(CONTROL!$C$28, $C$5, 100%, $E$5)</f>
        <v>4.4207000000000001</v>
      </c>
      <c r="N246" s="28">
        <f>4.4176 * CHOOSE(CONTROL!$C$28, $C$5, 100%, $E$5)</f>
        <v>4.4176000000000002</v>
      </c>
      <c r="O246" s="28">
        <f>4.4207 * CHOOSE(CONTROL!$C$28, $C$5, 100%, $E$5)</f>
        <v>4.4207000000000001</v>
      </c>
    </row>
    <row r="247" spans="1:15" ht="15">
      <c r="A247" s="26">
        <v>47757</v>
      </c>
      <c r="B247" s="27">
        <f>4.1706 * CHOOSE(CONTROL!$C$28, $C$5, 100%, $E$5)</f>
        <v>4.1706000000000003</v>
      </c>
      <c r="C247" s="27">
        <f>4.1497 * CHOOSE(CONTROL!$C$28, $C$5, 100%, $E$5)</f>
        <v>4.1497000000000002</v>
      </c>
      <c r="D247" s="27">
        <f>4.1514 * CHOOSE(CONTROL!$C$28, $C$5, 100%, $E$5)</f>
        <v>4.1513999999999998</v>
      </c>
      <c r="E247" s="28">
        <f>4.4224 * CHOOSE(CONTROL!$C$28, $C$5, 100%, $E$5)</f>
        <v>4.4223999999999997</v>
      </c>
      <c r="F247" s="28">
        <f>4.4069 * CHOOSE(CONTROL!$C$28, $C$5, 100%, $E$5)</f>
        <v>4.4069000000000003</v>
      </c>
      <c r="G247" s="28">
        <f>4.4098 * CHOOSE(CONTROL!$C$28, $C$5, 100%, $E$5)</f>
        <v>4.4097999999999997</v>
      </c>
      <c r="H247" s="28">
        <f>5.5053 * CHOOSE(CONTROL!$C$28, $C$5, 100%, $E$5)</f>
        <v>5.5053000000000001</v>
      </c>
      <c r="I247" s="28">
        <f>5.5082 * CHOOSE(CONTROL!$C$28, $C$5, 100%, $E$5)</f>
        <v>5.5082000000000004</v>
      </c>
      <c r="J247" s="28">
        <f>5.5053 * CHOOSE(CONTROL!$C$28, $C$5, 100%, $E$5)</f>
        <v>5.5053000000000001</v>
      </c>
      <c r="K247" s="28">
        <f>5.5082 * CHOOSE(CONTROL!$C$28, $C$5, 100%, $E$5)</f>
        <v>5.5082000000000004</v>
      </c>
      <c r="L247" s="28">
        <f>4.4224 * CHOOSE(CONTROL!$C$28, $C$5, 100%, $E$5)</f>
        <v>4.4223999999999997</v>
      </c>
      <c r="M247" s="28">
        <f>4.4254 * CHOOSE(CONTROL!$C$28, $C$5, 100%, $E$5)</f>
        <v>4.4253999999999998</v>
      </c>
      <c r="N247" s="28">
        <f>4.4224 * CHOOSE(CONTROL!$C$28, $C$5, 100%, $E$5)</f>
        <v>4.4223999999999997</v>
      </c>
      <c r="O247" s="28">
        <f>4.4254 * CHOOSE(CONTROL!$C$28, $C$5, 100%, $E$5)</f>
        <v>4.4253999999999998</v>
      </c>
    </row>
    <row r="248" spans="1:15" ht="15">
      <c r="A248" s="26">
        <v>47788</v>
      </c>
      <c r="B248" s="27">
        <f>4.1766 * CHOOSE(CONTROL!$C$28, $C$5, 100%, $E$5)</f>
        <v>4.1765999999999996</v>
      </c>
      <c r="C248" s="27">
        <f>4.1497 * CHOOSE(CONTROL!$C$28, $C$5, 100%, $E$5)</f>
        <v>4.1497000000000002</v>
      </c>
      <c r="D248" s="27">
        <f>4.1514 * CHOOSE(CONTROL!$C$28, $C$5, 100%, $E$5)</f>
        <v>4.1513999999999998</v>
      </c>
      <c r="E248" s="28">
        <f>4.4273 * CHOOSE(CONTROL!$C$28, $C$5, 100%, $E$5)</f>
        <v>4.4272999999999998</v>
      </c>
      <c r="F248" s="28">
        <f>4.4069 * CHOOSE(CONTROL!$C$28, $C$5, 100%, $E$5)</f>
        <v>4.4069000000000003</v>
      </c>
      <c r="G248" s="28">
        <f>4.4098 * CHOOSE(CONTROL!$C$28, $C$5, 100%, $E$5)</f>
        <v>4.4097999999999997</v>
      </c>
      <c r="H248" s="28">
        <f>5.5073 * CHOOSE(CONTROL!$C$28, $C$5, 100%, $E$5)</f>
        <v>5.5072999999999999</v>
      </c>
      <c r="I248" s="28">
        <f>5.5102 * CHOOSE(CONTROL!$C$28, $C$5, 100%, $E$5)</f>
        <v>5.5102000000000002</v>
      </c>
      <c r="J248" s="28">
        <f>5.5073 * CHOOSE(CONTROL!$C$28, $C$5, 100%, $E$5)</f>
        <v>5.5072999999999999</v>
      </c>
      <c r="K248" s="28">
        <f>5.5102 * CHOOSE(CONTROL!$C$28, $C$5, 100%, $E$5)</f>
        <v>5.5102000000000002</v>
      </c>
      <c r="L248" s="28">
        <f>4.4273 * CHOOSE(CONTROL!$C$28, $C$5, 100%, $E$5)</f>
        <v>4.4272999999999998</v>
      </c>
      <c r="M248" s="28">
        <f>4.4302 * CHOOSE(CONTROL!$C$28, $C$5, 100%, $E$5)</f>
        <v>4.4302000000000001</v>
      </c>
      <c r="N248" s="28">
        <f>4.4273 * CHOOSE(CONTROL!$C$28, $C$5, 100%, $E$5)</f>
        <v>4.4272999999999998</v>
      </c>
      <c r="O248" s="28">
        <f>4.4302 * CHOOSE(CONTROL!$C$28, $C$5, 100%, $E$5)</f>
        <v>4.4302000000000001</v>
      </c>
    </row>
    <row r="249" spans="1:15" ht="15">
      <c r="A249" s="26">
        <v>47818</v>
      </c>
      <c r="B249" s="27">
        <f>4.1826 * CHOOSE(CONTROL!$C$28, $C$5, 100%, $E$5)</f>
        <v>4.1825999999999999</v>
      </c>
      <c r="C249" s="27">
        <f>4.1497 * CHOOSE(CONTROL!$C$28, $C$5, 100%, $E$5)</f>
        <v>4.1497000000000002</v>
      </c>
      <c r="D249" s="27">
        <f>4.1514 * CHOOSE(CONTROL!$C$28, $C$5, 100%, $E$5)</f>
        <v>4.1513999999999998</v>
      </c>
      <c r="E249" s="28">
        <f>4.4321 * CHOOSE(CONTROL!$C$28, $C$5, 100%, $E$5)</f>
        <v>4.4321000000000002</v>
      </c>
      <c r="F249" s="28">
        <f>4.4069 * CHOOSE(CONTROL!$C$28, $C$5, 100%, $E$5)</f>
        <v>4.4069000000000003</v>
      </c>
      <c r="G249" s="28">
        <f>4.4098 * CHOOSE(CONTROL!$C$28, $C$5, 100%, $E$5)</f>
        <v>4.4097999999999997</v>
      </c>
      <c r="H249" s="28">
        <f>5.5073 * CHOOSE(CONTROL!$C$28, $C$5, 100%, $E$5)</f>
        <v>5.5072999999999999</v>
      </c>
      <c r="I249" s="28">
        <f>5.5102 * CHOOSE(CONTROL!$C$28, $C$5, 100%, $E$5)</f>
        <v>5.5102000000000002</v>
      </c>
      <c r="J249" s="28">
        <f>5.5073 * CHOOSE(CONTROL!$C$28, $C$5, 100%, $E$5)</f>
        <v>5.5072999999999999</v>
      </c>
      <c r="K249" s="28">
        <f>5.5102 * CHOOSE(CONTROL!$C$28, $C$5, 100%, $E$5)</f>
        <v>5.5102000000000002</v>
      </c>
      <c r="L249" s="28">
        <f>4.4321 * CHOOSE(CONTROL!$C$28, $C$5, 100%, $E$5)</f>
        <v>4.4321000000000002</v>
      </c>
      <c r="M249" s="28">
        <f>4.435 * CHOOSE(CONTROL!$C$28, $C$5, 100%, $E$5)</f>
        <v>4.4349999999999996</v>
      </c>
      <c r="N249" s="28">
        <f>4.4321 * CHOOSE(CONTROL!$C$28, $C$5, 100%, $E$5)</f>
        <v>4.4321000000000002</v>
      </c>
      <c r="O249" s="28">
        <f>4.435 * CHOOSE(CONTROL!$C$28, $C$5, 100%, $E$5)</f>
        <v>4.4349999999999996</v>
      </c>
    </row>
    <row r="250" spans="1:15" ht="15">
      <c r="A250" s="26">
        <v>47849</v>
      </c>
      <c r="B250" s="27">
        <f>4.2011 * CHOOSE(CONTROL!$C$28, $C$5, 100%, $E$5)</f>
        <v>4.2011000000000003</v>
      </c>
      <c r="C250" s="27">
        <f>4.232 * CHOOSE(CONTROL!$C$28, $C$5, 100%, $E$5)</f>
        <v>4.2320000000000002</v>
      </c>
      <c r="D250" s="27">
        <f>4.2337 * CHOOSE(CONTROL!$C$28, $C$5, 100%, $E$5)</f>
        <v>4.2336999999999998</v>
      </c>
      <c r="E250" s="28">
        <f>4.4483 * CHOOSE(CONTROL!$C$28, $C$5, 100%, $E$5)</f>
        <v>4.4482999999999997</v>
      </c>
      <c r="F250" s="28">
        <f>4.4785 * CHOOSE(CONTROL!$C$28, $C$5, 100%, $E$5)</f>
        <v>4.4785000000000004</v>
      </c>
      <c r="G250" s="28">
        <f>4.4814 * CHOOSE(CONTROL!$C$28, $C$5, 100%, $E$5)</f>
        <v>4.4813999999999998</v>
      </c>
      <c r="H250" s="28">
        <f>5.5413 * CHOOSE(CONTROL!$C$28, $C$5, 100%, $E$5)</f>
        <v>5.5412999999999997</v>
      </c>
      <c r="I250" s="28">
        <f>5.5443 * CHOOSE(CONTROL!$C$28, $C$5, 100%, $E$5)</f>
        <v>5.5442999999999998</v>
      </c>
      <c r="J250" s="28">
        <f>5.5413 * CHOOSE(CONTROL!$C$28, $C$5, 100%, $E$5)</f>
        <v>5.5412999999999997</v>
      </c>
      <c r="K250" s="28">
        <f>5.5443 * CHOOSE(CONTROL!$C$28, $C$5, 100%, $E$5)</f>
        <v>5.5442999999999998</v>
      </c>
      <c r="L250" s="28">
        <f>4.4483 * CHOOSE(CONTROL!$C$28, $C$5, 100%, $E$5)</f>
        <v>4.4482999999999997</v>
      </c>
      <c r="M250" s="28">
        <f>4.4512 * CHOOSE(CONTROL!$C$28, $C$5, 100%, $E$5)</f>
        <v>4.4512</v>
      </c>
      <c r="N250" s="28">
        <f>4.4483 * CHOOSE(CONTROL!$C$28, $C$5, 100%, $E$5)</f>
        <v>4.4482999999999997</v>
      </c>
      <c r="O250" s="28">
        <f>4.4512 * CHOOSE(CONTROL!$C$28, $C$5, 100%, $E$5)</f>
        <v>4.4512</v>
      </c>
    </row>
    <row r="251" spans="1:15" ht="15">
      <c r="A251" s="26">
        <v>47880</v>
      </c>
      <c r="B251" s="27">
        <f>4.2067 * CHOOSE(CONTROL!$C$28, $C$5, 100%, $E$5)</f>
        <v>4.2066999999999997</v>
      </c>
      <c r="C251" s="27">
        <f>4.232 * CHOOSE(CONTROL!$C$28, $C$5, 100%, $E$5)</f>
        <v>4.2320000000000002</v>
      </c>
      <c r="D251" s="27">
        <f>4.2337 * CHOOSE(CONTROL!$C$28, $C$5, 100%, $E$5)</f>
        <v>4.2336999999999998</v>
      </c>
      <c r="E251" s="28">
        <f>4.4526 * CHOOSE(CONTROL!$C$28, $C$5, 100%, $E$5)</f>
        <v>4.4526000000000003</v>
      </c>
      <c r="F251" s="28">
        <f>4.4785 * CHOOSE(CONTROL!$C$28, $C$5, 100%, $E$5)</f>
        <v>4.4785000000000004</v>
      </c>
      <c r="G251" s="28">
        <f>4.4814 * CHOOSE(CONTROL!$C$28, $C$5, 100%, $E$5)</f>
        <v>4.4813999999999998</v>
      </c>
      <c r="H251" s="28">
        <f>5.5393 * CHOOSE(CONTROL!$C$28, $C$5, 100%, $E$5)</f>
        <v>5.5392999999999999</v>
      </c>
      <c r="I251" s="28">
        <f>5.5423 * CHOOSE(CONTROL!$C$28, $C$5, 100%, $E$5)</f>
        <v>5.5423</v>
      </c>
      <c r="J251" s="28">
        <f>5.5393 * CHOOSE(CONTROL!$C$28, $C$5, 100%, $E$5)</f>
        <v>5.5392999999999999</v>
      </c>
      <c r="K251" s="28">
        <f>5.5423 * CHOOSE(CONTROL!$C$28, $C$5, 100%, $E$5)</f>
        <v>5.5423</v>
      </c>
      <c r="L251" s="28">
        <f>4.4526 * CHOOSE(CONTROL!$C$28, $C$5, 100%, $E$5)</f>
        <v>4.4526000000000003</v>
      </c>
      <c r="M251" s="28">
        <f>4.4555 * CHOOSE(CONTROL!$C$28, $C$5, 100%, $E$5)</f>
        <v>4.4554999999999998</v>
      </c>
      <c r="N251" s="28">
        <f>4.4526 * CHOOSE(CONTROL!$C$28, $C$5, 100%, $E$5)</f>
        <v>4.4526000000000003</v>
      </c>
      <c r="O251" s="28">
        <f>4.4555 * CHOOSE(CONTROL!$C$28, $C$5, 100%, $E$5)</f>
        <v>4.4554999999999998</v>
      </c>
    </row>
    <row r="252" spans="1:15" ht="15">
      <c r="A252" s="26">
        <v>47908</v>
      </c>
      <c r="B252" s="27">
        <f>4.2123 * CHOOSE(CONTROL!$C$28, $C$5, 100%, $E$5)</f>
        <v>4.2122999999999999</v>
      </c>
      <c r="C252" s="27">
        <f>4.232 * CHOOSE(CONTROL!$C$28, $C$5, 100%, $E$5)</f>
        <v>4.2320000000000002</v>
      </c>
      <c r="D252" s="27">
        <f>4.2337 * CHOOSE(CONTROL!$C$28, $C$5, 100%, $E$5)</f>
        <v>4.2336999999999998</v>
      </c>
      <c r="E252" s="28">
        <f>4.4569 * CHOOSE(CONTROL!$C$28, $C$5, 100%, $E$5)</f>
        <v>4.4569000000000001</v>
      </c>
      <c r="F252" s="28">
        <f>4.4785 * CHOOSE(CONTROL!$C$28, $C$5, 100%, $E$5)</f>
        <v>4.4785000000000004</v>
      </c>
      <c r="G252" s="28">
        <f>4.4814 * CHOOSE(CONTROL!$C$28, $C$5, 100%, $E$5)</f>
        <v>4.4813999999999998</v>
      </c>
      <c r="H252" s="28">
        <f>5.5373 * CHOOSE(CONTROL!$C$28, $C$5, 100%, $E$5)</f>
        <v>5.5373000000000001</v>
      </c>
      <c r="I252" s="28">
        <f>5.5403 * CHOOSE(CONTROL!$C$28, $C$5, 100%, $E$5)</f>
        <v>5.5403000000000002</v>
      </c>
      <c r="J252" s="28">
        <f>5.5373 * CHOOSE(CONTROL!$C$28, $C$5, 100%, $E$5)</f>
        <v>5.5373000000000001</v>
      </c>
      <c r="K252" s="28">
        <f>5.5403 * CHOOSE(CONTROL!$C$28, $C$5, 100%, $E$5)</f>
        <v>5.5403000000000002</v>
      </c>
      <c r="L252" s="28">
        <f>4.4569 * CHOOSE(CONTROL!$C$28, $C$5, 100%, $E$5)</f>
        <v>4.4569000000000001</v>
      </c>
      <c r="M252" s="28">
        <f>4.4598 * CHOOSE(CONTROL!$C$28, $C$5, 100%, $E$5)</f>
        <v>4.4598000000000004</v>
      </c>
      <c r="N252" s="28">
        <f>4.4569 * CHOOSE(CONTROL!$C$28, $C$5, 100%, $E$5)</f>
        <v>4.4569000000000001</v>
      </c>
      <c r="O252" s="28">
        <f>4.4598 * CHOOSE(CONTROL!$C$28, $C$5, 100%, $E$5)</f>
        <v>4.4598000000000004</v>
      </c>
    </row>
    <row r="253" spans="1:15" ht="15">
      <c r="A253" s="26">
        <v>47939</v>
      </c>
      <c r="B253" s="27">
        <f>4.2179 * CHOOSE(CONTROL!$C$28, $C$5, 100%, $E$5)</f>
        <v>4.2179000000000002</v>
      </c>
      <c r="C253" s="27">
        <f>4.232 * CHOOSE(CONTROL!$C$28, $C$5, 100%, $E$5)</f>
        <v>4.2320000000000002</v>
      </c>
      <c r="D253" s="27">
        <f>4.2337 * CHOOSE(CONTROL!$C$28, $C$5, 100%, $E$5)</f>
        <v>4.2336999999999998</v>
      </c>
      <c r="E253" s="28">
        <f>4.4612 * CHOOSE(CONTROL!$C$28, $C$5, 100%, $E$5)</f>
        <v>4.4611999999999998</v>
      </c>
      <c r="F253" s="28">
        <f>4.4785 * CHOOSE(CONTROL!$C$28, $C$5, 100%, $E$5)</f>
        <v>4.4785000000000004</v>
      </c>
      <c r="G253" s="28">
        <f>4.4814 * CHOOSE(CONTROL!$C$28, $C$5, 100%, $E$5)</f>
        <v>4.4813999999999998</v>
      </c>
      <c r="H253" s="28">
        <f>5.5361 * CHOOSE(CONTROL!$C$28, $C$5, 100%, $E$5)</f>
        <v>5.5361000000000002</v>
      </c>
      <c r="I253" s="28">
        <f>5.539 * CHOOSE(CONTROL!$C$28, $C$5, 100%, $E$5)</f>
        <v>5.5389999999999997</v>
      </c>
      <c r="J253" s="28">
        <f>5.5361 * CHOOSE(CONTROL!$C$28, $C$5, 100%, $E$5)</f>
        <v>5.5361000000000002</v>
      </c>
      <c r="K253" s="28">
        <f>5.539 * CHOOSE(CONTROL!$C$28, $C$5, 100%, $E$5)</f>
        <v>5.5389999999999997</v>
      </c>
      <c r="L253" s="28">
        <f>4.4612 * CHOOSE(CONTROL!$C$28, $C$5, 100%, $E$5)</f>
        <v>4.4611999999999998</v>
      </c>
      <c r="M253" s="28">
        <f>4.4641 * CHOOSE(CONTROL!$C$28, $C$5, 100%, $E$5)</f>
        <v>4.4641000000000002</v>
      </c>
      <c r="N253" s="28">
        <f>4.4612 * CHOOSE(CONTROL!$C$28, $C$5, 100%, $E$5)</f>
        <v>4.4611999999999998</v>
      </c>
      <c r="O253" s="28">
        <f>4.4641 * CHOOSE(CONTROL!$C$28, $C$5, 100%, $E$5)</f>
        <v>4.4641000000000002</v>
      </c>
    </row>
    <row r="254" spans="1:15" ht="15">
      <c r="A254" s="26">
        <v>47969</v>
      </c>
      <c r="B254" s="27">
        <f>4.2235 * CHOOSE(CONTROL!$C$28, $C$5, 100%, $E$5)</f>
        <v>4.2234999999999996</v>
      </c>
      <c r="C254" s="27">
        <f>4.232 * CHOOSE(CONTROL!$C$28, $C$5, 100%, $E$5)</f>
        <v>4.2320000000000002</v>
      </c>
      <c r="D254" s="27">
        <f>4.2338 * CHOOSE(CONTROL!$C$28, $C$5, 100%, $E$5)</f>
        <v>4.2337999999999996</v>
      </c>
      <c r="E254" s="28">
        <f>4.4655 * CHOOSE(CONTROL!$C$28, $C$5, 100%, $E$5)</f>
        <v>4.4654999999999996</v>
      </c>
      <c r="F254" s="28">
        <f>4.4785 * CHOOSE(CONTROL!$C$28, $C$5, 100%, $E$5)</f>
        <v>4.4785000000000004</v>
      </c>
      <c r="G254" s="28">
        <f>4.4816 * CHOOSE(CONTROL!$C$28, $C$5, 100%, $E$5)</f>
        <v>4.4816000000000003</v>
      </c>
      <c r="H254" s="28">
        <f>5.5361 * CHOOSE(CONTROL!$C$28, $C$5, 100%, $E$5)</f>
        <v>5.5361000000000002</v>
      </c>
      <c r="I254" s="28">
        <f>5.5392 * CHOOSE(CONTROL!$C$28, $C$5, 100%, $E$5)</f>
        <v>5.5392000000000001</v>
      </c>
      <c r="J254" s="28">
        <f>5.5361 * CHOOSE(CONTROL!$C$28, $C$5, 100%, $E$5)</f>
        <v>5.5361000000000002</v>
      </c>
      <c r="K254" s="28">
        <f>5.5392 * CHOOSE(CONTROL!$C$28, $C$5, 100%, $E$5)</f>
        <v>5.5392000000000001</v>
      </c>
      <c r="L254" s="28">
        <f>4.4655 * CHOOSE(CONTROL!$C$28, $C$5, 100%, $E$5)</f>
        <v>4.4654999999999996</v>
      </c>
      <c r="M254" s="28">
        <f>4.4686 * CHOOSE(CONTROL!$C$28, $C$5, 100%, $E$5)</f>
        <v>4.4686000000000003</v>
      </c>
      <c r="N254" s="28">
        <f>4.4655 * CHOOSE(CONTROL!$C$28, $C$5, 100%, $E$5)</f>
        <v>4.4654999999999996</v>
      </c>
      <c r="O254" s="28">
        <f>4.4686 * CHOOSE(CONTROL!$C$28, $C$5, 100%, $E$5)</f>
        <v>4.4686000000000003</v>
      </c>
    </row>
    <row r="255" spans="1:15" ht="15">
      <c r="A255" s="26">
        <v>48000</v>
      </c>
      <c r="B255" s="27">
        <f>4.2292 * CHOOSE(CONTROL!$C$28, $C$5, 100%, $E$5)</f>
        <v>4.2291999999999996</v>
      </c>
      <c r="C255" s="27">
        <f>4.232 * CHOOSE(CONTROL!$C$28, $C$5, 100%, $E$5)</f>
        <v>4.2320000000000002</v>
      </c>
      <c r="D255" s="27">
        <f>4.2338 * CHOOSE(CONTROL!$C$28, $C$5, 100%, $E$5)</f>
        <v>4.2337999999999996</v>
      </c>
      <c r="E255" s="28">
        <f>4.4698 * CHOOSE(CONTROL!$C$28, $C$5, 100%, $E$5)</f>
        <v>4.4698000000000002</v>
      </c>
      <c r="F255" s="28">
        <f>4.4785 * CHOOSE(CONTROL!$C$28, $C$5, 100%, $E$5)</f>
        <v>4.4785000000000004</v>
      </c>
      <c r="G255" s="28">
        <f>4.4816 * CHOOSE(CONTROL!$C$28, $C$5, 100%, $E$5)</f>
        <v>4.4816000000000003</v>
      </c>
      <c r="H255" s="28">
        <f>5.5401 * CHOOSE(CONTROL!$C$28, $C$5, 100%, $E$5)</f>
        <v>5.5400999999999998</v>
      </c>
      <c r="I255" s="28">
        <f>5.5432 * CHOOSE(CONTROL!$C$28, $C$5, 100%, $E$5)</f>
        <v>5.5431999999999997</v>
      </c>
      <c r="J255" s="28">
        <f>5.5401 * CHOOSE(CONTROL!$C$28, $C$5, 100%, $E$5)</f>
        <v>5.5400999999999998</v>
      </c>
      <c r="K255" s="28">
        <f>5.5432 * CHOOSE(CONTROL!$C$28, $C$5, 100%, $E$5)</f>
        <v>5.5431999999999997</v>
      </c>
      <c r="L255" s="28">
        <f>4.4698 * CHOOSE(CONTROL!$C$28, $C$5, 100%, $E$5)</f>
        <v>4.4698000000000002</v>
      </c>
      <c r="M255" s="28">
        <f>4.4729 * CHOOSE(CONTROL!$C$28, $C$5, 100%, $E$5)</f>
        <v>4.4729000000000001</v>
      </c>
      <c r="N255" s="28">
        <f>4.4698 * CHOOSE(CONTROL!$C$28, $C$5, 100%, $E$5)</f>
        <v>4.4698000000000002</v>
      </c>
      <c r="O255" s="28">
        <f>4.4729 * CHOOSE(CONTROL!$C$28, $C$5, 100%, $E$5)</f>
        <v>4.4729000000000001</v>
      </c>
    </row>
    <row r="256" spans="1:15" ht="15">
      <c r="A256" s="26">
        <v>48030</v>
      </c>
      <c r="B256" s="27">
        <f>4.2348 * CHOOSE(CONTROL!$C$28, $C$5, 100%, $E$5)</f>
        <v>4.2347999999999999</v>
      </c>
      <c r="C256" s="27">
        <f>4.232 * CHOOSE(CONTROL!$C$28, $C$5, 100%, $E$5)</f>
        <v>4.2320000000000002</v>
      </c>
      <c r="D256" s="27">
        <f>4.2338 * CHOOSE(CONTROL!$C$28, $C$5, 100%, $E$5)</f>
        <v>4.2337999999999996</v>
      </c>
      <c r="E256" s="28">
        <f>4.4741 * CHOOSE(CONTROL!$C$28, $C$5, 100%, $E$5)</f>
        <v>4.4741</v>
      </c>
      <c r="F256" s="28">
        <f>4.4785 * CHOOSE(CONTROL!$C$28, $C$5, 100%, $E$5)</f>
        <v>4.4785000000000004</v>
      </c>
      <c r="G256" s="28">
        <f>4.4816 * CHOOSE(CONTROL!$C$28, $C$5, 100%, $E$5)</f>
        <v>4.4816000000000003</v>
      </c>
      <c r="H256" s="28">
        <f>5.6098 * CHOOSE(CONTROL!$C$28, $C$5, 100%, $E$5)</f>
        <v>5.6097999999999999</v>
      </c>
      <c r="I256" s="28">
        <f>5.6129 * CHOOSE(CONTROL!$C$28, $C$5, 100%, $E$5)</f>
        <v>5.6128999999999998</v>
      </c>
      <c r="J256" s="28">
        <f>5.6098 * CHOOSE(CONTROL!$C$28, $C$5, 100%, $E$5)</f>
        <v>5.6097999999999999</v>
      </c>
      <c r="K256" s="28">
        <f>5.6129 * CHOOSE(CONTROL!$C$28, $C$5, 100%, $E$5)</f>
        <v>5.6128999999999998</v>
      </c>
      <c r="L256" s="28">
        <f>4.4741 * CHOOSE(CONTROL!$C$28, $C$5, 100%, $E$5)</f>
        <v>4.4741</v>
      </c>
      <c r="M256" s="28">
        <f>4.4772 * CHOOSE(CONTROL!$C$28, $C$5, 100%, $E$5)</f>
        <v>4.4771999999999998</v>
      </c>
      <c r="N256" s="28">
        <f>4.4741 * CHOOSE(CONTROL!$C$28, $C$5, 100%, $E$5)</f>
        <v>4.4741</v>
      </c>
      <c r="O256" s="28">
        <f>4.4772 * CHOOSE(CONTROL!$C$28, $C$5, 100%, $E$5)</f>
        <v>4.4771999999999998</v>
      </c>
    </row>
    <row r="257" spans="1:15" ht="15">
      <c r="A257" s="26">
        <v>48061</v>
      </c>
      <c r="B257" s="27">
        <f>4.2404 * CHOOSE(CONTROL!$C$28, $C$5, 100%, $E$5)</f>
        <v>4.2404000000000002</v>
      </c>
      <c r="C257" s="27">
        <f>4.232 * CHOOSE(CONTROL!$C$28, $C$5, 100%, $E$5)</f>
        <v>4.2320000000000002</v>
      </c>
      <c r="D257" s="27">
        <f>4.2338 * CHOOSE(CONTROL!$C$28, $C$5, 100%, $E$5)</f>
        <v>4.2337999999999996</v>
      </c>
      <c r="E257" s="28">
        <f>4.4784 * CHOOSE(CONTROL!$C$28, $C$5, 100%, $E$5)</f>
        <v>4.4783999999999997</v>
      </c>
      <c r="F257" s="28">
        <f>4.4785 * CHOOSE(CONTROL!$C$28, $C$5, 100%, $E$5)</f>
        <v>4.4785000000000004</v>
      </c>
      <c r="G257" s="28">
        <f>4.4816 * CHOOSE(CONTROL!$C$28, $C$5, 100%, $E$5)</f>
        <v>4.4816000000000003</v>
      </c>
      <c r="H257" s="28">
        <f>5.6142 * CHOOSE(CONTROL!$C$28, $C$5, 100%, $E$5)</f>
        <v>5.6142000000000003</v>
      </c>
      <c r="I257" s="28">
        <f>5.6173 * CHOOSE(CONTROL!$C$28, $C$5, 100%, $E$5)</f>
        <v>5.6173000000000002</v>
      </c>
      <c r="J257" s="28">
        <f>5.6142 * CHOOSE(CONTROL!$C$28, $C$5, 100%, $E$5)</f>
        <v>5.6142000000000003</v>
      </c>
      <c r="K257" s="28">
        <f>5.6173 * CHOOSE(CONTROL!$C$28, $C$5, 100%, $E$5)</f>
        <v>5.6173000000000002</v>
      </c>
      <c r="L257" s="28">
        <f>4.4784 * CHOOSE(CONTROL!$C$28, $C$5, 100%, $E$5)</f>
        <v>4.4783999999999997</v>
      </c>
      <c r="M257" s="28">
        <f>4.4815 * CHOOSE(CONTROL!$C$28, $C$5, 100%, $E$5)</f>
        <v>4.4814999999999996</v>
      </c>
      <c r="N257" s="28">
        <f>4.4784 * CHOOSE(CONTROL!$C$28, $C$5, 100%, $E$5)</f>
        <v>4.4783999999999997</v>
      </c>
      <c r="O257" s="28">
        <f>4.4815 * CHOOSE(CONTROL!$C$28, $C$5, 100%, $E$5)</f>
        <v>4.4814999999999996</v>
      </c>
    </row>
    <row r="258" spans="1:15" ht="15">
      <c r="A258" s="26">
        <v>48092</v>
      </c>
      <c r="B258" s="27">
        <f>4.246 * CHOOSE(CONTROL!$C$28, $C$5, 100%, $E$5)</f>
        <v>4.2460000000000004</v>
      </c>
      <c r="C258" s="27">
        <f>4.232 * CHOOSE(CONTROL!$C$28, $C$5, 100%, $E$5)</f>
        <v>4.2320000000000002</v>
      </c>
      <c r="D258" s="27">
        <f>4.2338 * CHOOSE(CONTROL!$C$28, $C$5, 100%, $E$5)</f>
        <v>4.2337999999999996</v>
      </c>
      <c r="E258" s="28">
        <f>4.4827 * CHOOSE(CONTROL!$C$28, $C$5, 100%, $E$5)</f>
        <v>4.4827000000000004</v>
      </c>
      <c r="F258" s="28">
        <f>4.4785 * CHOOSE(CONTROL!$C$28, $C$5, 100%, $E$5)</f>
        <v>4.4785000000000004</v>
      </c>
      <c r="G258" s="28">
        <f>4.4816 * CHOOSE(CONTROL!$C$28, $C$5, 100%, $E$5)</f>
        <v>4.4816000000000003</v>
      </c>
      <c r="H258" s="28">
        <f>5.6122 * CHOOSE(CONTROL!$C$28, $C$5, 100%, $E$5)</f>
        <v>5.6121999999999996</v>
      </c>
      <c r="I258" s="28">
        <f>5.6153 * CHOOSE(CONTROL!$C$28, $C$5, 100%, $E$5)</f>
        <v>5.6153000000000004</v>
      </c>
      <c r="J258" s="28">
        <f>5.6122 * CHOOSE(CONTROL!$C$28, $C$5, 100%, $E$5)</f>
        <v>5.6121999999999996</v>
      </c>
      <c r="K258" s="28">
        <f>5.6153 * CHOOSE(CONTROL!$C$28, $C$5, 100%, $E$5)</f>
        <v>5.6153000000000004</v>
      </c>
      <c r="L258" s="28">
        <f>4.4827 * CHOOSE(CONTROL!$C$28, $C$5, 100%, $E$5)</f>
        <v>4.4827000000000004</v>
      </c>
      <c r="M258" s="28">
        <f>4.4858 * CHOOSE(CONTROL!$C$28, $C$5, 100%, $E$5)</f>
        <v>4.4858000000000002</v>
      </c>
      <c r="N258" s="28">
        <f>4.4827 * CHOOSE(CONTROL!$C$28, $C$5, 100%, $E$5)</f>
        <v>4.4827000000000004</v>
      </c>
      <c r="O258" s="28">
        <f>4.4858 * CHOOSE(CONTROL!$C$28, $C$5, 100%, $E$5)</f>
        <v>4.4858000000000002</v>
      </c>
    </row>
    <row r="259" spans="1:15" ht="15">
      <c r="A259" s="26">
        <v>48122</v>
      </c>
      <c r="B259" s="27">
        <f>4.2516 * CHOOSE(CONTROL!$C$28, $C$5, 100%, $E$5)</f>
        <v>4.2515999999999998</v>
      </c>
      <c r="C259" s="27">
        <f>4.232 * CHOOSE(CONTROL!$C$28, $C$5, 100%, $E$5)</f>
        <v>4.2320000000000002</v>
      </c>
      <c r="D259" s="27">
        <f>4.2337 * CHOOSE(CONTROL!$C$28, $C$5, 100%, $E$5)</f>
        <v>4.2336999999999998</v>
      </c>
      <c r="E259" s="28">
        <f>4.487 * CHOOSE(CONTROL!$C$28, $C$5, 100%, $E$5)</f>
        <v>4.4870000000000001</v>
      </c>
      <c r="F259" s="28">
        <f>4.4785 * CHOOSE(CONTROL!$C$28, $C$5, 100%, $E$5)</f>
        <v>4.4785000000000004</v>
      </c>
      <c r="G259" s="28">
        <f>4.4814 * CHOOSE(CONTROL!$C$28, $C$5, 100%, $E$5)</f>
        <v>4.4813999999999998</v>
      </c>
      <c r="H259" s="28">
        <f>5.6102 * CHOOSE(CONTROL!$C$28, $C$5, 100%, $E$5)</f>
        <v>5.6101999999999999</v>
      </c>
      <c r="I259" s="28">
        <f>5.6131 * CHOOSE(CONTROL!$C$28, $C$5, 100%, $E$5)</f>
        <v>5.6131000000000002</v>
      </c>
      <c r="J259" s="28">
        <f>5.6102 * CHOOSE(CONTROL!$C$28, $C$5, 100%, $E$5)</f>
        <v>5.6101999999999999</v>
      </c>
      <c r="K259" s="28">
        <f>5.6131 * CHOOSE(CONTROL!$C$28, $C$5, 100%, $E$5)</f>
        <v>5.6131000000000002</v>
      </c>
      <c r="L259" s="28">
        <f>4.487 * CHOOSE(CONTROL!$C$28, $C$5, 100%, $E$5)</f>
        <v>4.4870000000000001</v>
      </c>
      <c r="M259" s="28">
        <f>4.4899 * CHOOSE(CONTROL!$C$28, $C$5, 100%, $E$5)</f>
        <v>4.4898999999999996</v>
      </c>
      <c r="N259" s="28">
        <f>4.487 * CHOOSE(CONTROL!$C$28, $C$5, 100%, $E$5)</f>
        <v>4.4870000000000001</v>
      </c>
      <c r="O259" s="28">
        <f>4.4899 * CHOOSE(CONTROL!$C$28, $C$5, 100%, $E$5)</f>
        <v>4.4898999999999996</v>
      </c>
    </row>
    <row r="260" spans="1:15" ht="15">
      <c r="A260" s="26">
        <v>48153</v>
      </c>
      <c r="B260" s="27">
        <f>4.2572 * CHOOSE(CONTROL!$C$28, $C$5, 100%, $E$5)</f>
        <v>4.2572000000000001</v>
      </c>
      <c r="C260" s="27">
        <f>4.232 * CHOOSE(CONTROL!$C$28, $C$5, 100%, $E$5)</f>
        <v>4.2320000000000002</v>
      </c>
      <c r="D260" s="27">
        <f>4.2337 * CHOOSE(CONTROL!$C$28, $C$5, 100%, $E$5)</f>
        <v>4.2336999999999998</v>
      </c>
      <c r="E260" s="28">
        <f>4.4913 * CHOOSE(CONTROL!$C$28, $C$5, 100%, $E$5)</f>
        <v>4.4912999999999998</v>
      </c>
      <c r="F260" s="28">
        <f>4.4785 * CHOOSE(CONTROL!$C$28, $C$5, 100%, $E$5)</f>
        <v>4.4785000000000004</v>
      </c>
      <c r="G260" s="28">
        <f>4.4814 * CHOOSE(CONTROL!$C$28, $C$5, 100%, $E$5)</f>
        <v>4.4813999999999998</v>
      </c>
      <c r="H260" s="28">
        <f>5.6122 * CHOOSE(CONTROL!$C$28, $C$5, 100%, $E$5)</f>
        <v>5.6121999999999996</v>
      </c>
      <c r="I260" s="28">
        <f>5.6151 * CHOOSE(CONTROL!$C$28, $C$5, 100%, $E$5)</f>
        <v>5.6151</v>
      </c>
      <c r="J260" s="28">
        <f>5.6122 * CHOOSE(CONTROL!$C$28, $C$5, 100%, $E$5)</f>
        <v>5.6121999999999996</v>
      </c>
      <c r="K260" s="28">
        <f>5.6151 * CHOOSE(CONTROL!$C$28, $C$5, 100%, $E$5)</f>
        <v>5.6151</v>
      </c>
      <c r="L260" s="28">
        <f>4.4913 * CHOOSE(CONTROL!$C$28, $C$5, 100%, $E$5)</f>
        <v>4.4912999999999998</v>
      </c>
      <c r="M260" s="28">
        <f>4.4942 * CHOOSE(CONTROL!$C$28, $C$5, 100%, $E$5)</f>
        <v>4.4942000000000002</v>
      </c>
      <c r="N260" s="28">
        <f>4.4913 * CHOOSE(CONTROL!$C$28, $C$5, 100%, $E$5)</f>
        <v>4.4912999999999998</v>
      </c>
      <c r="O260" s="28">
        <f>4.4942 * CHOOSE(CONTROL!$C$28, $C$5, 100%, $E$5)</f>
        <v>4.4942000000000002</v>
      </c>
    </row>
    <row r="261" spans="1:15" ht="15">
      <c r="A261" s="26">
        <v>48183</v>
      </c>
      <c r="B261" s="27">
        <f>4.2629 * CHOOSE(CONTROL!$C$28, $C$5, 100%, $E$5)</f>
        <v>4.2629000000000001</v>
      </c>
      <c r="C261" s="27">
        <f>4.232 * CHOOSE(CONTROL!$C$28, $C$5, 100%, $E$5)</f>
        <v>4.2320000000000002</v>
      </c>
      <c r="D261" s="27">
        <f>4.2337 * CHOOSE(CONTROL!$C$28, $C$5, 100%, $E$5)</f>
        <v>4.2336999999999998</v>
      </c>
      <c r="E261" s="28">
        <f>4.4956 * CHOOSE(CONTROL!$C$28, $C$5, 100%, $E$5)</f>
        <v>4.4955999999999996</v>
      </c>
      <c r="F261" s="28">
        <f>4.4785 * CHOOSE(CONTROL!$C$28, $C$5, 100%, $E$5)</f>
        <v>4.4785000000000004</v>
      </c>
      <c r="G261" s="28">
        <f>4.4814 * CHOOSE(CONTROL!$C$28, $C$5, 100%, $E$5)</f>
        <v>4.4813999999999998</v>
      </c>
      <c r="H261" s="28">
        <f>5.6122 * CHOOSE(CONTROL!$C$28, $C$5, 100%, $E$5)</f>
        <v>5.6121999999999996</v>
      </c>
      <c r="I261" s="28">
        <f>5.6151 * CHOOSE(CONTROL!$C$28, $C$5, 100%, $E$5)</f>
        <v>5.6151</v>
      </c>
      <c r="J261" s="28">
        <f>5.6122 * CHOOSE(CONTROL!$C$28, $C$5, 100%, $E$5)</f>
        <v>5.6121999999999996</v>
      </c>
      <c r="K261" s="28">
        <f>5.6151 * CHOOSE(CONTROL!$C$28, $C$5, 100%, $E$5)</f>
        <v>5.6151</v>
      </c>
      <c r="L261" s="28">
        <f>4.4956 * CHOOSE(CONTROL!$C$28, $C$5, 100%, $E$5)</f>
        <v>4.4955999999999996</v>
      </c>
      <c r="M261" s="28">
        <f>4.4985 * CHOOSE(CONTROL!$C$28, $C$5, 100%, $E$5)</f>
        <v>4.4984999999999999</v>
      </c>
      <c r="N261" s="28">
        <f>4.4956 * CHOOSE(CONTROL!$C$28, $C$5, 100%, $E$5)</f>
        <v>4.4955999999999996</v>
      </c>
      <c r="O261" s="28">
        <f>4.4985 * CHOOSE(CONTROL!$C$28, $C$5, 100%, $E$5)</f>
        <v>4.4984999999999999</v>
      </c>
    </row>
    <row r="262" spans="1:15" ht="15">
      <c r="A262" s="26">
        <v>48214</v>
      </c>
      <c r="B262" s="27">
        <f>4.2717 * CHOOSE(CONTROL!$C$28, $C$5, 100%, $E$5)</f>
        <v>4.2717000000000001</v>
      </c>
      <c r="C262" s="27">
        <f>4.3092 * CHOOSE(CONTROL!$C$28, $C$5, 100%, $E$5)</f>
        <v>4.3091999999999997</v>
      </c>
      <c r="D262" s="27">
        <f>4.3109 * CHOOSE(CONTROL!$C$28, $C$5, 100%, $E$5)</f>
        <v>4.3109000000000002</v>
      </c>
      <c r="E262" s="28">
        <f>4.5007 * CHOOSE(CONTROL!$C$28, $C$5, 100%, $E$5)</f>
        <v>4.5007000000000001</v>
      </c>
      <c r="F262" s="28">
        <f>4.5438 * CHOOSE(CONTROL!$C$28, $C$5, 100%, $E$5)</f>
        <v>4.5438000000000001</v>
      </c>
      <c r="G262" s="28">
        <f>4.5467 * CHOOSE(CONTROL!$C$28, $C$5, 100%, $E$5)</f>
        <v>4.5467000000000004</v>
      </c>
      <c r="H262" s="28">
        <f>5.6455 * CHOOSE(CONTROL!$C$28, $C$5, 100%, $E$5)</f>
        <v>5.6455000000000002</v>
      </c>
      <c r="I262" s="28">
        <f>5.6484 * CHOOSE(CONTROL!$C$28, $C$5, 100%, $E$5)</f>
        <v>5.6483999999999996</v>
      </c>
      <c r="J262" s="28">
        <f>5.6455 * CHOOSE(CONTROL!$C$28, $C$5, 100%, $E$5)</f>
        <v>5.6455000000000002</v>
      </c>
      <c r="K262" s="28">
        <f>5.6484 * CHOOSE(CONTROL!$C$28, $C$5, 100%, $E$5)</f>
        <v>5.6483999999999996</v>
      </c>
      <c r="L262" s="28">
        <f>4.5007 * CHOOSE(CONTROL!$C$28, $C$5, 100%, $E$5)</f>
        <v>4.5007000000000001</v>
      </c>
      <c r="M262" s="28">
        <f>4.5037 * CHOOSE(CONTROL!$C$28, $C$5, 100%, $E$5)</f>
        <v>4.5037000000000003</v>
      </c>
      <c r="N262" s="28">
        <f>4.5007 * CHOOSE(CONTROL!$C$28, $C$5, 100%, $E$5)</f>
        <v>4.5007000000000001</v>
      </c>
      <c r="O262" s="28">
        <f>4.5037 * CHOOSE(CONTROL!$C$28, $C$5, 100%, $E$5)</f>
        <v>4.5037000000000003</v>
      </c>
    </row>
    <row r="263" spans="1:15" ht="15">
      <c r="A263" s="26">
        <v>48245</v>
      </c>
      <c r="B263" s="27">
        <f>4.2785 * CHOOSE(CONTROL!$C$28, $C$5, 100%, $E$5)</f>
        <v>4.2785000000000002</v>
      </c>
      <c r="C263" s="27">
        <f>4.3092 * CHOOSE(CONTROL!$C$28, $C$5, 100%, $E$5)</f>
        <v>4.3091999999999997</v>
      </c>
      <c r="D263" s="27">
        <f>4.3109 * CHOOSE(CONTROL!$C$28, $C$5, 100%, $E$5)</f>
        <v>4.3109000000000002</v>
      </c>
      <c r="E263" s="28">
        <f>4.5063 * CHOOSE(CONTROL!$C$28, $C$5, 100%, $E$5)</f>
        <v>4.5063000000000004</v>
      </c>
      <c r="F263" s="28">
        <f>4.5438 * CHOOSE(CONTROL!$C$28, $C$5, 100%, $E$5)</f>
        <v>4.5438000000000001</v>
      </c>
      <c r="G263" s="28">
        <f>4.5467 * CHOOSE(CONTROL!$C$28, $C$5, 100%, $E$5)</f>
        <v>4.5467000000000004</v>
      </c>
      <c r="H263" s="28">
        <f>5.6435 * CHOOSE(CONTROL!$C$28, $C$5, 100%, $E$5)</f>
        <v>5.6435000000000004</v>
      </c>
      <c r="I263" s="28">
        <f>5.6464 * CHOOSE(CONTROL!$C$28, $C$5, 100%, $E$5)</f>
        <v>5.6463999999999999</v>
      </c>
      <c r="J263" s="28">
        <f>5.6435 * CHOOSE(CONTROL!$C$28, $C$5, 100%, $E$5)</f>
        <v>5.6435000000000004</v>
      </c>
      <c r="K263" s="28">
        <f>5.6464 * CHOOSE(CONTROL!$C$28, $C$5, 100%, $E$5)</f>
        <v>5.6463999999999999</v>
      </c>
      <c r="L263" s="28">
        <f>4.5063 * CHOOSE(CONTROL!$C$28, $C$5, 100%, $E$5)</f>
        <v>4.5063000000000004</v>
      </c>
      <c r="M263" s="28">
        <f>4.5092 * CHOOSE(CONTROL!$C$28, $C$5, 100%, $E$5)</f>
        <v>4.5091999999999999</v>
      </c>
      <c r="N263" s="28">
        <f>4.5063 * CHOOSE(CONTROL!$C$28, $C$5, 100%, $E$5)</f>
        <v>4.5063000000000004</v>
      </c>
      <c r="O263" s="28">
        <f>4.5092 * CHOOSE(CONTROL!$C$28, $C$5, 100%, $E$5)</f>
        <v>4.5091999999999999</v>
      </c>
    </row>
    <row r="264" spans="1:15" ht="15">
      <c r="A264" s="26">
        <v>48274</v>
      </c>
      <c r="B264" s="27">
        <f>4.2853 * CHOOSE(CONTROL!$C$28, $C$5, 100%, $E$5)</f>
        <v>4.2853000000000003</v>
      </c>
      <c r="C264" s="27">
        <f>4.3092 * CHOOSE(CONTROL!$C$28, $C$5, 100%, $E$5)</f>
        <v>4.3091999999999997</v>
      </c>
      <c r="D264" s="27">
        <f>4.3109 * CHOOSE(CONTROL!$C$28, $C$5, 100%, $E$5)</f>
        <v>4.3109000000000002</v>
      </c>
      <c r="E264" s="28">
        <f>4.5118 * CHOOSE(CONTROL!$C$28, $C$5, 100%, $E$5)</f>
        <v>4.5118</v>
      </c>
      <c r="F264" s="28">
        <f>4.5438 * CHOOSE(CONTROL!$C$28, $C$5, 100%, $E$5)</f>
        <v>4.5438000000000001</v>
      </c>
      <c r="G264" s="28">
        <f>4.5467 * CHOOSE(CONTROL!$C$28, $C$5, 100%, $E$5)</f>
        <v>4.5467000000000004</v>
      </c>
      <c r="H264" s="28">
        <f>5.6415 * CHOOSE(CONTROL!$C$28, $C$5, 100%, $E$5)</f>
        <v>5.6414999999999997</v>
      </c>
      <c r="I264" s="28">
        <f>5.6444 * CHOOSE(CONTROL!$C$28, $C$5, 100%, $E$5)</f>
        <v>5.6444000000000001</v>
      </c>
      <c r="J264" s="28">
        <f>5.6415 * CHOOSE(CONTROL!$C$28, $C$5, 100%, $E$5)</f>
        <v>5.6414999999999997</v>
      </c>
      <c r="K264" s="28">
        <f>5.6444 * CHOOSE(CONTROL!$C$28, $C$5, 100%, $E$5)</f>
        <v>5.6444000000000001</v>
      </c>
      <c r="L264" s="28">
        <f>4.5118 * CHOOSE(CONTROL!$C$28, $C$5, 100%, $E$5)</f>
        <v>4.5118</v>
      </c>
      <c r="M264" s="28">
        <f>4.5147 * CHOOSE(CONTROL!$C$28, $C$5, 100%, $E$5)</f>
        <v>4.5147000000000004</v>
      </c>
      <c r="N264" s="28">
        <f>4.5118 * CHOOSE(CONTROL!$C$28, $C$5, 100%, $E$5)</f>
        <v>4.5118</v>
      </c>
      <c r="O264" s="28">
        <f>4.5147 * CHOOSE(CONTROL!$C$28, $C$5, 100%, $E$5)</f>
        <v>4.5147000000000004</v>
      </c>
    </row>
    <row r="265" spans="1:15" ht="15">
      <c r="A265" s="26">
        <v>48305</v>
      </c>
      <c r="B265" s="27">
        <f>4.2921 * CHOOSE(CONTROL!$C$28, $C$5, 100%, $E$5)</f>
        <v>4.2920999999999996</v>
      </c>
      <c r="C265" s="27">
        <f>4.3092 * CHOOSE(CONTROL!$C$28, $C$5, 100%, $E$5)</f>
        <v>4.3091999999999997</v>
      </c>
      <c r="D265" s="27">
        <f>4.3109 * CHOOSE(CONTROL!$C$28, $C$5, 100%, $E$5)</f>
        <v>4.3109000000000002</v>
      </c>
      <c r="E265" s="28">
        <f>4.5173 * CHOOSE(CONTROL!$C$28, $C$5, 100%, $E$5)</f>
        <v>4.5172999999999996</v>
      </c>
      <c r="F265" s="28">
        <f>4.5438 * CHOOSE(CONTROL!$C$28, $C$5, 100%, $E$5)</f>
        <v>4.5438000000000001</v>
      </c>
      <c r="G265" s="28">
        <f>4.5467 * CHOOSE(CONTROL!$C$28, $C$5, 100%, $E$5)</f>
        <v>4.5467000000000004</v>
      </c>
      <c r="H265" s="28">
        <f>5.6403 * CHOOSE(CONTROL!$C$28, $C$5, 100%, $E$5)</f>
        <v>5.6402999999999999</v>
      </c>
      <c r="I265" s="28">
        <f>5.6432 * CHOOSE(CONTROL!$C$28, $C$5, 100%, $E$5)</f>
        <v>5.6432000000000002</v>
      </c>
      <c r="J265" s="28">
        <f>5.6403 * CHOOSE(CONTROL!$C$28, $C$5, 100%, $E$5)</f>
        <v>5.6402999999999999</v>
      </c>
      <c r="K265" s="28">
        <f>5.6432 * CHOOSE(CONTROL!$C$28, $C$5, 100%, $E$5)</f>
        <v>5.6432000000000002</v>
      </c>
      <c r="L265" s="28">
        <f>4.5173 * CHOOSE(CONTROL!$C$28, $C$5, 100%, $E$5)</f>
        <v>4.5172999999999996</v>
      </c>
      <c r="M265" s="28">
        <f>4.5202 * CHOOSE(CONTROL!$C$28, $C$5, 100%, $E$5)</f>
        <v>4.5202</v>
      </c>
      <c r="N265" s="28">
        <f>4.5173 * CHOOSE(CONTROL!$C$28, $C$5, 100%, $E$5)</f>
        <v>4.5172999999999996</v>
      </c>
      <c r="O265" s="28">
        <f>4.5202 * CHOOSE(CONTROL!$C$28, $C$5, 100%, $E$5)</f>
        <v>4.5202</v>
      </c>
    </row>
    <row r="266" spans="1:15" ht="15">
      <c r="A266" s="26">
        <v>48335</v>
      </c>
      <c r="B266" s="27">
        <f>4.299 * CHOOSE(CONTROL!$C$28, $C$5, 100%, $E$5)</f>
        <v>4.2990000000000004</v>
      </c>
      <c r="C266" s="27">
        <f>4.3092 * CHOOSE(CONTROL!$C$28, $C$5, 100%, $E$5)</f>
        <v>4.3091999999999997</v>
      </c>
      <c r="D266" s="27">
        <f>4.311 * CHOOSE(CONTROL!$C$28, $C$5, 100%, $E$5)</f>
        <v>4.3109999999999999</v>
      </c>
      <c r="E266" s="28">
        <f>4.5228 * CHOOSE(CONTROL!$C$28, $C$5, 100%, $E$5)</f>
        <v>4.5228000000000002</v>
      </c>
      <c r="F266" s="28">
        <f>4.5438 * CHOOSE(CONTROL!$C$28, $C$5, 100%, $E$5)</f>
        <v>4.5438000000000001</v>
      </c>
      <c r="G266" s="28">
        <f>4.5469 * CHOOSE(CONTROL!$C$28, $C$5, 100%, $E$5)</f>
        <v>4.5468999999999999</v>
      </c>
      <c r="H266" s="28">
        <f>5.6403 * CHOOSE(CONTROL!$C$28, $C$5, 100%, $E$5)</f>
        <v>5.6402999999999999</v>
      </c>
      <c r="I266" s="28">
        <f>5.6434 * CHOOSE(CONTROL!$C$28, $C$5, 100%, $E$5)</f>
        <v>5.6433999999999997</v>
      </c>
      <c r="J266" s="28">
        <f>5.6403 * CHOOSE(CONTROL!$C$28, $C$5, 100%, $E$5)</f>
        <v>5.6402999999999999</v>
      </c>
      <c r="K266" s="28">
        <f>5.6434 * CHOOSE(CONTROL!$C$28, $C$5, 100%, $E$5)</f>
        <v>5.6433999999999997</v>
      </c>
      <c r="L266" s="28">
        <f>4.5228 * CHOOSE(CONTROL!$C$28, $C$5, 100%, $E$5)</f>
        <v>4.5228000000000002</v>
      </c>
      <c r="M266" s="28">
        <f>4.5259 * CHOOSE(CONTROL!$C$28, $C$5, 100%, $E$5)</f>
        <v>4.5259</v>
      </c>
      <c r="N266" s="28">
        <f>4.5228 * CHOOSE(CONTROL!$C$28, $C$5, 100%, $E$5)</f>
        <v>4.5228000000000002</v>
      </c>
      <c r="O266" s="28">
        <f>4.5259 * CHOOSE(CONTROL!$C$28, $C$5, 100%, $E$5)</f>
        <v>4.5259</v>
      </c>
    </row>
    <row r="267" spans="1:15" ht="15">
      <c r="A267" s="26">
        <v>48366</v>
      </c>
      <c r="B267" s="27">
        <f>4.3058 * CHOOSE(CONTROL!$C$28, $C$5, 100%, $E$5)</f>
        <v>4.3057999999999996</v>
      </c>
      <c r="C267" s="27">
        <f>4.3092 * CHOOSE(CONTROL!$C$28, $C$5, 100%, $E$5)</f>
        <v>4.3091999999999997</v>
      </c>
      <c r="D267" s="27">
        <f>4.311 * CHOOSE(CONTROL!$C$28, $C$5, 100%, $E$5)</f>
        <v>4.3109999999999999</v>
      </c>
      <c r="E267" s="28">
        <f>4.5283 * CHOOSE(CONTROL!$C$28, $C$5, 100%, $E$5)</f>
        <v>4.5282999999999998</v>
      </c>
      <c r="F267" s="28">
        <f>4.5438 * CHOOSE(CONTROL!$C$28, $C$5, 100%, $E$5)</f>
        <v>4.5438000000000001</v>
      </c>
      <c r="G267" s="28">
        <f>4.5469 * CHOOSE(CONTROL!$C$28, $C$5, 100%, $E$5)</f>
        <v>4.5468999999999999</v>
      </c>
      <c r="H267" s="28">
        <f>5.6443 * CHOOSE(CONTROL!$C$28, $C$5, 100%, $E$5)</f>
        <v>5.6443000000000003</v>
      </c>
      <c r="I267" s="28">
        <f>5.6474 * CHOOSE(CONTROL!$C$28, $C$5, 100%, $E$5)</f>
        <v>5.6474000000000002</v>
      </c>
      <c r="J267" s="28">
        <f>5.6443 * CHOOSE(CONTROL!$C$28, $C$5, 100%, $E$5)</f>
        <v>5.6443000000000003</v>
      </c>
      <c r="K267" s="28">
        <f>5.6474 * CHOOSE(CONTROL!$C$28, $C$5, 100%, $E$5)</f>
        <v>5.6474000000000002</v>
      </c>
      <c r="L267" s="28">
        <f>4.5283 * CHOOSE(CONTROL!$C$28, $C$5, 100%, $E$5)</f>
        <v>4.5282999999999998</v>
      </c>
      <c r="M267" s="28">
        <f>4.5314 * CHOOSE(CONTROL!$C$28, $C$5, 100%, $E$5)</f>
        <v>4.5313999999999997</v>
      </c>
      <c r="N267" s="28">
        <f>4.5283 * CHOOSE(CONTROL!$C$28, $C$5, 100%, $E$5)</f>
        <v>4.5282999999999998</v>
      </c>
      <c r="O267" s="28">
        <f>4.5314 * CHOOSE(CONTROL!$C$28, $C$5, 100%, $E$5)</f>
        <v>4.5313999999999997</v>
      </c>
    </row>
    <row r="268" spans="1:15" ht="15">
      <c r="A268" s="26">
        <v>48396</v>
      </c>
      <c r="B268" s="27">
        <f>4.3126 * CHOOSE(CONTROL!$C$28, $C$5, 100%, $E$5)</f>
        <v>4.3125999999999998</v>
      </c>
      <c r="C268" s="27">
        <f>4.3092 * CHOOSE(CONTROL!$C$28, $C$5, 100%, $E$5)</f>
        <v>4.3091999999999997</v>
      </c>
      <c r="D268" s="27">
        <f>4.311 * CHOOSE(CONTROL!$C$28, $C$5, 100%, $E$5)</f>
        <v>4.3109999999999999</v>
      </c>
      <c r="E268" s="28">
        <f>4.5338 * CHOOSE(CONTROL!$C$28, $C$5, 100%, $E$5)</f>
        <v>4.5338000000000003</v>
      </c>
      <c r="F268" s="28">
        <f>4.5438 * CHOOSE(CONTROL!$C$28, $C$5, 100%, $E$5)</f>
        <v>4.5438000000000001</v>
      </c>
      <c r="G268" s="28">
        <f>4.5469 * CHOOSE(CONTROL!$C$28, $C$5, 100%, $E$5)</f>
        <v>4.5468999999999999</v>
      </c>
      <c r="H268" s="28">
        <f>5.712 * CHOOSE(CONTROL!$C$28, $C$5, 100%, $E$5)</f>
        <v>5.7119999999999997</v>
      </c>
      <c r="I268" s="28">
        <f>5.7151 * CHOOSE(CONTROL!$C$28, $C$5, 100%, $E$5)</f>
        <v>5.7150999999999996</v>
      </c>
      <c r="J268" s="28">
        <f>5.712 * CHOOSE(CONTROL!$C$28, $C$5, 100%, $E$5)</f>
        <v>5.7119999999999997</v>
      </c>
      <c r="K268" s="28">
        <f>5.7151 * CHOOSE(CONTROL!$C$28, $C$5, 100%, $E$5)</f>
        <v>5.7150999999999996</v>
      </c>
      <c r="L268" s="28">
        <f>4.5338 * CHOOSE(CONTROL!$C$28, $C$5, 100%, $E$5)</f>
        <v>4.5338000000000003</v>
      </c>
      <c r="M268" s="28">
        <f>4.5369 * CHOOSE(CONTROL!$C$28, $C$5, 100%, $E$5)</f>
        <v>4.5369000000000002</v>
      </c>
      <c r="N268" s="28">
        <f>4.5338 * CHOOSE(CONTROL!$C$28, $C$5, 100%, $E$5)</f>
        <v>4.5338000000000003</v>
      </c>
      <c r="O268" s="28">
        <f>4.5369 * CHOOSE(CONTROL!$C$28, $C$5, 100%, $E$5)</f>
        <v>4.5369000000000002</v>
      </c>
    </row>
    <row r="269" spans="1:15" ht="15">
      <c r="A269" s="26">
        <v>48427</v>
      </c>
      <c r="B269" s="27">
        <f>4.3194 * CHOOSE(CONTROL!$C$28, $C$5, 100%, $E$5)</f>
        <v>4.3193999999999999</v>
      </c>
      <c r="C269" s="27">
        <f>4.3092 * CHOOSE(CONTROL!$C$28, $C$5, 100%, $E$5)</f>
        <v>4.3091999999999997</v>
      </c>
      <c r="D269" s="27">
        <f>4.311 * CHOOSE(CONTROL!$C$28, $C$5, 100%, $E$5)</f>
        <v>4.3109999999999999</v>
      </c>
      <c r="E269" s="28">
        <f>4.5393 * CHOOSE(CONTROL!$C$28, $C$5, 100%, $E$5)</f>
        <v>4.5392999999999999</v>
      </c>
      <c r="F269" s="28">
        <f>4.5438 * CHOOSE(CONTROL!$C$28, $C$5, 100%, $E$5)</f>
        <v>4.5438000000000001</v>
      </c>
      <c r="G269" s="28">
        <f>4.5469 * CHOOSE(CONTROL!$C$28, $C$5, 100%, $E$5)</f>
        <v>4.5468999999999999</v>
      </c>
      <c r="H269" s="28">
        <f>5.7164 * CHOOSE(CONTROL!$C$28, $C$5, 100%, $E$5)</f>
        <v>5.7164000000000001</v>
      </c>
      <c r="I269" s="28">
        <f>5.7195 * CHOOSE(CONTROL!$C$28, $C$5, 100%, $E$5)</f>
        <v>5.7195</v>
      </c>
      <c r="J269" s="28">
        <f>5.7164 * CHOOSE(CONTROL!$C$28, $C$5, 100%, $E$5)</f>
        <v>5.7164000000000001</v>
      </c>
      <c r="K269" s="28">
        <f>5.7195 * CHOOSE(CONTROL!$C$28, $C$5, 100%, $E$5)</f>
        <v>5.7195</v>
      </c>
      <c r="L269" s="28">
        <f>4.5393 * CHOOSE(CONTROL!$C$28, $C$5, 100%, $E$5)</f>
        <v>4.5392999999999999</v>
      </c>
      <c r="M269" s="28">
        <f>4.5425 * CHOOSE(CONTROL!$C$28, $C$5, 100%, $E$5)</f>
        <v>4.5425000000000004</v>
      </c>
      <c r="N269" s="28">
        <f>4.5393 * CHOOSE(CONTROL!$C$28, $C$5, 100%, $E$5)</f>
        <v>4.5392999999999999</v>
      </c>
      <c r="O269" s="28">
        <f>4.5425 * CHOOSE(CONTROL!$C$28, $C$5, 100%, $E$5)</f>
        <v>4.5425000000000004</v>
      </c>
    </row>
    <row r="270" spans="1:15" ht="15">
      <c r="A270" s="26">
        <v>48458</v>
      </c>
      <c r="B270" s="27">
        <f>4.3263 * CHOOSE(CONTROL!$C$28, $C$5, 100%, $E$5)</f>
        <v>4.3262999999999998</v>
      </c>
      <c r="C270" s="27">
        <f>4.3092 * CHOOSE(CONTROL!$C$28, $C$5, 100%, $E$5)</f>
        <v>4.3091999999999997</v>
      </c>
      <c r="D270" s="27">
        <f>4.311 * CHOOSE(CONTROL!$C$28, $C$5, 100%, $E$5)</f>
        <v>4.3109999999999999</v>
      </c>
      <c r="E270" s="28">
        <f>4.5449 * CHOOSE(CONTROL!$C$28, $C$5, 100%, $E$5)</f>
        <v>4.5449000000000002</v>
      </c>
      <c r="F270" s="28">
        <f>4.5438 * CHOOSE(CONTROL!$C$28, $C$5, 100%, $E$5)</f>
        <v>4.5438000000000001</v>
      </c>
      <c r="G270" s="28">
        <f>4.5469 * CHOOSE(CONTROL!$C$28, $C$5, 100%, $E$5)</f>
        <v>4.5468999999999999</v>
      </c>
      <c r="H270" s="28">
        <f>5.7144 * CHOOSE(CONTROL!$C$28, $C$5, 100%, $E$5)</f>
        <v>5.7144000000000004</v>
      </c>
      <c r="I270" s="28">
        <f>5.7175 * CHOOSE(CONTROL!$C$28, $C$5, 100%, $E$5)</f>
        <v>5.7175000000000002</v>
      </c>
      <c r="J270" s="28">
        <f>5.7144 * CHOOSE(CONTROL!$C$28, $C$5, 100%, $E$5)</f>
        <v>5.7144000000000004</v>
      </c>
      <c r="K270" s="28">
        <f>5.7175 * CHOOSE(CONTROL!$C$28, $C$5, 100%, $E$5)</f>
        <v>5.7175000000000002</v>
      </c>
      <c r="L270" s="28">
        <f>4.5449 * CHOOSE(CONTROL!$C$28, $C$5, 100%, $E$5)</f>
        <v>4.5449000000000002</v>
      </c>
      <c r="M270" s="28">
        <f>4.548 * CHOOSE(CONTROL!$C$28, $C$5, 100%, $E$5)</f>
        <v>4.548</v>
      </c>
      <c r="N270" s="28">
        <f>4.5449 * CHOOSE(CONTROL!$C$28, $C$5, 100%, $E$5)</f>
        <v>4.5449000000000002</v>
      </c>
      <c r="O270" s="28">
        <f>4.548 * CHOOSE(CONTROL!$C$28, $C$5, 100%, $E$5)</f>
        <v>4.548</v>
      </c>
    </row>
    <row r="271" spans="1:15" ht="15">
      <c r="A271" s="26">
        <v>48488</v>
      </c>
      <c r="B271" s="27">
        <f>4.3331 * CHOOSE(CONTROL!$C$28, $C$5, 100%, $E$5)</f>
        <v>4.3331</v>
      </c>
      <c r="C271" s="27">
        <f>4.3092 * CHOOSE(CONTROL!$C$28, $C$5, 100%, $E$5)</f>
        <v>4.3091999999999997</v>
      </c>
      <c r="D271" s="27">
        <f>4.3109 * CHOOSE(CONTROL!$C$28, $C$5, 100%, $E$5)</f>
        <v>4.3109000000000002</v>
      </c>
      <c r="E271" s="28">
        <f>4.5504 * CHOOSE(CONTROL!$C$28, $C$5, 100%, $E$5)</f>
        <v>4.5503999999999998</v>
      </c>
      <c r="F271" s="28">
        <f>4.5438 * CHOOSE(CONTROL!$C$28, $C$5, 100%, $E$5)</f>
        <v>4.5438000000000001</v>
      </c>
      <c r="G271" s="28">
        <f>4.5467 * CHOOSE(CONTROL!$C$28, $C$5, 100%, $E$5)</f>
        <v>4.5467000000000004</v>
      </c>
      <c r="H271" s="28">
        <f>5.7126 * CHOOSE(CONTROL!$C$28, $C$5, 100%, $E$5)</f>
        <v>5.7126000000000001</v>
      </c>
      <c r="I271" s="28">
        <f>5.7155 * CHOOSE(CONTROL!$C$28, $C$5, 100%, $E$5)</f>
        <v>5.7154999999999996</v>
      </c>
      <c r="J271" s="28">
        <f>5.7126 * CHOOSE(CONTROL!$C$28, $C$5, 100%, $E$5)</f>
        <v>5.7126000000000001</v>
      </c>
      <c r="K271" s="28">
        <f>5.7155 * CHOOSE(CONTROL!$C$28, $C$5, 100%, $E$5)</f>
        <v>5.7154999999999996</v>
      </c>
      <c r="L271" s="28">
        <f>4.5504 * CHOOSE(CONTROL!$C$28, $C$5, 100%, $E$5)</f>
        <v>4.5503999999999998</v>
      </c>
      <c r="M271" s="28">
        <f>4.5533 * CHOOSE(CONTROL!$C$28, $C$5, 100%, $E$5)</f>
        <v>4.5533000000000001</v>
      </c>
      <c r="N271" s="28">
        <f>4.5504 * CHOOSE(CONTROL!$C$28, $C$5, 100%, $E$5)</f>
        <v>4.5503999999999998</v>
      </c>
      <c r="O271" s="28">
        <f>4.5533 * CHOOSE(CONTROL!$C$28, $C$5, 100%, $E$5)</f>
        <v>4.5533000000000001</v>
      </c>
    </row>
    <row r="272" spans="1:15" ht="15">
      <c r="A272" s="26">
        <v>48519</v>
      </c>
      <c r="B272" s="27">
        <f>4.3399 * CHOOSE(CONTROL!$C$28, $C$5, 100%, $E$5)</f>
        <v>4.3399000000000001</v>
      </c>
      <c r="C272" s="27">
        <f>4.3092 * CHOOSE(CONTROL!$C$28, $C$5, 100%, $E$5)</f>
        <v>4.3091999999999997</v>
      </c>
      <c r="D272" s="27">
        <f>4.3109 * CHOOSE(CONTROL!$C$28, $C$5, 100%, $E$5)</f>
        <v>4.3109000000000002</v>
      </c>
      <c r="E272" s="28">
        <f>4.5559 * CHOOSE(CONTROL!$C$28, $C$5, 100%, $E$5)</f>
        <v>4.5559000000000003</v>
      </c>
      <c r="F272" s="28">
        <f>4.5438 * CHOOSE(CONTROL!$C$28, $C$5, 100%, $E$5)</f>
        <v>4.5438000000000001</v>
      </c>
      <c r="G272" s="28">
        <f>4.5467 * CHOOSE(CONTROL!$C$28, $C$5, 100%, $E$5)</f>
        <v>4.5467000000000004</v>
      </c>
      <c r="H272" s="28">
        <f>5.7146 * CHOOSE(CONTROL!$C$28, $C$5, 100%, $E$5)</f>
        <v>5.7145999999999999</v>
      </c>
      <c r="I272" s="28">
        <f>5.7175 * CHOOSE(CONTROL!$C$28, $C$5, 100%, $E$5)</f>
        <v>5.7175000000000002</v>
      </c>
      <c r="J272" s="28">
        <f>5.7146 * CHOOSE(CONTROL!$C$28, $C$5, 100%, $E$5)</f>
        <v>5.7145999999999999</v>
      </c>
      <c r="K272" s="28">
        <f>5.7175 * CHOOSE(CONTROL!$C$28, $C$5, 100%, $E$5)</f>
        <v>5.7175000000000002</v>
      </c>
      <c r="L272" s="28">
        <f>4.5559 * CHOOSE(CONTROL!$C$28, $C$5, 100%, $E$5)</f>
        <v>4.5559000000000003</v>
      </c>
      <c r="M272" s="28">
        <f>4.5588 * CHOOSE(CONTROL!$C$28, $C$5, 100%, $E$5)</f>
        <v>4.5587999999999997</v>
      </c>
      <c r="N272" s="28">
        <f>4.5559 * CHOOSE(CONTROL!$C$28, $C$5, 100%, $E$5)</f>
        <v>4.5559000000000003</v>
      </c>
      <c r="O272" s="28">
        <f>4.5588 * CHOOSE(CONTROL!$C$28, $C$5, 100%, $E$5)</f>
        <v>4.5587999999999997</v>
      </c>
    </row>
    <row r="273" spans="1:15" ht="15">
      <c r="A273" s="26">
        <v>48549</v>
      </c>
      <c r="B273" s="27">
        <f>4.3467 * CHOOSE(CONTROL!$C$28, $C$5, 100%, $E$5)</f>
        <v>4.3467000000000002</v>
      </c>
      <c r="C273" s="27">
        <f>4.3092 * CHOOSE(CONTROL!$C$28, $C$5, 100%, $E$5)</f>
        <v>4.3091999999999997</v>
      </c>
      <c r="D273" s="27">
        <f>4.3109 * CHOOSE(CONTROL!$C$28, $C$5, 100%, $E$5)</f>
        <v>4.3109000000000002</v>
      </c>
      <c r="E273" s="28">
        <f>4.5614 * CHOOSE(CONTROL!$C$28, $C$5, 100%, $E$5)</f>
        <v>4.5613999999999999</v>
      </c>
      <c r="F273" s="28">
        <f>4.5438 * CHOOSE(CONTROL!$C$28, $C$5, 100%, $E$5)</f>
        <v>4.5438000000000001</v>
      </c>
      <c r="G273" s="28">
        <f>4.5467 * CHOOSE(CONTROL!$C$28, $C$5, 100%, $E$5)</f>
        <v>4.5467000000000004</v>
      </c>
      <c r="H273" s="28">
        <f>5.7146 * CHOOSE(CONTROL!$C$28, $C$5, 100%, $E$5)</f>
        <v>5.7145999999999999</v>
      </c>
      <c r="I273" s="28">
        <f>5.7175 * CHOOSE(CONTROL!$C$28, $C$5, 100%, $E$5)</f>
        <v>5.7175000000000002</v>
      </c>
      <c r="J273" s="28">
        <f>5.7146 * CHOOSE(CONTROL!$C$28, $C$5, 100%, $E$5)</f>
        <v>5.7145999999999999</v>
      </c>
      <c r="K273" s="28">
        <f>5.7175 * CHOOSE(CONTROL!$C$28, $C$5, 100%, $E$5)</f>
        <v>5.7175000000000002</v>
      </c>
      <c r="L273" s="28">
        <f>4.5614 * CHOOSE(CONTROL!$C$28, $C$5, 100%, $E$5)</f>
        <v>4.5613999999999999</v>
      </c>
      <c r="M273" s="28">
        <f>4.5643 * CHOOSE(CONTROL!$C$28, $C$5, 100%, $E$5)</f>
        <v>4.5643000000000002</v>
      </c>
      <c r="N273" s="28">
        <f>4.5614 * CHOOSE(CONTROL!$C$28, $C$5, 100%, $E$5)</f>
        <v>4.5613999999999999</v>
      </c>
      <c r="O273" s="28">
        <f>4.5643 * CHOOSE(CONTROL!$C$28, $C$5, 100%, $E$5)</f>
        <v>4.5643000000000002</v>
      </c>
    </row>
    <row r="274" spans="1:15" ht="15">
      <c r="A274" s="26">
        <v>48580</v>
      </c>
      <c r="B274" s="27">
        <f>4.3717 * CHOOSE(CONTROL!$C$28, $C$5, 100%, $E$5)</f>
        <v>4.3716999999999997</v>
      </c>
      <c r="C274" s="27">
        <f>4.403 * CHOOSE(CONTROL!$C$28, $C$5, 100%, $E$5)</f>
        <v>4.4029999999999996</v>
      </c>
      <c r="D274" s="27">
        <f>4.4047 * CHOOSE(CONTROL!$C$28, $C$5, 100%, $E$5)</f>
        <v>4.4047000000000001</v>
      </c>
      <c r="E274" s="28">
        <f>4.5832 * CHOOSE(CONTROL!$C$28, $C$5, 100%, $E$5)</f>
        <v>4.5831999999999997</v>
      </c>
      <c r="F274" s="28">
        <f>4.6266 * CHOOSE(CONTROL!$C$28, $C$5, 100%, $E$5)</f>
        <v>4.6265999999999998</v>
      </c>
      <c r="G274" s="28">
        <f>4.6295 * CHOOSE(CONTROL!$C$28, $C$5, 100%, $E$5)</f>
        <v>4.6295000000000002</v>
      </c>
      <c r="H274" s="28">
        <f>5.7591 * CHOOSE(CONTROL!$C$28, $C$5, 100%, $E$5)</f>
        <v>5.7591000000000001</v>
      </c>
      <c r="I274" s="28">
        <f>5.7621 * CHOOSE(CONTROL!$C$28, $C$5, 100%, $E$5)</f>
        <v>5.7621000000000002</v>
      </c>
      <c r="J274" s="28">
        <f>5.7591 * CHOOSE(CONTROL!$C$28, $C$5, 100%, $E$5)</f>
        <v>5.7591000000000001</v>
      </c>
      <c r="K274" s="28">
        <f>5.7621 * CHOOSE(CONTROL!$C$28, $C$5, 100%, $E$5)</f>
        <v>5.7621000000000002</v>
      </c>
      <c r="L274" s="28">
        <f>4.5832 * CHOOSE(CONTROL!$C$28, $C$5, 100%, $E$5)</f>
        <v>4.5831999999999997</v>
      </c>
      <c r="M274" s="28">
        <f>4.5861 * CHOOSE(CONTROL!$C$28, $C$5, 100%, $E$5)</f>
        <v>4.5861000000000001</v>
      </c>
      <c r="N274" s="28">
        <f>4.5832 * CHOOSE(CONTROL!$C$28, $C$5, 100%, $E$5)</f>
        <v>4.5831999999999997</v>
      </c>
      <c r="O274" s="28">
        <f>4.5861 * CHOOSE(CONTROL!$C$28, $C$5, 100%, $E$5)</f>
        <v>4.5861000000000001</v>
      </c>
    </row>
    <row r="275" spans="1:15" ht="15">
      <c r="A275" s="26">
        <v>48611</v>
      </c>
      <c r="B275" s="27">
        <f>4.3774 * CHOOSE(CONTROL!$C$28, $C$5, 100%, $E$5)</f>
        <v>4.3773999999999997</v>
      </c>
      <c r="C275" s="27">
        <f>4.403 * CHOOSE(CONTROL!$C$28, $C$5, 100%, $E$5)</f>
        <v>4.4029999999999996</v>
      </c>
      <c r="D275" s="27">
        <f>4.4047 * CHOOSE(CONTROL!$C$28, $C$5, 100%, $E$5)</f>
        <v>4.4047000000000001</v>
      </c>
      <c r="E275" s="28">
        <f>4.5875 * CHOOSE(CONTROL!$C$28, $C$5, 100%, $E$5)</f>
        <v>4.5875000000000004</v>
      </c>
      <c r="F275" s="28">
        <f>4.6266 * CHOOSE(CONTROL!$C$28, $C$5, 100%, $E$5)</f>
        <v>4.6265999999999998</v>
      </c>
      <c r="G275" s="28">
        <f>4.6295 * CHOOSE(CONTROL!$C$28, $C$5, 100%, $E$5)</f>
        <v>4.6295000000000002</v>
      </c>
      <c r="H275" s="28">
        <f>5.7571 * CHOOSE(CONTROL!$C$28, $C$5, 100%, $E$5)</f>
        <v>5.7571000000000003</v>
      </c>
      <c r="I275" s="28">
        <f>5.7601 * CHOOSE(CONTROL!$C$28, $C$5, 100%, $E$5)</f>
        <v>5.7601000000000004</v>
      </c>
      <c r="J275" s="28">
        <f>5.7571 * CHOOSE(CONTROL!$C$28, $C$5, 100%, $E$5)</f>
        <v>5.7571000000000003</v>
      </c>
      <c r="K275" s="28">
        <f>5.7601 * CHOOSE(CONTROL!$C$28, $C$5, 100%, $E$5)</f>
        <v>5.7601000000000004</v>
      </c>
      <c r="L275" s="28">
        <f>4.5875 * CHOOSE(CONTROL!$C$28, $C$5, 100%, $E$5)</f>
        <v>4.5875000000000004</v>
      </c>
      <c r="M275" s="28">
        <f>4.5904 * CHOOSE(CONTROL!$C$28, $C$5, 100%, $E$5)</f>
        <v>4.5903999999999998</v>
      </c>
      <c r="N275" s="28">
        <f>4.5875 * CHOOSE(CONTROL!$C$28, $C$5, 100%, $E$5)</f>
        <v>4.5875000000000004</v>
      </c>
      <c r="O275" s="28">
        <f>4.5904 * CHOOSE(CONTROL!$C$28, $C$5, 100%, $E$5)</f>
        <v>4.5903999999999998</v>
      </c>
    </row>
    <row r="276" spans="1:15" ht="15">
      <c r="A276" s="26">
        <v>48639</v>
      </c>
      <c r="B276" s="27">
        <f>4.3831 * CHOOSE(CONTROL!$C$28, $C$5, 100%, $E$5)</f>
        <v>4.3830999999999998</v>
      </c>
      <c r="C276" s="27">
        <f>4.403 * CHOOSE(CONTROL!$C$28, $C$5, 100%, $E$5)</f>
        <v>4.4029999999999996</v>
      </c>
      <c r="D276" s="27">
        <f>4.4047 * CHOOSE(CONTROL!$C$28, $C$5, 100%, $E$5)</f>
        <v>4.4047000000000001</v>
      </c>
      <c r="E276" s="28">
        <f>4.5918 * CHOOSE(CONTROL!$C$28, $C$5, 100%, $E$5)</f>
        <v>4.5918000000000001</v>
      </c>
      <c r="F276" s="28">
        <f>4.6266 * CHOOSE(CONTROL!$C$28, $C$5, 100%, $E$5)</f>
        <v>4.6265999999999998</v>
      </c>
      <c r="G276" s="28">
        <f>4.6295 * CHOOSE(CONTROL!$C$28, $C$5, 100%, $E$5)</f>
        <v>4.6295000000000002</v>
      </c>
      <c r="H276" s="28">
        <f>5.7551 * CHOOSE(CONTROL!$C$28, $C$5, 100%, $E$5)</f>
        <v>5.7550999999999997</v>
      </c>
      <c r="I276" s="28">
        <f>5.7581 * CHOOSE(CONTROL!$C$28, $C$5, 100%, $E$5)</f>
        <v>5.7580999999999998</v>
      </c>
      <c r="J276" s="28">
        <f>5.7551 * CHOOSE(CONTROL!$C$28, $C$5, 100%, $E$5)</f>
        <v>5.7550999999999997</v>
      </c>
      <c r="K276" s="28">
        <f>5.7581 * CHOOSE(CONTROL!$C$28, $C$5, 100%, $E$5)</f>
        <v>5.7580999999999998</v>
      </c>
      <c r="L276" s="28">
        <f>4.5918 * CHOOSE(CONTROL!$C$28, $C$5, 100%, $E$5)</f>
        <v>4.5918000000000001</v>
      </c>
      <c r="M276" s="28">
        <f>4.5947 * CHOOSE(CONTROL!$C$28, $C$5, 100%, $E$5)</f>
        <v>4.5946999999999996</v>
      </c>
      <c r="N276" s="28">
        <f>4.5918 * CHOOSE(CONTROL!$C$28, $C$5, 100%, $E$5)</f>
        <v>4.5918000000000001</v>
      </c>
      <c r="O276" s="28">
        <f>4.5947 * CHOOSE(CONTROL!$C$28, $C$5, 100%, $E$5)</f>
        <v>4.5946999999999996</v>
      </c>
    </row>
    <row r="277" spans="1:15" ht="15">
      <c r="A277" s="26">
        <v>48670</v>
      </c>
      <c r="B277" s="27">
        <f>4.3888 * CHOOSE(CONTROL!$C$28, $C$5, 100%, $E$5)</f>
        <v>4.3887999999999998</v>
      </c>
      <c r="C277" s="27">
        <f>4.403 * CHOOSE(CONTROL!$C$28, $C$5, 100%, $E$5)</f>
        <v>4.4029999999999996</v>
      </c>
      <c r="D277" s="27">
        <f>4.4047 * CHOOSE(CONTROL!$C$28, $C$5, 100%, $E$5)</f>
        <v>4.4047000000000001</v>
      </c>
      <c r="E277" s="28">
        <f>4.5961 * CHOOSE(CONTROL!$C$28, $C$5, 100%, $E$5)</f>
        <v>4.5960999999999999</v>
      </c>
      <c r="F277" s="28">
        <f>4.6266 * CHOOSE(CONTROL!$C$28, $C$5, 100%, $E$5)</f>
        <v>4.6265999999999998</v>
      </c>
      <c r="G277" s="28">
        <f>4.6295 * CHOOSE(CONTROL!$C$28, $C$5, 100%, $E$5)</f>
        <v>4.6295000000000002</v>
      </c>
      <c r="H277" s="28">
        <f>5.754 * CHOOSE(CONTROL!$C$28, $C$5, 100%, $E$5)</f>
        <v>5.7539999999999996</v>
      </c>
      <c r="I277" s="28">
        <f>5.7569 * CHOOSE(CONTROL!$C$28, $C$5, 100%, $E$5)</f>
        <v>5.7568999999999999</v>
      </c>
      <c r="J277" s="28">
        <f>5.754 * CHOOSE(CONTROL!$C$28, $C$5, 100%, $E$5)</f>
        <v>5.7539999999999996</v>
      </c>
      <c r="K277" s="28">
        <f>5.7569 * CHOOSE(CONTROL!$C$28, $C$5, 100%, $E$5)</f>
        <v>5.7568999999999999</v>
      </c>
      <c r="L277" s="28">
        <f>4.5961 * CHOOSE(CONTROL!$C$28, $C$5, 100%, $E$5)</f>
        <v>4.5960999999999999</v>
      </c>
      <c r="M277" s="28">
        <f>4.599 * CHOOSE(CONTROL!$C$28, $C$5, 100%, $E$5)</f>
        <v>4.5990000000000002</v>
      </c>
      <c r="N277" s="28">
        <f>4.5961 * CHOOSE(CONTROL!$C$28, $C$5, 100%, $E$5)</f>
        <v>4.5960999999999999</v>
      </c>
      <c r="O277" s="28">
        <f>4.599 * CHOOSE(CONTROL!$C$28, $C$5, 100%, $E$5)</f>
        <v>4.5990000000000002</v>
      </c>
    </row>
    <row r="278" spans="1:15" ht="15">
      <c r="A278" s="26">
        <v>48700</v>
      </c>
      <c r="B278" s="27">
        <f>4.3945 * CHOOSE(CONTROL!$C$28, $C$5, 100%, $E$5)</f>
        <v>4.3944999999999999</v>
      </c>
      <c r="C278" s="27">
        <f>4.403 * CHOOSE(CONTROL!$C$28, $C$5, 100%, $E$5)</f>
        <v>4.4029999999999996</v>
      </c>
      <c r="D278" s="27">
        <f>4.4048 * CHOOSE(CONTROL!$C$28, $C$5, 100%, $E$5)</f>
        <v>4.4047999999999998</v>
      </c>
      <c r="E278" s="28">
        <f>4.6004 * CHOOSE(CONTROL!$C$28, $C$5, 100%, $E$5)</f>
        <v>4.6003999999999996</v>
      </c>
      <c r="F278" s="28">
        <f>4.6266 * CHOOSE(CONTROL!$C$28, $C$5, 100%, $E$5)</f>
        <v>4.6265999999999998</v>
      </c>
      <c r="G278" s="28">
        <f>4.6297 * CHOOSE(CONTROL!$C$28, $C$5, 100%, $E$5)</f>
        <v>4.6296999999999997</v>
      </c>
      <c r="H278" s="28">
        <f>5.754 * CHOOSE(CONTROL!$C$28, $C$5, 100%, $E$5)</f>
        <v>5.7539999999999996</v>
      </c>
      <c r="I278" s="28">
        <f>5.7571 * CHOOSE(CONTROL!$C$28, $C$5, 100%, $E$5)</f>
        <v>5.7571000000000003</v>
      </c>
      <c r="J278" s="28">
        <f>5.754 * CHOOSE(CONTROL!$C$28, $C$5, 100%, $E$5)</f>
        <v>5.7539999999999996</v>
      </c>
      <c r="K278" s="28">
        <f>5.7571 * CHOOSE(CONTROL!$C$28, $C$5, 100%, $E$5)</f>
        <v>5.7571000000000003</v>
      </c>
      <c r="L278" s="28">
        <f>4.6004 * CHOOSE(CONTROL!$C$28, $C$5, 100%, $E$5)</f>
        <v>4.6003999999999996</v>
      </c>
      <c r="M278" s="28">
        <f>4.6035 * CHOOSE(CONTROL!$C$28, $C$5, 100%, $E$5)</f>
        <v>4.6035000000000004</v>
      </c>
      <c r="N278" s="28">
        <f>4.6004 * CHOOSE(CONTROL!$C$28, $C$5, 100%, $E$5)</f>
        <v>4.6003999999999996</v>
      </c>
      <c r="O278" s="28">
        <f>4.6035 * CHOOSE(CONTROL!$C$28, $C$5, 100%, $E$5)</f>
        <v>4.6035000000000004</v>
      </c>
    </row>
    <row r="279" spans="1:15" ht="15">
      <c r="A279" s="26">
        <v>48731</v>
      </c>
      <c r="B279" s="27">
        <f>4.4002 * CHOOSE(CONTROL!$C$28, $C$5, 100%, $E$5)</f>
        <v>4.4001999999999999</v>
      </c>
      <c r="C279" s="27">
        <f>4.403 * CHOOSE(CONTROL!$C$28, $C$5, 100%, $E$5)</f>
        <v>4.4029999999999996</v>
      </c>
      <c r="D279" s="27">
        <f>4.4048 * CHOOSE(CONTROL!$C$28, $C$5, 100%, $E$5)</f>
        <v>4.4047999999999998</v>
      </c>
      <c r="E279" s="28">
        <f>4.6047 * CHOOSE(CONTROL!$C$28, $C$5, 100%, $E$5)</f>
        <v>4.6047000000000002</v>
      </c>
      <c r="F279" s="28">
        <f>4.6266 * CHOOSE(CONTROL!$C$28, $C$5, 100%, $E$5)</f>
        <v>4.6265999999999998</v>
      </c>
      <c r="G279" s="28">
        <f>4.6297 * CHOOSE(CONTROL!$C$28, $C$5, 100%, $E$5)</f>
        <v>4.6296999999999997</v>
      </c>
      <c r="H279" s="28">
        <f>5.758 * CHOOSE(CONTROL!$C$28, $C$5, 100%, $E$5)</f>
        <v>5.758</v>
      </c>
      <c r="I279" s="28">
        <f>5.7611 * CHOOSE(CONTROL!$C$28, $C$5, 100%, $E$5)</f>
        <v>5.7610999999999999</v>
      </c>
      <c r="J279" s="28">
        <f>5.758 * CHOOSE(CONTROL!$C$28, $C$5, 100%, $E$5)</f>
        <v>5.758</v>
      </c>
      <c r="K279" s="28">
        <f>5.7611 * CHOOSE(CONTROL!$C$28, $C$5, 100%, $E$5)</f>
        <v>5.7610999999999999</v>
      </c>
      <c r="L279" s="28">
        <f>4.6047 * CHOOSE(CONTROL!$C$28, $C$5, 100%, $E$5)</f>
        <v>4.6047000000000002</v>
      </c>
      <c r="M279" s="28">
        <f>4.6078 * CHOOSE(CONTROL!$C$28, $C$5, 100%, $E$5)</f>
        <v>4.6078000000000001</v>
      </c>
      <c r="N279" s="28">
        <f>4.6047 * CHOOSE(CONTROL!$C$28, $C$5, 100%, $E$5)</f>
        <v>4.6047000000000002</v>
      </c>
      <c r="O279" s="28">
        <f>4.6078 * CHOOSE(CONTROL!$C$28, $C$5, 100%, $E$5)</f>
        <v>4.6078000000000001</v>
      </c>
    </row>
    <row r="280" spans="1:15" ht="15">
      <c r="A280" s="26">
        <v>48761</v>
      </c>
      <c r="B280" s="27">
        <f>4.4058 * CHOOSE(CONTROL!$C$28, $C$5, 100%, $E$5)</f>
        <v>4.4058000000000002</v>
      </c>
      <c r="C280" s="27">
        <f>4.403 * CHOOSE(CONTROL!$C$28, $C$5, 100%, $E$5)</f>
        <v>4.4029999999999996</v>
      </c>
      <c r="D280" s="27">
        <f>4.4048 * CHOOSE(CONTROL!$C$28, $C$5, 100%, $E$5)</f>
        <v>4.4047999999999998</v>
      </c>
      <c r="E280" s="28">
        <f>4.609 * CHOOSE(CONTROL!$C$28, $C$5, 100%, $E$5)</f>
        <v>4.609</v>
      </c>
      <c r="F280" s="28">
        <f>4.6266 * CHOOSE(CONTROL!$C$28, $C$5, 100%, $E$5)</f>
        <v>4.6265999999999998</v>
      </c>
      <c r="G280" s="28">
        <f>4.6297 * CHOOSE(CONTROL!$C$28, $C$5, 100%, $E$5)</f>
        <v>4.6296999999999997</v>
      </c>
      <c r="H280" s="28">
        <f>5.8512 * CHOOSE(CONTROL!$C$28, $C$5, 100%, $E$5)</f>
        <v>5.8512000000000004</v>
      </c>
      <c r="I280" s="28">
        <f>5.8544 * CHOOSE(CONTROL!$C$28, $C$5, 100%, $E$5)</f>
        <v>5.8544</v>
      </c>
      <c r="J280" s="28">
        <f>5.8512 * CHOOSE(CONTROL!$C$28, $C$5, 100%, $E$5)</f>
        <v>5.8512000000000004</v>
      </c>
      <c r="K280" s="28">
        <f>5.8544 * CHOOSE(CONTROL!$C$28, $C$5, 100%, $E$5)</f>
        <v>5.8544</v>
      </c>
      <c r="L280" s="28">
        <f>4.609 * CHOOSE(CONTROL!$C$28, $C$5, 100%, $E$5)</f>
        <v>4.609</v>
      </c>
      <c r="M280" s="28">
        <f>4.6121 * CHOOSE(CONTROL!$C$28, $C$5, 100%, $E$5)</f>
        <v>4.6120999999999999</v>
      </c>
      <c r="N280" s="28">
        <f>4.609 * CHOOSE(CONTROL!$C$28, $C$5, 100%, $E$5)</f>
        <v>4.609</v>
      </c>
      <c r="O280" s="28">
        <f>4.6121 * CHOOSE(CONTROL!$C$28, $C$5, 100%, $E$5)</f>
        <v>4.6120999999999999</v>
      </c>
    </row>
    <row r="281" spans="1:15" ht="15">
      <c r="A281" s="26">
        <v>48792</v>
      </c>
      <c r="B281" s="27">
        <f>4.4115 * CHOOSE(CONTROL!$C$28, $C$5, 100%, $E$5)</f>
        <v>4.4115000000000002</v>
      </c>
      <c r="C281" s="27">
        <f>4.403 * CHOOSE(CONTROL!$C$28, $C$5, 100%, $E$5)</f>
        <v>4.4029999999999996</v>
      </c>
      <c r="D281" s="27">
        <f>4.4048 * CHOOSE(CONTROL!$C$28, $C$5, 100%, $E$5)</f>
        <v>4.4047999999999998</v>
      </c>
      <c r="E281" s="28">
        <f>4.6133 * CHOOSE(CONTROL!$C$28, $C$5, 100%, $E$5)</f>
        <v>4.6132999999999997</v>
      </c>
      <c r="F281" s="28">
        <f>4.6266 * CHOOSE(CONTROL!$C$28, $C$5, 100%, $E$5)</f>
        <v>4.6265999999999998</v>
      </c>
      <c r="G281" s="28">
        <f>4.6297 * CHOOSE(CONTROL!$C$28, $C$5, 100%, $E$5)</f>
        <v>4.6296999999999997</v>
      </c>
      <c r="H281" s="28">
        <f>5.8556 * CHOOSE(CONTROL!$C$28, $C$5, 100%, $E$5)</f>
        <v>5.8555999999999999</v>
      </c>
      <c r="I281" s="28">
        <f>5.8588 * CHOOSE(CONTROL!$C$28, $C$5, 100%, $E$5)</f>
        <v>5.8587999999999996</v>
      </c>
      <c r="J281" s="28">
        <f>5.8556 * CHOOSE(CONTROL!$C$28, $C$5, 100%, $E$5)</f>
        <v>5.8555999999999999</v>
      </c>
      <c r="K281" s="28">
        <f>5.8588 * CHOOSE(CONTROL!$C$28, $C$5, 100%, $E$5)</f>
        <v>5.8587999999999996</v>
      </c>
      <c r="L281" s="28">
        <f>4.6133 * CHOOSE(CONTROL!$C$28, $C$5, 100%, $E$5)</f>
        <v>4.6132999999999997</v>
      </c>
      <c r="M281" s="28">
        <f>4.6164 * CHOOSE(CONTROL!$C$28, $C$5, 100%, $E$5)</f>
        <v>4.6163999999999996</v>
      </c>
      <c r="N281" s="28">
        <f>4.6133 * CHOOSE(CONTROL!$C$28, $C$5, 100%, $E$5)</f>
        <v>4.6132999999999997</v>
      </c>
      <c r="O281" s="28">
        <f>4.6164 * CHOOSE(CONTROL!$C$28, $C$5, 100%, $E$5)</f>
        <v>4.6163999999999996</v>
      </c>
    </row>
    <row r="282" spans="1:15" ht="15">
      <c r="A282" s="26">
        <v>48823</v>
      </c>
      <c r="B282" s="27">
        <f>4.4172 * CHOOSE(CONTROL!$C$28, $C$5, 100%, $E$5)</f>
        <v>4.4172000000000002</v>
      </c>
      <c r="C282" s="27">
        <f>4.403 * CHOOSE(CONTROL!$C$28, $C$5, 100%, $E$5)</f>
        <v>4.4029999999999996</v>
      </c>
      <c r="D282" s="27">
        <f>4.4048 * CHOOSE(CONTROL!$C$28, $C$5, 100%, $E$5)</f>
        <v>4.4047999999999998</v>
      </c>
      <c r="E282" s="28">
        <f>4.6176 * CHOOSE(CONTROL!$C$28, $C$5, 100%, $E$5)</f>
        <v>4.6176000000000004</v>
      </c>
      <c r="F282" s="28">
        <f>4.6266 * CHOOSE(CONTROL!$C$28, $C$5, 100%, $E$5)</f>
        <v>4.6265999999999998</v>
      </c>
      <c r="G282" s="28">
        <f>4.6297 * CHOOSE(CONTROL!$C$28, $C$5, 100%, $E$5)</f>
        <v>4.6296999999999997</v>
      </c>
      <c r="H282" s="28">
        <f>5.8536 * CHOOSE(CONTROL!$C$28, $C$5, 100%, $E$5)</f>
        <v>5.8536000000000001</v>
      </c>
      <c r="I282" s="28">
        <f>5.8568 * CHOOSE(CONTROL!$C$28, $C$5, 100%, $E$5)</f>
        <v>5.8567999999999998</v>
      </c>
      <c r="J282" s="28">
        <f>5.8536 * CHOOSE(CONTROL!$C$28, $C$5, 100%, $E$5)</f>
        <v>5.8536000000000001</v>
      </c>
      <c r="K282" s="28">
        <f>5.8568 * CHOOSE(CONTROL!$C$28, $C$5, 100%, $E$5)</f>
        <v>5.8567999999999998</v>
      </c>
      <c r="L282" s="28">
        <f>4.6176 * CHOOSE(CONTROL!$C$28, $C$5, 100%, $E$5)</f>
        <v>4.6176000000000004</v>
      </c>
      <c r="M282" s="28">
        <f>4.6208 * CHOOSE(CONTROL!$C$28, $C$5, 100%, $E$5)</f>
        <v>4.6208</v>
      </c>
      <c r="N282" s="28">
        <f>4.6176 * CHOOSE(CONTROL!$C$28, $C$5, 100%, $E$5)</f>
        <v>4.6176000000000004</v>
      </c>
      <c r="O282" s="28">
        <f>4.6208 * CHOOSE(CONTROL!$C$28, $C$5, 100%, $E$5)</f>
        <v>4.6208</v>
      </c>
    </row>
    <row r="283" spans="1:15" ht="15">
      <c r="A283" s="26">
        <v>48853</v>
      </c>
      <c r="B283" s="27">
        <f>4.4229 * CHOOSE(CONTROL!$C$28, $C$5, 100%, $E$5)</f>
        <v>4.4229000000000003</v>
      </c>
      <c r="C283" s="27">
        <f>4.403 * CHOOSE(CONTROL!$C$28, $C$5, 100%, $E$5)</f>
        <v>4.4029999999999996</v>
      </c>
      <c r="D283" s="27">
        <f>4.4047 * CHOOSE(CONTROL!$C$28, $C$5, 100%, $E$5)</f>
        <v>4.4047000000000001</v>
      </c>
      <c r="E283" s="28">
        <f>4.6219 * CHOOSE(CONTROL!$C$28, $C$5, 100%, $E$5)</f>
        <v>4.6219000000000001</v>
      </c>
      <c r="F283" s="28">
        <f>4.6266 * CHOOSE(CONTROL!$C$28, $C$5, 100%, $E$5)</f>
        <v>4.6265999999999998</v>
      </c>
      <c r="G283" s="28">
        <f>4.6295 * CHOOSE(CONTROL!$C$28, $C$5, 100%, $E$5)</f>
        <v>4.6295000000000002</v>
      </c>
      <c r="H283" s="28">
        <f>5.8521 * CHOOSE(CONTROL!$C$28, $C$5, 100%, $E$5)</f>
        <v>5.8521000000000001</v>
      </c>
      <c r="I283" s="28">
        <f>5.855 * CHOOSE(CONTROL!$C$28, $C$5, 100%, $E$5)</f>
        <v>5.8550000000000004</v>
      </c>
      <c r="J283" s="28">
        <f>5.8521 * CHOOSE(CONTROL!$C$28, $C$5, 100%, $E$5)</f>
        <v>5.8521000000000001</v>
      </c>
      <c r="K283" s="28">
        <f>5.855 * CHOOSE(CONTROL!$C$28, $C$5, 100%, $E$5)</f>
        <v>5.8550000000000004</v>
      </c>
      <c r="L283" s="28">
        <f>4.6219 * CHOOSE(CONTROL!$C$28, $C$5, 100%, $E$5)</f>
        <v>4.6219000000000001</v>
      </c>
      <c r="M283" s="28">
        <f>4.6249 * CHOOSE(CONTROL!$C$28, $C$5, 100%, $E$5)</f>
        <v>4.6249000000000002</v>
      </c>
      <c r="N283" s="28">
        <f>4.6219 * CHOOSE(CONTROL!$C$28, $C$5, 100%, $E$5)</f>
        <v>4.6219000000000001</v>
      </c>
      <c r="O283" s="28">
        <f>4.6249 * CHOOSE(CONTROL!$C$28, $C$5, 100%, $E$5)</f>
        <v>4.6249000000000002</v>
      </c>
    </row>
    <row r="284" spans="1:15" ht="15">
      <c r="A284" s="26">
        <v>48884</v>
      </c>
      <c r="B284" s="27">
        <f>4.4286 * CHOOSE(CONTROL!$C$28, $C$5, 100%, $E$5)</f>
        <v>4.4286000000000003</v>
      </c>
      <c r="C284" s="27">
        <f>4.403 * CHOOSE(CONTROL!$C$28, $C$5, 100%, $E$5)</f>
        <v>4.4029999999999996</v>
      </c>
      <c r="D284" s="27">
        <f>4.4047 * CHOOSE(CONTROL!$C$28, $C$5, 100%, $E$5)</f>
        <v>4.4047000000000001</v>
      </c>
      <c r="E284" s="28">
        <f>4.6262 * CHOOSE(CONTROL!$C$28, $C$5, 100%, $E$5)</f>
        <v>4.6261999999999999</v>
      </c>
      <c r="F284" s="28">
        <f>4.6266 * CHOOSE(CONTROL!$C$28, $C$5, 100%, $E$5)</f>
        <v>4.6265999999999998</v>
      </c>
      <c r="G284" s="28">
        <f>4.6295 * CHOOSE(CONTROL!$C$28, $C$5, 100%, $E$5)</f>
        <v>4.6295000000000002</v>
      </c>
      <c r="H284" s="28">
        <f>5.8541 * CHOOSE(CONTROL!$C$28, $C$5, 100%, $E$5)</f>
        <v>5.8540999999999999</v>
      </c>
      <c r="I284" s="28">
        <f>5.857 * CHOOSE(CONTROL!$C$28, $C$5, 100%, $E$5)</f>
        <v>5.8570000000000002</v>
      </c>
      <c r="J284" s="28">
        <f>5.8541 * CHOOSE(CONTROL!$C$28, $C$5, 100%, $E$5)</f>
        <v>5.8540999999999999</v>
      </c>
      <c r="K284" s="28">
        <f>5.857 * CHOOSE(CONTROL!$C$28, $C$5, 100%, $E$5)</f>
        <v>5.8570000000000002</v>
      </c>
      <c r="L284" s="28">
        <f>4.6262 * CHOOSE(CONTROL!$C$28, $C$5, 100%, $E$5)</f>
        <v>4.6261999999999999</v>
      </c>
      <c r="M284" s="28">
        <f>4.6292 * CHOOSE(CONTROL!$C$28, $C$5, 100%, $E$5)</f>
        <v>4.6292</v>
      </c>
      <c r="N284" s="28">
        <f>4.6262 * CHOOSE(CONTROL!$C$28, $C$5, 100%, $E$5)</f>
        <v>4.6261999999999999</v>
      </c>
      <c r="O284" s="28">
        <f>4.6292 * CHOOSE(CONTROL!$C$28, $C$5, 100%, $E$5)</f>
        <v>4.6292</v>
      </c>
    </row>
    <row r="285" spans="1:15" ht="15">
      <c r="A285" s="26">
        <v>48914</v>
      </c>
      <c r="B285" s="27">
        <f>4.4343 * CHOOSE(CONTROL!$C$28, $C$5, 100%, $E$5)</f>
        <v>4.4343000000000004</v>
      </c>
      <c r="C285" s="27">
        <f>4.403 * CHOOSE(CONTROL!$C$28, $C$5, 100%, $E$5)</f>
        <v>4.4029999999999996</v>
      </c>
      <c r="D285" s="27">
        <f>4.4047 * CHOOSE(CONTROL!$C$28, $C$5, 100%, $E$5)</f>
        <v>4.4047000000000001</v>
      </c>
      <c r="E285" s="28">
        <f>4.6305 * CHOOSE(CONTROL!$C$28, $C$5, 100%, $E$5)</f>
        <v>4.6304999999999996</v>
      </c>
      <c r="F285" s="28">
        <f>4.6266 * CHOOSE(CONTROL!$C$28, $C$5, 100%, $E$5)</f>
        <v>4.6265999999999998</v>
      </c>
      <c r="G285" s="28">
        <f>4.6295 * CHOOSE(CONTROL!$C$28, $C$5, 100%, $E$5)</f>
        <v>4.6295000000000002</v>
      </c>
      <c r="H285" s="28">
        <f>5.8541 * CHOOSE(CONTROL!$C$28, $C$5, 100%, $E$5)</f>
        <v>5.8540999999999999</v>
      </c>
      <c r="I285" s="28">
        <f>5.857 * CHOOSE(CONTROL!$C$28, $C$5, 100%, $E$5)</f>
        <v>5.8570000000000002</v>
      </c>
      <c r="J285" s="28">
        <f>5.8541 * CHOOSE(CONTROL!$C$28, $C$5, 100%, $E$5)</f>
        <v>5.8540999999999999</v>
      </c>
      <c r="K285" s="28">
        <f>5.857 * CHOOSE(CONTROL!$C$28, $C$5, 100%, $E$5)</f>
        <v>5.8570000000000002</v>
      </c>
      <c r="L285" s="28">
        <f>4.6305 * CHOOSE(CONTROL!$C$28, $C$5, 100%, $E$5)</f>
        <v>4.6304999999999996</v>
      </c>
      <c r="M285" s="28">
        <f>4.6335 * CHOOSE(CONTROL!$C$28, $C$5, 100%, $E$5)</f>
        <v>4.6334999999999997</v>
      </c>
      <c r="N285" s="28">
        <f>4.6305 * CHOOSE(CONTROL!$C$28, $C$5, 100%, $E$5)</f>
        <v>4.6304999999999996</v>
      </c>
      <c r="O285" s="28">
        <f>4.6335 * CHOOSE(CONTROL!$C$28, $C$5, 100%, $E$5)</f>
        <v>4.6334999999999997</v>
      </c>
    </row>
    <row r="286" spans="1:15" ht="15">
      <c r="A286" s="26">
        <v>48945</v>
      </c>
      <c r="B286" s="27">
        <f>4.4457 * CHOOSE(CONTROL!$C$28, $C$5, 100%, $E$5)</f>
        <v>4.4457000000000004</v>
      </c>
      <c r="C286" s="27">
        <f>4.4812 * CHOOSE(CONTROL!$C$28, $C$5, 100%, $E$5)</f>
        <v>4.4812000000000003</v>
      </c>
      <c r="D286" s="27">
        <f>4.4829 * CHOOSE(CONTROL!$C$28, $C$5, 100%, $E$5)</f>
        <v>4.4828999999999999</v>
      </c>
      <c r="E286" s="28">
        <f>4.6383 * CHOOSE(CONTROL!$C$28, $C$5, 100%, $E$5)</f>
        <v>4.6383000000000001</v>
      </c>
      <c r="F286" s="28">
        <f>4.6917 * CHOOSE(CONTROL!$C$28, $C$5, 100%, $E$5)</f>
        <v>4.6917</v>
      </c>
      <c r="G286" s="28">
        <f>4.6946 * CHOOSE(CONTROL!$C$28, $C$5, 100%, $E$5)</f>
        <v>4.6946000000000003</v>
      </c>
      <c r="H286" s="28">
        <f>5.8823 * CHOOSE(CONTROL!$C$28, $C$5, 100%, $E$5)</f>
        <v>5.8822999999999999</v>
      </c>
      <c r="I286" s="28">
        <f>5.8852 * CHOOSE(CONTROL!$C$28, $C$5, 100%, $E$5)</f>
        <v>5.8852000000000002</v>
      </c>
      <c r="J286" s="28">
        <f>5.8823 * CHOOSE(CONTROL!$C$28, $C$5, 100%, $E$5)</f>
        <v>5.8822999999999999</v>
      </c>
      <c r="K286" s="28">
        <f>5.8852 * CHOOSE(CONTROL!$C$28, $C$5, 100%, $E$5)</f>
        <v>5.8852000000000002</v>
      </c>
      <c r="L286" s="28">
        <f>4.6383 * CHOOSE(CONTROL!$C$28, $C$5, 100%, $E$5)</f>
        <v>4.6383000000000001</v>
      </c>
      <c r="M286" s="28">
        <f>4.6412 * CHOOSE(CONTROL!$C$28, $C$5, 100%, $E$5)</f>
        <v>4.6412000000000004</v>
      </c>
      <c r="N286" s="28">
        <f>4.6383 * CHOOSE(CONTROL!$C$28, $C$5, 100%, $E$5)</f>
        <v>4.6383000000000001</v>
      </c>
      <c r="O286" s="28">
        <f>4.6412 * CHOOSE(CONTROL!$C$28, $C$5, 100%, $E$5)</f>
        <v>4.6412000000000004</v>
      </c>
    </row>
    <row r="287" spans="1:15" ht="15">
      <c r="A287" s="26">
        <v>48976</v>
      </c>
      <c r="B287" s="27">
        <f>4.4521 * CHOOSE(CONTROL!$C$28, $C$5, 100%, $E$5)</f>
        <v>4.4520999999999997</v>
      </c>
      <c r="C287" s="27">
        <f>4.4812 * CHOOSE(CONTROL!$C$28, $C$5, 100%, $E$5)</f>
        <v>4.4812000000000003</v>
      </c>
      <c r="D287" s="27">
        <f>4.4829 * CHOOSE(CONTROL!$C$28, $C$5, 100%, $E$5)</f>
        <v>4.4828999999999999</v>
      </c>
      <c r="E287" s="28">
        <f>4.6433 * CHOOSE(CONTROL!$C$28, $C$5, 100%, $E$5)</f>
        <v>4.6433</v>
      </c>
      <c r="F287" s="28">
        <f>4.6917 * CHOOSE(CONTROL!$C$28, $C$5, 100%, $E$5)</f>
        <v>4.6917</v>
      </c>
      <c r="G287" s="28">
        <f>4.6946 * CHOOSE(CONTROL!$C$28, $C$5, 100%, $E$5)</f>
        <v>4.6946000000000003</v>
      </c>
      <c r="H287" s="28">
        <f>5.8803 * CHOOSE(CONTROL!$C$28, $C$5, 100%, $E$5)</f>
        <v>5.8803000000000001</v>
      </c>
      <c r="I287" s="28">
        <f>5.8832 * CHOOSE(CONTROL!$C$28, $C$5, 100%, $E$5)</f>
        <v>5.8832000000000004</v>
      </c>
      <c r="J287" s="28">
        <f>5.8803 * CHOOSE(CONTROL!$C$28, $C$5, 100%, $E$5)</f>
        <v>5.8803000000000001</v>
      </c>
      <c r="K287" s="28">
        <f>5.8832 * CHOOSE(CONTROL!$C$28, $C$5, 100%, $E$5)</f>
        <v>5.8832000000000004</v>
      </c>
      <c r="L287" s="28">
        <f>4.6433 * CHOOSE(CONTROL!$C$28, $C$5, 100%, $E$5)</f>
        <v>4.6433</v>
      </c>
      <c r="M287" s="28">
        <f>4.6462 * CHOOSE(CONTROL!$C$28, $C$5, 100%, $E$5)</f>
        <v>4.6462000000000003</v>
      </c>
      <c r="N287" s="28">
        <f>4.6433 * CHOOSE(CONTROL!$C$28, $C$5, 100%, $E$5)</f>
        <v>4.6433</v>
      </c>
      <c r="O287" s="28">
        <f>4.6462 * CHOOSE(CONTROL!$C$28, $C$5, 100%, $E$5)</f>
        <v>4.6462000000000003</v>
      </c>
    </row>
    <row r="288" spans="1:15" ht="15">
      <c r="A288" s="26">
        <v>49004</v>
      </c>
      <c r="B288" s="27">
        <f>4.4586 * CHOOSE(CONTROL!$C$28, $C$5, 100%, $E$5)</f>
        <v>4.4585999999999997</v>
      </c>
      <c r="C288" s="27">
        <f>4.4812 * CHOOSE(CONTROL!$C$28, $C$5, 100%, $E$5)</f>
        <v>4.4812000000000003</v>
      </c>
      <c r="D288" s="27">
        <f>4.4829 * CHOOSE(CONTROL!$C$28, $C$5, 100%, $E$5)</f>
        <v>4.4828999999999999</v>
      </c>
      <c r="E288" s="28">
        <f>4.6484 * CHOOSE(CONTROL!$C$28, $C$5, 100%, $E$5)</f>
        <v>4.6483999999999996</v>
      </c>
      <c r="F288" s="28">
        <f>4.6917 * CHOOSE(CONTROL!$C$28, $C$5, 100%, $E$5)</f>
        <v>4.6917</v>
      </c>
      <c r="G288" s="28">
        <f>4.6946 * CHOOSE(CONTROL!$C$28, $C$5, 100%, $E$5)</f>
        <v>4.6946000000000003</v>
      </c>
      <c r="H288" s="28">
        <f>5.8783 * CHOOSE(CONTROL!$C$28, $C$5, 100%, $E$5)</f>
        <v>5.8783000000000003</v>
      </c>
      <c r="I288" s="28">
        <f>5.8812 * CHOOSE(CONTROL!$C$28, $C$5, 100%, $E$5)</f>
        <v>5.8811999999999998</v>
      </c>
      <c r="J288" s="28">
        <f>5.8783 * CHOOSE(CONTROL!$C$28, $C$5, 100%, $E$5)</f>
        <v>5.8783000000000003</v>
      </c>
      <c r="K288" s="28">
        <f>5.8812 * CHOOSE(CONTROL!$C$28, $C$5, 100%, $E$5)</f>
        <v>5.8811999999999998</v>
      </c>
      <c r="L288" s="28">
        <f>4.6484 * CHOOSE(CONTROL!$C$28, $C$5, 100%, $E$5)</f>
        <v>4.6483999999999996</v>
      </c>
      <c r="M288" s="28">
        <f>4.6513 * CHOOSE(CONTROL!$C$28, $C$5, 100%, $E$5)</f>
        <v>4.6513</v>
      </c>
      <c r="N288" s="28">
        <f>4.6484 * CHOOSE(CONTROL!$C$28, $C$5, 100%, $E$5)</f>
        <v>4.6483999999999996</v>
      </c>
      <c r="O288" s="28">
        <f>4.6513 * CHOOSE(CONTROL!$C$28, $C$5, 100%, $E$5)</f>
        <v>4.6513</v>
      </c>
    </row>
    <row r="289" spans="1:15" ht="15">
      <c r="A289" s="26">
        <v>49035</v>
      </c>
      <c r="B289" s="27">
        <f>4.465 * CHOOSE(CONTROL!$C$28, $C$5, 100%, $E$5)</f>
        <v>4.4649999999999999</v>
      </c>
      <c r="C289" s="27">
        <f>4.4812 * CHOOSE(CONTROL!$C$28, $C$5, 100%, $E$5)</f>
        <v>4.4812000000000003</v>
      </c>
      <c r="D289" s="27">
        <f>4.4829 * CHOOSE(CONTROL!$C$28, $C$5, 100%, $E$5)</f>
        <v>4.4828999999999999</v>
      </c>
      <c r="E289" s="28">
        <f>4.6534 * CHOOSE(CONTROL!$C$28, $C$5, 100%, $E$5)</f>
        <v>4.6534000000000004</v>
      </c>
      <c r="F289" s="28">
        <f>4.6917 * CHOOSE(CONTROL!$C$28, $C$5, 100%, $E$5)</f>
        <v>4.6917</v>
      </c>
      <c r="G289" s="28">
        <f>4.6946 * CHOOSE(CONTROL!$C$28, $C$5, 100%, $E$5)</f>
        <v>4.6946000000000003</v>
      </c>
      <c r="H289" s="28">
        <f>5.8772 * CHOOSE(CONTROL!$C$28, $C$5, 100%, $E$5)</f>
        <v>5.8772000000000002</v>
      </c>
      <c r="I289" s="28">
        <f>5.8802 * CHOOSE(CONTROL!$C$28, $C$5, 100%, $E$5)</f>
        <v>5.8802000000000003</v>
      </c>
      <c r="J289" s="28">
        <f>5.8772 * CHOOSE(CONTROL!$C$28, $C$5, 100%, $E$5)</f>
        <v>5.8772000000000002</v>
      </c>
      <c r="K289" s="28">
        <f>5.8802 * CHOOSE(CONTROL!$C$28, $C$5, 100%, $E$5)</f>
        <v>5.8802000000000003</v>
      </c>
      <c r="L289" s="28">
        <f>4.6534 * CHOOSE(CONTROL!$C$28, $C$5, 100%, $E$5)</f>
        <v>4.6534000000000004</v>
      </c>
      <c r="M289" s="28">
        <f>4.6563 * CHOOSE(CONTROL!$C$28, $C$5, 100%, $E$5)</f>
        <v>4.6562999999999999</v>
      </c>
      <c r="N289" s="28">
        <f>4.6534 * CHOOSE(CONTROL!$C$28, $C$5, 100%, $E$5)</f>
        <v>4.6534000000000004</v>
      </c>
      <c r="O289" s="28">
        <f>4.6563 * CHOOSE(CONTROL!$C$28, $C$5, 100%, $E$5)</f>
        <v>4.6562999999999999</v>
      </c>
    </row>
    <row r="290" spans="1:15" ht="15">
      <c r="A290" s="26">
        <v>49065</v>
      </c>
      <c r="B290" s="27">
        <f>4.4715 * CHOOSE(CONTROL!$C$28, $C$5, 100%, $E$5)</f>
        <v>4.4714999999999998</v>
      </c>
      <c r="C290" s="27">
        <f>4.4812 * CHOOSE(CONTROL!$C$28, $C$5, 100%, $E$5)</f>
        <v>4.4812000000000003</v>
      </c>
      <c r="D290" s="27">
        <f>4.483 * CHOOSE(CONTROL!$C$28, $C$5, 100%, $E$5)</f>
        <v>4.4829999999999997</v>
      </c>
      <c r="E290" s="28">
        <f>4.6585 * CHOOSE(CONTROL!$C$28, $C$5, 100%, $E$5)</f>
        <v>4.6585000000000001</v>
      </c>
      <c r="F290" s="28">
        <f>4.6917 * CHOOSE(CONTROL!$C$28, $C$5, 100%, $E$5)</f>
        <v>4.6917</v>
      </c>
      <c r="G290" s="28">
        <f>4.6948 * CHOOSE(CONTROL!$C$28, $C$5, 100%, $E$5)</f>
        <v>4.6947999999999999</v>
      </c>
      <c r="H290" s="28">
        <f>5.8772 * CHOOSE(CONTROL!$C$28, $C$5, 100%, $E$5)</f>
        <v>5.8772000000000002</v>
      </c>
      <c r="I290" s="28">
        <f>5.8804 * CHOOSE(CONTROL!$C$28, $C$5, 100%, $E$5)</f>
        <v>5.8803999999999998</v>
      </c>
      <c r="J290" s="28">
        <f>5.8772 * CHOOSE(CONTROL!$C$28, $C$5, 100%, $E$5)</f>
        <v>5.8772000000000002</v>
      </c>
      <c r="K290" s="28">
        <f>5.8804 * CHOOSE(CONTROL!$C$28, $C$5, 100%, $E$5)</f>
        <v>5.8803999999999998</v>
      </c>
      <c r="L290" s="28">
        <f>4.6585 * CHOOSE(CONTROL!$C$28, $C$5, 100%, $E$5)</f>
        <v>4.6585000000000001</v>
      </c>
      <c r="M290" s="28">
        <f>4.6616 * CHOOSE(CONTROL!$C$28, $C$5, 100%, $E$5)</f>
        <v>4.6616</v>
      </c>
      <c r="N290" s="28">
        <f>4.6585 * CHOOSE(CONTROL!$C$28, $C$5, 100%, $E$5)</f>
        <v>4.6585000000000001</v>
      </c>
      <c r="O290" s="28">
        <f>4.6616 * CHOOSE(CONTROL!$C$28, $C$5, 100%, $E$5)</f>
        <v>4.6616</v>
      </c>
    </row>
    <row r="291" spans="1:15" ht="15">
      <c r="A291" s="26">
        <v>49096</v>
      </c>
      <c r="B291" s="27">
        <f>4.4779 * CHOOSE(CONTROL!$C$28, $C$5, 100%, $E$5)</f>
        <v>4.4779</v>
      </c>
      <c r="C291" s="27">
        <f>4.4812 * CHOOSE(CONTROL!$C$28, $C$5, 100%, $E$5)</f>
        <v>4.4812000000000003</v>
      </c>
      <c r="D291" s="27">
        <f>4.483 * CHOOSE(CONTROL!$C$28, $C$5, 100%, $E$5)</f>
        <v>4.4829999999999997</v>
      </c>
      <c r="E291" s="28">
        <f>4.6635 * CHOOSE(CONTROL!$C$28, $C$5, 100%, $E$5)</f>
        <v>4.6635</v>
      </c>
      <c r="F291" s="28">
        <f>4.6917 * CHOOSE(CONTROL!$C$28, $C$5, 100%, $E$5)</f>
        <v>4.6917</v>
      </c>
      <c r="G291" s="28">
        <f>4.6948 * CHOOSE(CONTROL!$C$28, $C$5, 100%, $E$5)</f>
        <v>4.6947999999999999</v>
      </c>
      <c r="H291" s="28">
        <f>5.8812 * CHOOSE(CONTROL!$C$28, $C$5, 100%, $E$5)</f>
        <v>5.8811999999999998</v>
      </c>
      <c r="I291" s="28">
        <f>5.8844 * CHOOSE(CONTROL!$C$28, $C$5, 100%, $E$5)</f>
        <v>5.8844000000000003</v>
      </c>
      <c r="J291" s="28">
        <f>5.8812 * CHOOSE(CONTROL!$C$28, $C$5, 100%, $E$5)</f>
        <v>5.8811999999999998</v>
      </c>
      <c r="K291" s="28">
        <f>5.8844 * CHOOSE(CONTROL!$C$28, $C$5, 100%, $E$5)</f>
        <v>5.8844000000000003</v>
      </c>
      <c r="L291" s="28">
        <f>4.6635 * CHOOSE(CONTROL!$C$28, $C$5, 100%, $E$5)</f>
        <v>4.6635</v>
      </c>
      <c r="M291" s="28">
        <f>4.6666 * CHOOSE(CONTROL!$C$28, $C$5, 100%, $E$5)</f>
        <v>4.6665999999999999</v>
      </c>
      <c r="N291" s="28">
        <f>4.6635 * CHOOSE(CONTROL!$C$28, $C$5, 100%, $E$5)</f>
        <v>4.6635</v>
      </c>
      <c r="O291" s="28">
        <f>4.6666 * CHOOSE(CONTROL!$C$28, $C$5, 100%, $E$5)</f>
        <v>4.6665999999999999</v>
      </c>
    </row>
    <row r="292" spans="1:15" ht="15">
      <c r="A292" s="26">
        <v>49126</v>
      </c>
      <c r="B292" s="27">
        <f>4.4844 * CHOOSE(CONTROL!$C$28, $C$5, 100%, $E$5)</f>
        <v>4.4843999999999999</v>
      </c>
      <c r="C292" s="27">
        <f>4.4812 * CHOOSE(CONTROL!$C$28, $C$5, 100%, $E$5)</f>
        <v>4.4812000000000003</v>
      </c>
      <c r="D292" s="27">
        <f>4.483 * CHOOSE(CONTROL!$C$28, $C$5, 100%, $E$5)</f>
        <v>4.4829999999999997</v>
      </c>
      <c r="E292" s="28">
        <f>4.6686 * CHOOSE(CONTROL!$C$28, $C$5, 100%, $E$5)</f>
        <v>4.6685999999999996</v>
      </c>
      <c r="F292" s="28">
        <f>4.6917 * CHOOSE(CONTROL!$C$28, $C$5, 100%, $E$5)</f>
        <v>4.6917</v>
      </c>
      <c r="G292" s="28">
        <f>4.6948 * CHOOSE(CONTROL!$C$28, $C$5, 100%, $E$5)</f>
        <v>4.6947999999999999</v>
      </c>
      <c r="H292" s="28">
        <f>5.9369 * CHOOSE(CONTROL!$C$28, $C$5, 100%, $E$5)</f>
        <v>5.9368999999999996</v>
      </c>
      <c r="I292" s="28">
        <f>5.9401 * CHOOSE(CONTROL!$C$28, $C$5, 100%, $E$5)</f>
        <v>5.9401000000000002</v>
      </c>
      <c r="J292" s="28">
        <f>5.9369 * CHOOSE(CONTROL!$C$28, $C$5, 100%, $E$5)</f>
        <v>5.9368999999999996</v>
      </c>
      <c r="K292" s="28">
        <f>5.9401 * CHOOSE(CONTROL!$C$28, $C$5, 100%, $E$5)</f>
        <v>5.9401000000000002</v>
      </c>
      <c r="L292" s="28">
        <f>4.6686 * CHOOSE(CONTROL!$C$28, $C$5, 100%, $E$5)</f>
        <v>4.6685999999999996</v>
      </c>
      <c r="M292" s="28">
        <f>4.6717 * CHOOSE(CONTROL!$C$28, $C$5, 100%, $E$5)</f>
        <v>4.6717000000000004</v>
      </c>
      <c r="N292" s="28">
        <f>4.6686 * CHOOSE(CONTROL!$C$28, $C$5, 100%, $E$5)</f>
        <v>4.6685999999999996</v>
      </c>
      <c r="O292" s="28">
        <f>4.6717 * CHOOSE(CONTROL!$C$28, $C$5, 100%, $E$5)</f>
        <v>4.6717000000000004</v>
      </c>
    </row>
    <row r="293" spans="1:15" ht="15">
      <c r="A293" s="26">
        <v>49157</v>
      </c>
      <c r="B293" s="27">
        <f>4.4908 * CHOOSE(CONTROL!$C$28, $C$5, 100%, $E$5)</f>
        <v>4.4908000000000001</v>
      </c>
      <c r="C293" s="27">
        <f>4.4812 * CHOOSE(CONTROL!$C$28, $C$5, 100%, $E$5)</f>
        <v>4.4812000000000003</v>
      </c>
      <c r="D293" s="27">
        <f>4.483 * CHOOSE(CONTROL!$C$28, $C$5, 100%, $E$5)</f>
        <v>4.4829999999999997</v>
      </c>
      <c r="E293" s="28">
        <f>4.6736 * CHOOSE(CONTROL!$C$28, $C$5, 100%, $E$5)</f>
        <v>4.6736000000000004</v>
      </c>
      <c r="F293" s="28">
        <f>4.6917 * CHOOSE(CONTROL!$C$28, $C$5, 100%, $E$5)</f>
        <v>4.6917</v>
      </c>
      <c r="G293" s="28">
        <f>4.6948 * CHOOSE(CONTROL!$C$28, $C$5, 100%, $E$5)</f>
        <v>4.6947999999999999</v>
      </c>
      <c r="H293" s="28">
        <f>5.9413 * CHOOSE(CONTROL!$C$28, $C$5, 100%, $E$5)</f>
        <v>5.9413</v>
      </c>
      <c r="I293" s="28">
        <f>5.9445 * CHOOSE(CONTROL!$C$28, $C$5, 100%, $E$5)</f>
        <v>5.9444999999999997</v>
      </c>
      <c r="J293" s="28">
        <f>5.9413 * CHOOSE(CONTROL!$C$28, $C$5, 100%, $E$5)</f>
        <v>5.9413</v>
      </c>
      <c r="K293" s="28">
        <f>5.9445 * CHOOSE(CONTROL!$C$28, $C$5, 100%, $E$5)</f>
        <v>5.9444999999999997</v>
      </c>
      <c r="L293" s="28">
        <f>4.6736 * CHOOSE(CONTROL!$C$28, $C$5, 100%, $E$5)</f>
        <v>4.6736000000000004</v>
      </c>
      <c r="M293" s="28">
        <f>4.6767 * CHOOSE(CONTROL!$C$28, $C$5, 100%, $E$5)</f>
        <v>4.6767000000000003</v>
      </c>
      <c r="N293" s="28">
        <f>4.6736 * CHOOSE(CONTROL!$C$28, $C$5, 100%, $E$5)</f>
        <v>4.6736000000000004</v>
      </c>
      <c r="O293" s="28">
        <f>4.6767 * CHOOSE(CONTROL!$C$28, $C$5, 100%, $E$5)</f>
        <v>4.6767000000000003</v>
      </c>
    </row>
    <row r="294" spans="1:15" ht="15">
      <c r="A294" s="26">
        <v>49188</v>
      </c>
      <c r="B294" s="27">
        <f>4.4973 * CHOOSE(CONTROL!$C$28, $C$5, 100%, $E$5)</f>
        <v>4.4973000000000001</v>
      </c>
      <c r="C294" s="27">
        <f>4.4812 * CHOOSE(CONTROL!$C$28, $C$5, 100%, $E$5)</f>
        <v>4.4812000000000003</v>
      </c>
      <c r="D294" s="27">
        <f>4.483 * CHOOSE(CONTROL!$C$28, $C$5, 100%, $E$5)</f>
        <v>4.4829999999999997</v>
      </c>
      <c r="E294" s="28">
        <f>4.6787 * CHOOSE(CONTROL!$C$28, $C$5, 100%, $E$5)</f>
        <v>4.6787000000000001</v>
      </c>
      <c r="F294" s="28">
        <f>4.6917 * CHOOSE(CONTROL!$C$28, $C$5, 100%, $E$5)</f>
        <v>4.6917</v>
      </c>
      <c r="G294" s="28">
        <f>4.6948 * CHOOSE(CONTROL!$C$28, $C$5, 100%, $E$5)</f>
        <v>4.6947999999999999</v>
      </c>
      <c r="H294" s="28">
        <f>5.9393 * CHOOSE(CONTROL!$C$28, $C$5, 100%, $E$5)</f>
        <v>5.9393000000000002</v>
      </c>
      <c r="I294" s="28">
        <f>5.9425 * CHOOSE(CONTROL!$C$28, $C$5, 100%, $E$5)</f>
        <v>5.9424999999999999</v>
      </c>
      <c r="J294" s="28">
        <f>5.9393 * CHOOSE(CONTROL!$C$28, $C$5, 100%, $E$5)</f>
        <v>5.9393000000000002</v>
      </c>
      <c r="K294" s="28">
        <f>5.9425 * CHOOSE(CONTROL!$C$28, $C$5, 100%, $E$5)</f>
        <v>5.9424999999999999</v>
      </c>
      <c r="L294" s="28">
        <f>4.6787 * CHOOSE(CONTROL!$C$28, $C$5, 100%, $E$5)</f>
        <v>4.6787000000000001</v>
      </c>
      <c r="M294" s="28">
        <f>4.6818 * CHOOSE(CONTROL!$C$28, $C$5, 100%, $E$5)</f>
        <v>4.6818</v>
      </c>
      <c r="N294" s="28">
        <f>4.6787 * CHOOSE(CONTROL!$C$28, $C$5, 100%, $E$5)</f>
        <v>4.6787000000000001</v>
      </c>
      <c r="O294" s="28">
        <f>4.6818 * CHOOSE(CONTROL!$C$28, $C$5, 100%, $E$5)</f>
        <v>4.6818</v>
      </c>
    </row>
    <row r="295" spans="1:15" ht="15">
      <c r="A295" s="26">
        <v>49218</v>
      </c>
      <c r="B295" s="27">
        <f>4.5037 * CHOOSE(CONTROL!$C$28, $C$5, 100%, $E$5)</f>
        <v>4.5037000000000003</v>
      </c>
      <c r="C295" s="27">
        <f>4.4812 * CHOOSE(CONTROL!$C$28, $C$5, 100%, $E$5)</f>
        <v>4.4812000000000003</v>
      </c>
      <c r="D295" s="27">
        <f>4.4829 * CHOOSE(CONTROL!$C$28, $C$5, 100%, $E$5)</f>
        <v>4.4828999999999999</v>
      </c>
      <c r="E295" s="28">
        <f>4.6837 * CHOOSE(CONTROL!$C$28, $C$5, 100%, $E$5)</f>
        <v>4.6837</v>
      </c>
      <c r="F295" s="28">
        <f>4.6917 * CHOOSE(CONTROL!$C$28, $C$5, 100%, $E$5)</f>
        <v>4.6917</v>
      </c>
      <c r="G295" s="28">
        <f>4.6946 * CHOOSE(CONTROL!$C$28, $C$5, 100%, $E$5)</f>
        <v>4.6946000000000003</v>
      </c>
      <c r="H295" s="28">
        <f>5.938 * CHOOSE(CONTROL!$C$28, $C$5, 100%, $E$5)</f>
        <v>5.9379999999999997</v>
      </c>
      <c r="I295" s="28">
        <f>5.9409 * CHOOSE(CONTROL!$C$28, $C$5, 100%, $E$5)</f>
        <v>5.9409000000000001</v>
      </c>
      <c r="J295" s="28">
        <f>5.938 * CHOOSE(CONTROL!$C$28, $C$5, 100%, $E$5)</f>
        <v>5.9379999999999997</v>
      </c>
      <c r="K295" s="28">
        <f>5.9409 * CHOOSE(CONTROL!$C$28, $C$5, 100%, $E$5)</f>
        <v>5.9409000000000001</v>
      </c>
      <c r="L295" s="28">
        <f>4.6837 * CHOOSE(CONTROL!$C$28, $C$5, 100%, $E$5)</f>
        <v>4.6837</v>
      </c>
      <c r="M295" s="28">
        <f>4.6866 * CHOOSE(CONTROL!$C$28, $C$5, 100%, $E$5)</f>
        <v>4.6866000000000003</v>
      </c>
      <c r="N295" s="28">
        <f>4.6837 * CHOOSE(CONTROL!$C$28, $C$5, 100%, $E$5)</f>
        <v>4.6837</v>
      </c>
      <c r="O295" s="28">
        <f>4.6866 * CHOOSE(CONTROL!$C$28, $C$5, 100%, $E$5)</f>
        <v>4.6866000000000003</v>
      </c>
    </row>
    <row r="296" spans="1:15" ht="15">
      <c r="A296" s="26">
        <v>49249</v>
      </c>
      <c r="B296" s="27">
        <f>4.5102 * CHOOSE(CONTROL!$C$28, $C$5, 100%, $E$5)</f>
        <v>4.5102000000000002</v>
      </c>
      <c r="C296" s="27">
        <f>4.4812 * CHOOSE(CONTROL!$C$28, $C$5, 100%, $E$5)</f>
        <v>4.4812000000000003</v>
      </c>
      <c r="D296" s="27">
        <f>4.4829 * CHOOSE(CONTROL!$C$28, $C$5, 100%, $E$5)</f>
        <v>4.4828999999999999</v>
      </c>
      <c r="E296" s="28">
        <f>4.6888 * CHOOSE(CONTROL!$C$28, $C$5, 100%, $E$5)</f>
        <v>4.6887999999999996</v>
      </c>
      <c r="F296" s="28">
        <f>4.6917 * CHOOSE(CONTROL!$C$28, $C$5, 100%, $E$5)</f>
        <v>4.6917</v>
      </c>
      <c r="G296" s="28">
        <f>4.6946 * CHOOSE(CONTROL!$C$28, $C$5, 100%, $E$5)</f>
        <v>4.6946000000000003</v>
      </c>
      <c r="H296" s="28">
        <f>5.94 * CHOOSE(CONTROL!$C$28, $C$5, 100%, $E$5)</f>
        <v>5.94</v>
      </c>
      <c r="I296" s="28">
        <f>5.9429 * CHOOSE(CONTROL!$C$28, $C$5, 100%, $E$5)</f>
        <v>5.9428999999999998</v>
      </c>
      <c r="J296" s="28">
        <f>5.94 * CHOOSE(CONTROL!$C$28, $C$5, 100%, $E$5)</f>
        <v>5.94</v>
      </c>
      <c r="K296" s="28">
        <f>5.9429 * CHOOSE(CONTROL!$C$28, $C$5, 100%, $E$5)</f>
        <v>5.9428999999999998</v>
      </c>
      <c r="L296" s="28">
        <f>4.6888 * CHOOSE(CONTROL!$C$28, $C$5, 100%, $E$5)</f>
        <v>4.6887999999999996</v>
      </c>
      <c r="M296" s="28">
        <f>4.6917 * CHOOSE(CONTROL!$C$28, $C$5, 100%, $E$5)</f>
        <v>4.6917</v>
      </c>
      <c r="N296" s="28">
        <f>4.6888 * CHOOSE(CONTROL!$C$28, $C$5, 100%, $E$5)</f>
        <v>4.6887999999999996</v>
      </c>
      <c r="O296" s="28">
        <f>4.6917 * CHOOSE(CONTROL!$C$28, $C$5, 100%, $E$5)</f>
        <v>4.6917</v>
      </c>
    </row>
    <row r="297" spans="1:15" ht="15">
      <c r="A297" s="26">
        <v>49279</v>
      </c>
      <c r="B297" s="27">
        <f>4.5167 * CHOOSE(CONTROL!$C$28, $C$5, 100%, $E$5)</f>
        <v>4.5167000000000002</v>
      </c>
      <c r="C297" s="27">
        <f>4.4812 * CHOOSE(CONTROL!$C$28, $C$5, 100%, $E$5)</f>
        <v>4.4812000000000003</v>
      </c>
      <c r="D297" s="27">
        <f>4.4829 * CHOOSE(CONTROL!$C$28, $C$5, 100%, $E$5)</f>
        <v>4.4828999999999999</v>
      </c>
      <c r="E297" s="28">
        <f>4.6938 * CHOOSE(CONTROL!$C$28, $C$5, 100%, $E$5)</f>
        <v>4.6938000000000004</v>
      </c>
      <c r="F297" s="28">
        <f>4.6917 * CHOOSE(CONTROL!$C$28, $C$5, 100%, $E$5)</f>
        <v>4.6917</v>
      </c>
      <c r="G297" s="28">
        <f>4.6946 * CHOOSE(CONTROL!$C$28, $C$5, 100%, $E$5)</f>
        <v>4.6946000000000003</v>
      </c>
      <c r="H297" s="28">
        <f>5.94 * CHOOSE(CONTROL!$C$28, $C$5, 100%, $E$5)</f>
        <v>5.94</v>
      </c>
      <c r="I297" s="28">
        <f>5.9429 * CHOOSE(CONTROL!$C$28, $C$5, 100%, $E$5)</f>
        <v>5.9428999999999998</v>
      </c>
      <c r="J297" s="28">
        <f>5.94 * CHOOSE(CONTROL!$C$28, $C$5, 100%, $E$5)</f>
        <v>5.94</v>
      </c>
      <c r="K297" s="28">
        <f>5.9429 * CHOOSE(CONTROL!$C$28, $C$5, 100%, $E$5)</f>
        <v>5.9428999999999998</v>
      </c>
      <c r="L297" s="28">
        <f>4.6938 * CHOOSE(CONTROL!$C$28, $C$5, 100%, $E$5)</f>
        <v>4.6938000000000004</v>
      </c>
      <c r="M297" s="28">
        <f>4.6967 * CHOOSE(CONTROL!$C$28, $C$5, 100%, $E$5)</f>
        <v>4.6966999999999999</v>
      </c>
      <c r="N297" s="28">
        <f>4.6938 * CHOOSE(CONTROL!$C$28, $C$5, 100%, $E$5)</f>
        <v>4.6938000000000004</v>
      </c>
      <c r="O297" s="28">
        <f>4.6967 * CHOOSE(CONTROL!$C$28, $C$5, 100%, $E$5)</f>
        <v>4.6966999999999999</v>
      </c>
    </row>
    <row r="298" spans="1:15" ht="15">
      <c r="A298" s="26">
        <v>49310</v>
      </c>
      <c r="B298" s="27">
        <f>4.5335 * CHOOSE(CONTROL!$C$28, $C$5, 100%, $E$5)</f>
        <v>4.5335000000000001</v>
      </c>
      <c r="C298" s="27">
        <f>4.5699 * CHOOSE(CONTROL!$C$28, $C$5, 100%, $E$5)</f>
        <v>4.5698999999999996</v>
      </c>
      <c r="D298" s="27">
        <f>4.5716 * CHOOSE(CONTROL!$C$28, $C$5, 100%, $E$5)</f>
        <v>4.5716000000000001</v>
      </c>
      <c r="E298" s="28">
        <f>4.7009 * CHOOSE(CONTROL!$C$28, $C$5, 100%, $E$5)</f>
        <v>4.7008999999999999</v>
      </c>
      <c r="F298" s="28">
        <f>4.7676 * CHOOSE(CONTROL!$C$28, $C$5, 100%, $E$5)</f>
        <v>4.7675999999999998</v>
      </c>
      <c r="G298" s="28">
        <f>4.7706 * CHOOSE(CONTROL!$C$28, $C$5, 100%, $E$5)</f>
        <v>4.7706</v>
      </c>
      <c r="H298" s="28">
        <f>5.9847 * CHOOSE(CONTROL!$C$28, $C$5, 100%, $E$5)</f>
        <v>5.9847000000000001</v>
      </c>
      <c r="I298" s="28">
        <f>5.9876 * CHOOSE(CONTROL!$C$28, $C$5, 100%, $E$5)</f>
        <v>5.9875999999999996</v>
      </c>
      <c r="J298" s="28">
        <f>5.9847 * CHOOSE(CONTROL!$C$28, $C$5, 100%, $E$5)</f>
        <v>5.9847000000000001</v>
      </c>
      <c r="K298" s="28">
        <f>5.9876 * CHOOSE(CONTROL!$C$28, $C$5, 100%, $E$5)</f>
        <v>5.9875999999999996</v>
      </c>
      <c r="L298" s="28">
        <f>4.7009 * CHOOSE(CONTROL!$C$28, $C$5, 100%, $E$5)</f>
        <v>4.7008999999999999</v>
      </c>
      <c r="M298" s="28">
        <f>4.7038 * CHOOSE(CONTROL!$C$28, $C$5, 100%, $E$5)</f>
        <v>4.7038000000000002</v>
      </c>
      <c r="N298" s="28">
        <f>4.7009 * CHOOSE(CONTROL!$C$28, $C$5, 100%, $E$5)</f>
        <v>4.7008999999999999</v>
      </c>
      <c r="O298" s="28">
        <f>4.7038 * CHOOSE(CONTROL!$C$28, $C$5, 100%, $E$5)</f>
        <v>4.7038000000000002</v>
      </c>
    </row>
    <row r="299" spans="1:15" ht="15">
      <c r="A299" s="26">
        <v>49341</v>
      </c>
      <c r="B299" s="27">
        <f>4.5401 * CHOOSE(CONTROL!$C$28, $C$5, 100%, $E$5)</f>
        <v>4.5400999999999998</v>
      </c>
      <c r="C299" s="27">
        <f>4.5699 * CHOOSE(CONTROL!$C$28, $C$5, 100%, $E$5)</f>
        <v>4.5698999999999996</v>
      </c>
      <c r="D299" s="27">
        <f>4.5716 * CHOOSE(CONTROL!$C$28, $C$5, 100%, $E$5)</f>
        <v>4.5716000000000001</v>
      </c>
      <c r="E299" s="28">
        <f>4.7071 * CHOOSE(CONTROL!$C$28, $C$5, 100%, $E$5)</f>
        <v>4.7070999999999996</v>
      </c>
      <c r="F299" s="28">
        <f>4.7676 * CHOOSE(CONTROL!$C$28, $C$5, 100%, $E$5)</f>
        <v>4.7675999999999998</v>
      </c>
      <c r="G299" s="28">
        <f>4.7706 * CHOOSE(CONTROL!$C$28, $C$5, 100%, $E$5)</f>
        <v>4.7706</v>
      </c>
      <c r="H299" s="28">
        <f>5.9827 * CHOOSE(CONTROL!$C$28, $C$5, 100%, $E$5)</f>
        <v>5.9827000000000004</v>
      </c>
      <c r="I299" s="28">
        <f>5.9856 * CHOOSE(CONTROL!$C$28, $C$5, 100%, $E$5)</f>
        <v>5.9855999999999998</v>
      </c>
      <c r="J299" s="28">
        <f>5.9827 * CHOOSE(CONTROL!$C$28, $C$5, 100%, $E$5)</f>
        <v>5.9827000000000004</v>
      </c>
      <c r="K299" s="28">
        <f>5.9856 * CHOOSE(CONTROL!$C$28, $C$5, 100%, $E$5)</f>
        <v>5.9855999999999998</v>
      </c>
      <c r="L299" s="28">
        <f>4.7071 * CHOOSE(CONTROL!$C$28, $C$5, 100%, $E$5)</f>
        <v>4.7070999999999996</v>
      </c>
      <c r="M299" s="28">
        <f>4.7101 * CHOOSE(CONTROL!$C$28, $C$5, 100%, $E$5)</f>
        <v>4.7100999999999997</v>
      </c>
      <c r="N299" s="28">
        <f>4.7071 * CHOOSE(CONTROL!$C$28, $C$5, 100%, $E$5)</f>
        <v>4.7070999999999996</v>
      </c>
      <c r="O299" s="28">
        <f>4.7101 * CHOOSE(CONTROL!$C$28, $C$5, 100%, $E$5)</f>
        <v>4.7100999999999997</v>
      </c>
    </row>
    <row r="300" spans="1:15" ht="15">
      <c r="A300" s="26">
        <v>49369</v>
      </c>
      <c r="B300" s="27">
        <f>4.5468 * CHOOSE(CONTROL!$C$28, $C$5, 100%, $E$5)</f>
        <v>4.5468000000000002</v>
      </c>
      <c r="C300" s="27">
        <f>4.5699 * CHOOSE(CONTROL!$C$28, $C$5, 100%, $E$5)</f>
        <v>4.5698999999999996</v>
      </c>
      <c r="D300" s="27">
        <f>4.5716 * CHOOSE(CONTROL!$C$28, $C$5, 100%, $E$5)</f>
        <v>4.5716000000000001</v>
      </c>
      <c r="E300" s="28">
        <f>4.7134 * CHOOSE(CONTROL!$C$28, $C$5, 100%, $E$5)</f>
        <v>4.7134</v>
      </c>
      <c r="F300" s="28">
        <f>4.7676 * CHOOSE(CONTROL!$C$28, $C$5, 100%, $E$5)</f>
        <v>4.7675999999999998</v>
      </c>
      <c r="G300" s="28">
        <f>4.7706 * CHOOSE(CONTROL!$C$28, $C$5, 100%, $E$5)</f>
        <v>4.7706</v>
      </c>
      <c r="H300" s="28">
        <f>5.9807 * CHOOSE(CONTROL!$C$28, $C$5, 100%, $E$5)</f>
        <v>5.9806999999999997</v>
      </c>
      <c r="I300" s="28">
        <f>5.9836 * CHOOSE(CONTROL!$C$28, $C$5, 100%, $E$5)</f>
        <v>5.9836</v>
      </c>
      <c r="J300" s="28">
        <f>5.9807 * CHOOSE(CONTROL!$C$28, $C$5, 100%, $E$5)</f>
        <v>5.9806999999999997</v>
      </c>
      <c r="K300" s="28">
        <f>5.9836 * CHOOSE(CONTROL!$C$28, $C$5, 100%, $E$5)</f>
        <v>5.9836</v>
      </c>
      <c r="L300" s="28">
        <f>4.7134 * CHOOSE(CONTROL!$C$28, $C$5, 100%, $E$5)</f>
        <v>4.7134</v>
      </c>
      <c r="M300" s="28">
        <f>4.7164 * CHOOSE(CONTROL!$C$28, $C$5, 100%, $E$5)</f>
        <v>4.7164000000000001</v>
      </c>
      <c r="N300" s="28">
        <f>4.7134 * CHOOSE(CONTROL!$C$28, $C$5, 100%, $E$5)</f>
        <v>4.7134</v>
      </c>
      <c r="O300" s="28">
        <f>4.7164 * CHOOSE(CONTROL!$C$28, $C$5, 100%, $E$5)</f>
        <v>4.7164000000000001</v>
      </c>
    </row>
    <row r="301" spans="1:15" ht="15">
      <c r="A301" s="26">
        <v>49400</v>
      </c>
      <c r="B301" s="27">
        <f>4.5534 * CHOOSE(CONTROL!$C$28, $C$5, 100%, $E$5)</f>
        <v>4.5533999999999999</v>
      </c>
      <c r="C301" s="27">
        <f>4.5699 * CHOOSE(CONTROL!$C$28, $C$5, 100%, $E$5)</f>
        <v>4.5698999999999996</v>
      </c>
      <c r="D301" s="27">
        <f>4.5716 * CHOOSE(CONTROL!$C$28, $C$5, 100%, $E$5)</f>
        <v>4.5716000000000001</v>
      </c>
      <c r="E301" s="28">
        <f>4.7197 * CHOOSE(CONTROL!$C$28, $C$5, 100%, $E$5)</f>
        <v>4.7196999999999996</v>
      </c>
      <c r="F301" s="28">
        <f>4.7676 * CHOOSE(CONTROL!$C$28, $C$5, 100%, $E$5)</f>
        <v>4.7675999999999998</v>
      </c>
      <c r="G301" s="28">
        <f>4.7706 * CHOOSE(CONTROL!$C$28, $C$5, 100%, $E$5)</f>
        <v>4.7706</v>
      </c>
      <c r="H301" s="28">
        <f>5.9796 * CHOOSE(CONTROL!$C$28, $C$5, 100%, $E$5)</f>
        <v>5.9795999999999996</v>
      </c>
      <c r="I301" s="28">
        <f>5.9825 * CHOOSE(CONTROL!$C$28, $C$5, 100%, $E$5)</f>
        <v>5.9824999999999999</v>
      </c>
      <c r="J301" s="28">
        <f>5.9796 * CHOOSE(CONTROL!$C$28, $C$5, 100%, $E$5)</f>
        <v>5.9795999999999996</v>
      </c>
      <c r="K301" s="28">
        <f>5.9825 * CHOOSE(CONTROL!$C$28, $C$5, 100%, $E$5)</f>
        <v>5.9824999999999999</v>
      </c>
      <c r="L301" s="28">
        <f>4.7197 * CHOOSE(CONTROL!$C$28, $C$5, 100%, $E$5)</f>
        <v>4.7196999999999996</v>
      </c>
      <c r="M301" s="28">
        <f>4.7226 * CHOOSE(CONTROL!$C$28, $C$5, 100%, $E$5)</f>
        <v>4.7225999999999999</v>
      </c>
      <c r="N301" s="28">
        <f>4.7197 * CHOOSE(CONTROL!$C$28, $C$5, 100%, $E$5)</f>
        <v>4.7196999999999996</v>
      </c>
      <c r="O301" s="28">
        <f>4.7226 * CHOOSE(CONTROL!$C$28, $C$5, 100%, $E$5)</f>
        <v>4.7225999999999999</v>
      </c>
    </row>
    <row r="302" spans="1:15" ht="15">
      <c r="A302" s="26">
        <v>49430</v>
      </c>
      <c r="B302" s="27">
        <f>4.56 * CHOOSE(CONTROL!$C$28, $C$5, 100%, $E$5)</f>
        <v>4.5599999999999996</v>
      </c>
      <c r="C302" s="27">
        <f>4.5699 * CHOOSE(CONTROL!$C$28, $C$5, 100%, $E$5)</f>
        <v>4.5698999999999996</v>
      </c>
      <c r="D302" s="27">
        <f>4.5717 * CHOOSE(CONTROL!$C$28, $C$5, 100%, $E$5)</f>
        <v>4.5716999999999999</v>
      </c>
      <c r="E302" s="28">
        <f>4.726 * CHOOSE(CONTROL!$C$28, $C$5, 100%, $E$5)</f>
        <v>4.726</v>
      </c>
      <c r="F302" s="28">
        <f>4.7676 * CHOOSE(CONTROL!$C$28, $C$5, 100%, $E$5)</f>
        <v>4.7675999999999998</v>
      </c>
      <c r="G302" s="28">
        <f>4.7708 * CHOOSE(CONTROL!$C$28, $C$5, 100%, $E$5)</f>
        <v>4.7708000000000004</v>
      </c>
      <c r="H302" s="28">
        <f>5.9796 * CHOOSE(CONTROL!$C$28, $C$5, 100%, $E$5)</f>
        <v>5.9795999999999996</v>
      </c>
      <c r="I302" s="28">
        <f>5.9827 * CHOOSE(CONTROL!$C$28, $C$5, 100%, $E$5)</f>
        <v>5.9827000000000004</v>
      </c>
      <c r="J302" s="28">
        <f>5.9796 * CHOOSE(CONTROL!$C$28, $C$5, 100%, $E$5)</f>
        <v>5.9795999999999996</v>
      </c>
      <c r="K302" s="28">
        <f>5.9827 * CHOOSE(CONTROL!$C$28, $C$5, 100%, $E$5)</f>
        <v>5.9827000000000004</v>
      </c>
      <c r="L302" s="28">
        <f>4.726 * CHOOSE(CONTROL!$C$28, $C$5, 100%, $E$5)</f>
        <v>4.726</v>
      </c>
      <c r="M302" s="28">
        <f>4.7291 * CHOOSE(CONTROL!$C$28, $C$5, 100%, $E$5)</f>
        <v>4.7290999999999999</v>
      </c>
      <c r="N302" s="28">
        <f>4.726 * CHOOSE(CONTROL!$C$28, $C$5, 100%, $E$5)</f>
        <v>4.726</v>
      </c>
      <c r="O302" s="28">
        <f>4.7291 * CHOOSE(CONTROL!$C$28, $C$5, 100%, $E$5)</f>
        <v>4.7290999999999999</v>
      </c>
    </row>
    <row r="303" spans="1:15" ht="15">
      <c r="A303" s="30">
        <v>49461</v>
      </c>
      <c r="B303" s="27">
        <f>4.5666 * CHOOSE(CONTROL!$C$28, $C$5, 100%, $E$5)</f>
        <v>4.5666000000000002</v>
      </c>
      <c r="C303" s="27">
        <f>4.5699 * CHOOSE(CONTROL!$C$28, $C$5, 100%, $E$5)</f>
        <v>4.5698999999999996</v>
      </c>
      <c r="D303" s="27">
        <f>4.5717 * CHOOSE(CONTROL!$C$28, $C$5, 100%, $E$5)</f>
        <v>4.5716999999999999</v>
      </c>
      <c r="E303" s="28">
        <f>4.7323 * CHOOSE(CONTROL!$C$28, $C$5, 100%, $E$5)</f>
        <v>4.7323000000000004</v>
      </c>
      <c r="F303" s="28">
        <f>4.7676 * CHOOSE(CONTROL!$C$28, $C$5, 100%, $E$5)</f>
        <v>4.7675999999999998</v>
      </c>
      <c r="G303" s="28">
        <f>4.7708 * CHOOSE(CONTROL!$C$28, $C$5, 100%, $E$5)</f>
        <v>4.7708000000000004</v>
      </c>
      <c r="H303" s="28">
        <f>5.9836 * CHOOSE(CONTROL!$C$28, $C$5, 100%, $E$5)</f>
        <v>5.9836</v>
      </c>
      <c r="I303" s="28">
        <f>5.9867 * CHOOSE(CONTROL!$C$28, $C$5, 100%, $E$5)</f>
        <v>5.9866999999999999</v>
      </c>
      <c r="J303" s="28">
        <f>5.9836 * CHOOSE(CONTROL!$C$28, $C$5, 100%, $E$5)</f>
        <v>5.9836</v>
      </c>
      <c r="K303" s="28">
        <f>5.9867 * CHOOSE(CONTROL!$C$28, $C$5, 100%, $E$5)</f>
        <v>5.9866999999999999</v>
      </c>
      <c r="L303" s="28">
        <f>4.7323 * CHOOSE(CONTROL!$C$28, $C$5, 100%, $E$5)</f>
        <v>4.7323000000000004</v>
      </c>
      <c r="M303" s="28">
        <f>4.7354 * CHOOSE(CONTROL!$C$28, $C$5, 100%, $E$5)</f>
        <v>4.7354000000000003</v>
      </c>
      <c r="N303" s="28">
        <f>4.7323 * CHOOSE(CONTROL!$C$28, $C$5, 100%, $E$5)</f>
        <v>4.7323000000000004</v>
      </c>
      <c r="O303" s="28">
        <f>4.7354 * CHOOSE(CONTROL!$C$28, $C$5, 100%, $E$5)</f>
        <v>4.7354000000000003</v>
      </c>
    </row>
    <row r="304" spans="1:15" ht="15">
      <c r="A304" s="30">
        <v>49491</v>
      </c>
      <c r="B304" s="27">
        <f>4.5732 * CHOOSE(CONTROL!$C$28, $C$5, 100%, $E$5)</f>
        <v>4.5731999999999999</v>
      </c>
      <c r="C304" s="27">
        <f>4.5699 * CHOOSE(CONTROL!$C$28, $C$5, 100%, $E$5)</f>
        <v>4.5698999999999996</v>
      </c>
      <c r="D304" s="27">
        <f>4.5717 * CHOOSE(CONTROL!$C$28, $C$5, 100%, $E$5)</f>
        <v>4.5716999999999999</v>
      </c>
      <c r="E304" s="28">
        <f>4.7386 * CHOOSE(CONTROL!$C$28, $C$5, 100%, $E$5)</f>
        <v>4.7385999999999999</v>
      </c>
      <c r="F304" s="28">
        <f>4.7676 * CHOOSE(CONTROL!$C$28, $C$5, 100%, $E$5)</f>
        <v>4.7675999999999998</v>
      </c>
      <c r="G304" s="28">
        <f>4.7708 * CHOOSE(CONTROL!$C$28, $C$5, 100%, $E$5)</f>
        <v>4.7708000000000004</v>
      </c>
      <c r="H304" s="28">
        <f>6.0768 * CHOOSE(CONTROL!$C$28, $C$5, 100%, $E$5)</f>
        <v>6.0768000000000004</v>
      </c>
      <c r="I304" s="28">
        <f>6.0799 * CHOOSE(CONTROL!$C$28, $C$5, 100%, $E$5)</f>
        <v>6.0799000000000003</v>
      </c>
      <c r="J304" s="28">
        <f>6.0768 * CHOOSE(CONTROL!$C$28, $C$5, 100%, $E$5)</f>
        <v>6.0768000000000004</v>
      </c>
      <c r="K304" s="28">
        <f>6.0799 * CHOOSE(CONTROL!$C$28, $C$5, 100%, $E$5)</f>
        <v>6.0799000000000003</v>
      </c>
      <c r="L304" s="28">
        <f>4.7386 * CHOOSE(CONTROL!$C$28, $C$5, 100%, $E$5)</f>
        <v>4.7385999999999999</v>
      </c>
      <c r="M304" s="28">
        <f>4.7417 * CHOOSE(CONTROL!$C$28, $C$5, 100%, $E$5)</f>
        <v>4.7416999999999998</v>
      </c>
      <c r="N304" s="28">
        <f>4.7386 * CHOOSE(CONTROL!$C$28, $C$5, 100%, $E$5)</f>
        <v>4.7385999999999999</v>
      </c>
      <c r="O304" s="28">
        <f>4.7417 * CHOOSE(CONTROL!$C$28, $C$5, 100%, $E$5)</f>
        <v>4.7416999999999998</v>
      </c>
    </row>
    <row r="305" spans="1:15" ht="15">
      <c r="A305" s="30">
        <v>49522</v>
      </c>
      <c r="B305" s="27">
        <f>4.5798 * CHOOSE(CONTROL!$C$28, $C$5, 100%, $E$5)</f>
        <v>4.5797999999999996</v>
      </c>
      <c r="C305" s="27">
        <f>4.5699 * CHOOSE(CONTROL!$C$28, $C$5, 100%, $E$5)</f>
        <v>4.5698999999999996</v>
      </c>
      <c r="D305" s="27">
        <f>4.5717 * CHOOSE(CONTROL!$C$28, $C$5, 100%, $E$5)</f>
        <v>4.5716999999999999</v>
      </c>
      <c r="E305" s="28">
        <f>4.7449 * CHOOSE(CONTROL!$C$28, $C$5, 100%, $E$5)</f>
        <v>4.7449000000000003</v>
      </c>
      <c r="F305" s="28">
        <f>4.7676 * CHOOSE(CONTROL!$C$28, $C$5, 100%, $E$5)</f>
        <v>4.7675999999999998</v>
      </c>
      <c r="G305" s="28">
        <f>4.7708 * CHOOSE(CONTROL!$C$28, $C$5, 100%, $E$5)</f>
        <v>4.7708000000000004</v>
      </c>
      <c r="H305" s="28">
        <f>6.0812 * CHOOSE(CONTROL!$C$28, $C$5, 100%, $E$5)</f>
        <v>6.0811999999999999</v>
      </c>
      <c r="I305" s="28">
        <f>6.0843 * CHOOSE(CONTROL!$C$28, $C$5, 100%, $E$5)</f>
        <v>6.0842999999999998</v>
      </c>
      <c r="J305" s="28">
        <f>6.0812 * CHOOSE(CONTROL!$C$28, $C$5, 100%, $E$5)</f>
        <v>6.0811999999999999</v>
      </c>
      <c r="K305" s="28">
        <f>6.0843 * CHOOSE(CONTROL!$C$28, $C$5, 100%, $E$5)</f>
        <v>6.0842999999999998</v>
      </c>
      <c r="L305" s="28">
        <f>4.7449 * CHOOSE(CONTROL!$C$28, $C$5, 100%, $E$5)</f>
        <v>4.7449000000000003</v>
      </c>
      <c r="M305" s="28">
        <f>4.748 * CHOOSE(CONTROL!$C$28, $C$5, 100%, $E$5)</f>
        <v>4.7480000000000002</v>
      </c>
      <c r="N305" s="28">
        <f>4.7449 * CHOOSE(CONTROL!$C$28, $C$5, 100%, $E$5)</f>
        <v>4.7449000000000003</v>
      </c>
      <c r="O305" s="28">
        <f>4.748 * CHOOSE(CONTROL!$C$28, $C$5, 100%, $E$5)</f>
        <v>4.7480000000000002</v>
      </c>
    </row>
    <row r="306" spans="1:15" ht="15">
      <c r="A306" s="30">
        <v>49553</v>
      </c>
      <c r="B306" s="27">
        <f>4.5864 * CHOOSE(CONTROL!$C$28, $C$5, 100%, $E$5)</f>
        <v>4.5864000000000003</v>
      </c>
      <c r="C306" s="27">
        <f>4.5699 * CHOOSE(CONTROL!$C$28, $C$5, 100%, $E$5)</f>
        <v>4.5698999999999996</v>
      </c>
      <c r="D306" s="27">
        <f>4.5717 * CHOOSE(CONTROL!$C$28, $C$5, 100%, $E$5)</f>
        <v>4.5716999999999999</v>
      </c>
      <c r="E306" s="28">
        <f>4.7512 * CHOOSE(CONTROL!$C$28, $C$5, 100%, $E$5)</f>
        <v>4.7511999999999999</v>
      </c>
      <c r="F306" s="28">
        <f>4.7676 * CHOOSE(CONTROL!$C$28, $C$5, 100%, $E$5)</f>
        <v>4.7675999999999998</v>
      </c>
      <c r="G306" s="28">
        <f>4.7708 * CHOOSE(CONTROL!$C$28, $C$5, 100%, $E$5)</f>
        <v>4.7708000000000004</v>
      </c>
      <c r="H306" s="28">
        <f>6.0792 * CHOOSE(CONTROL!$C$28, $C$5, 100%, $E$5)</f>
        <v>6.0792000000000002</v>
      </c>
      <c r="I306" s="28">
        <f>6.0823 * CHOOSE(CONTROL!$C$28, $C$5, 100%, $E$5)</f>
        <v>6.0823</v>
      </c>
      <c r="J306" s="28">
        <f>6.0792 * CHOOSE(CONTROL!$C$28, $C$5, 100%, $E$5)</f>
        <v>6.0792000000000002</v>
      </c>
      <c r="K306" s="28">
        <f>6.0823 * CHOOSE(CONTROL!$C$28, $C$5, 100%, $E$5)</f>
        <v>6.0823</v>
      </c>
      <c r="L306" s="28">
        <f>4.7512 * CHOOSE(CONTROL!$C$28, $C$5, 100%, $E$5)</f>
        <v>4.7511999999999999</v>
      </c>
      <c r="M306" s="28">
        <f>4.7543 * CHOOSE(CONTROL!$C$28, $C$5, 100%, $E$5)</f>
        <v>4.7542999999999997</v>
      </c>
      <c r="N306" s="28">
        <f>4.7512 * CHOOSE(CONTROL!$C$28, $C$5, 100%, $E$5)</f>
        <v>4.7511999999999999</v>
      </c>
      <c r="O306" s="28">
        <f>4.7543 * CHOOSE(CONTROL!$C$28, $C$5, 100%, $E$5)</f>
        <v>4.7542999999999997</v>
      </c>
    </row>
    <row r="307" spans="1:15" ht="15">
      <c r="A307" s="30">
        <v>49583</v>
      </c>
      <c r="B307" s="27">
        <f>4.593 * CHOOSE(CONTROL!$C$28, $C$5, 100%, $E$5)</f>
        <v>4.593</v>
      </c>
      <c r="C307" s="27">
        <f>4.5699 * CHOOSE(CONTROL!$C$28, $C$5, 100%, $E$5)</f>
        <v>4.5698999999999996</v>
      </c>
      <c r="D307" s="27">
        <f>4.5716 * CHOOSE(CONTROL!$C$28, $C$5, 100%, $E$5)</f>
        <v>4.5716000000000001</v>
      </c>
      <c r="E307" s="28">
        <f>4.7575 * CHOOSE(CONTROL!$C$28, $C$5, 100%, $E$5)</f>
        <v>4.7575000000000003</v>
      </c>
      <c r="F307" s="28">
        <f>4.7676 * CHOOSE(CONTROL!$C$28, $C$5, 100%, $E$5)</f>
        <v>4.7675999999999998</v>
      </c>
      <c r="G307" s="28">
        <f>4.7706 * CHOOSE(CONTROL!$C$28, $C$5, 100%, $E$5)</f>
        <v>4.7706</v>
      </c>
      <c r="H307" s="28">
        <f>6.0781 * CHOOSE(CONTROL!$C$28, $C$5, 100%, $E$5)</f>
        <v>6.0781000000000001</v>
      </c>
      <c r="I307" s="28">
        <f>6.081 * CHOOSE(CONTROL!$C$28, $C$5, 100%, $E$5)</f>
        <v>6.0810000000000004</v>
      </c>
      <c r="J307" s="28">
        <f>6.0781 * CHOOSE(CONTROL!$C$28, $C$5, 100%, $E$5)</f>
        <v>6.0781000000000001</v>
      </c>
      <c r="K307" s="28">
        <f>6.081 * CHOOSE(CONTROL!$C$28, $C$5, 100%, $E$5)</f>
        <v>6.0810000000000004</v>
      </c>
      <c r="L307" s="28">
        <f>4.7575 * CHOOSE(CONTROL!$C$28, $C$5, 100%, $E$5)</f>
        <v>4.7575000000000003</v>
      </c>
      <c r="M307" s="28">
        <f>4.7604 * CHOOSE(CONTROL!$C$28, $C$5, 100%, $E$5)</f>
        <v>4.7603999999999997</v>
      </c>
      <c r="N307" s="28">
        <f>4.7575 * CHOOSE(CONTROL!$C$28, $C$5, 100%, $E$5)</f>
        <v>4.7575000000000003</v>
      </c>
      <c r="O307" s="28">
        <f>4.7604 * CHOOSE(CONTROL!$C$28, $C$5, 100%, $E$5)</f>
        <v>4.7603999999999997</v>
      </c>
    </row>
    <row r="308" spans="1:15" ht="15">
      <c r="A308" s="30">
        <v>49614</v>
      </c>
      <c r="B308" s="27">
        <f>4.5996 * CHOOSE(CONTROL!$C$28, $C$5, 100%, $E$5)</f>
        <v>4.5995999999999997</v>
      </c>
      <c r="C308" s="27">
        <f>4.5699 * CHOOSE(CONTROL!$C$28, $C$5, 100%, $E$5)</f>
        <v>4.5698999999999996</v>
      </c>
      <c r="D308" s="27">
        <f>4.5716 * CHOOSE(CONTROL!$C$28, $C$5, 100%, $E$5)</f>
        <v>4.5716000000000001</v>
      </c>
      <c r="E308" s="28">
        <f>4.7638 * CHOOSE(CONTROL!$C$28, $C$5, 100%, $E$5)</f>
        <v>4.7637999999999998</v>
      </c>
      <c r="F308" s="28">
        <f>4.7676 * CHOOSE(CONTROL!$C$28, $C$5, 100%, $E$5)</f>
        <v>4.7675999999999998</v>
      </c>
      <c r="G308" s="28">
        <f>4.7706 * CHOOSE(CONTROL!$C$28, $C$5, 100%, $E$5)</f>
        <v>4.7706</v>
      </c>
      <c r="H308" s="28">
        <f>6.0801 * CHOOSE(CONTROL!$C$28, $C$5, 100%, $E$5)</f>
        <v>6.0800999999999998</v>
      </c>
      <c r="I308" s="28">
        <f>6.083 * CHOOSE(CONTROL!$C$28, $C$5, 100%, $E$5)</f>
        <v>6.0830000000000002</v>
      </c>
      <c r="J308" s="28">
        <f>6.0801 * CHOOSE(CONTROL!$C$28, $C$5, 100%, $E$5)</f>
        <v>6.0800999999999998</v>
      </c>
      <c r="K308" s="28">
        <f>6.083 * CHOOSE(CONTROL!$C$28, $C$5, 100%, $E$5)</f>
        <v>6.0830000000000002</v>
      </c>
      <c r="L308" s="28">
        <f>4.7638 * CHOOSE(CONTROL!$C$28, $C$5, 100%, $E$5)</f>
        <v>4.7637999999999998</v>
      </c>
      <c r="M308" s="28">
        <f>4.7667 * CHOOSE(CONTROL!$C$28, $C$5, 100%, $E$5)</f>
        <v>4.7667000000000002</v>
      </c>
      <c r="N308" s="28">
        <f>4.7638 * CHOOSE(CONTROL!$C$28, $C$5, 100%, $E$5)</f>
        <v>4.7637999999999998</v>
      </c>
      <c r="O308" s="28">
        <f>4.7667 * CHOOSE(CONTROL!$C$28, $C$5, 100%, $E$5)</f>
        <v>4.7667000000000002</v>
      </c>
    </row>
    <row r="309" spans="1:15" ht="15">
      <c r="A309" s="30">
        <v>49644</v>
      </c>
      <c r="B309" s="27">
        <f>4.6062 * CHOOSE(CONTROL!$C$28, $C$5, 100%, $E$5)</f>
        <v>4.6062000000000003</v>
      </c>
      <c r="C309" s="27">
        <f>4.5699 * CHOOSE(CONTROL!$C$28, $C$5, 100%, $E$5)</f>
        <v>4.5698999999999996</v>
      </c>
      <c r="D309" s="27">
        <f>4.5716 * CHOOSE(CONTROL!$C$28, $C$5, 100%, $E$5)</f>
        <v>4.5716000000000001</v>
      </c>
      <c r="E309" s="28">
        <f>4.7701 * CHOOSE(CONTROL!$C$28, $C$5, 100%, $E$5)</f>
        <v>4.7701000000000002</v>
      </c>
      <c r="F309" s="28">
        <f>4.7676 * CHOOSE(CONTROL!$C$28, $C$5, 100%, $E$5)</f>
        <v>4.7675999999999998</v>
      </c>
      <c r="G309" s="28">
        <f>4.7706 * CHOOSE(CONTROL!$C$28, $C$5, 100%, $E$5)</f>
        <v>4.7706</v>
      </c>
      <c r="H309" s="28">
        <f>6.0801 * CHOOSE(CONTROL!$C$28, $C$5, 100%, $E$5)</f>
        <v>6.0800999999999998</v>
      </c>
      <c r="I309" s="28">
        <f>6.083 * CHOOSE(CONTROL!$C$28, $C$5, 100%, $E$5)</f>
        <v>6.0830000000000002</v>
      </c>
      <c r="J309" s="28">
        <f>6.0801 * CHOOSE(CONTROL!$C$28, $C$5, 100%, $E$5)</f>
        <v>6.0800999999999998</v>
      </c>
      <c r="K309" s="28">
        <f>6.083 * CHOOSE(CONTROL!$C$28, $C$5, 100%, $E$5)</f>
        <v>6.0830000000000002</v>
      </c>
      <c r="L309" s="28">
        <f>4.7701 * CHOOSE(CONTROL!$C$28, $C$5, 100%, $E$5)</f>
        <v>4.7701000000000002</v>
      </c>
      <c r="M309" s="28">
        <f>4.773 * CHOOSE(CONTROL!$C$28, $C$5, 100%, $E$5)</f>
        <v>4.7729999999999997</v>
      </c>
      <c r="N309" s="28">
        <f>4.7701 * CHOOSE(CONTROL!$C$28, $C$5, 100%, $E$5)</f>
        <v>4.7701000000000002</v>
      </c>
      <c r="O309" s="28">
        <f>4.773 * CHOOSE(CONTROL!$C$28, $C$5, 100%, $E$5)</f>
        <v>4.7729999999999997</v>
      </c>
    </row>
    <row r="310" spans="1:15" ht="15">
      <c r="A310" s="30">
        <v>49675</v>
      </c>
      <c r="B310" s="27">
        <f>4.6238 * CHOOSE(CONTROL!$C$28, $C$5, 100%, $E$5)</f>
        <v>4.6238000000000001</v>
      </c>
      <c r="C310" s="27">
        <f>4.6607 * CHOOSE(CONTROL!$C$28, $C$5, 100%, $E$5)</f>
        <v>4.6607000000000003</v>
      </c>
      <c r="D310" s="27">
        <f>4.6624 * CHOOSE(CONTROL!$C$28, $C$5, 100%, $E$5)</f>
        <v>4.6623999999999999</v>
      </c>
      <c r="E310" s="28">
        <f>4.7926 * CHOOSE(CONTROL!$C$28, $C$5, 100%, $E$5)</f>
        <v>4.7926000000000002</v>
      </c>
      <c r="F310" s="28">
        <f>4.8451 * CHOOSE(CONTROL!$C$28, $C$5, 100%, $E$5)</f>
        <v>4.8451000000000004</v>
      </c>
      <c r="G310" s="28">
        <f>4.848 * CHOOSE(CONTROL!$C$28, $C$5, 100%, $E$5)</f>
        <v>4.8479999999999999</v>
      </c>
      <c r="H310" s="28">
        <f>6.1195 * CHOOSE(CONTROL!$C$28, $C$5, 100%, $E$5)</f>
        <v>6.1195000000000004</v>
      </c>
      <c r="I310" s="28">
        <f>6.1224 * CHOOSE(CONTROL!$C$28, $C$5, 100%, $E$5)</f>
        <v>6.1223999999999998</v>
      </c>
      <c r="J310" s="28">
        <f>6.1195 * CHOOSE(CONTROL!$C$28, $C$5, 100%, $E$5)</f>
        <v>6.1195000000000004</v>
      </c>
      <c r="K310" s="28">
        <f>6.1224 * CHOOSE(CONTROL!$C$28, $C$5, 100%, $E$5)</f>
        <v>6.1223999999999998</v>
      </c>
      <c r="L310" s="28">
        <f>4.7926 * CHOOSE(CONTROL!$C$28, $C$5, 100%, $E$5)</f>
        <v>4.7926000000000002</v>
      </c>
      <c r="M310" s="28">
        <f>4.7955 * CHOOSE(CONTROL!$C$28, $C$5, 100%, $E$5)</f>
        <v>4.7954999999999997</v>
      </c>
      <c r="N310" s="28">
        <f>4.7926 * CHOOSE(CONTROL!$C$28, $C$5, 100%, $E$5)</f>
        <v>4.7926000000000002</v>
      </c>
      <c r="O310" s="28">
        <f>4.7955 * CHOOSE(CONTROL!$C$28, $C$5, 100%, $E$5)</f>
        <v>4.7954999999999997</v>
      </c>
    </row>
    <row r="311" spans="1:15" ht="15">
      <c r="A311" s="30">
        <v>49706</v>
      </c>
      <c r="B311" s="27">
        <f>4.6305 * CHOOSE(CONTROL!$C$28, $C$5, 100%, $E$5)</f>
        <v>4.6304999999999996</v>
      </c>
      <c r="C311" s="27">
        <f>4.6607 * CHOOSE(CONTROL!$C$28, $C$5, 100%, $E$5)</f>
        <v>4.6607000000000003</v>
      </c>
      <c r="D311" s="27">
        <f>4.6624 * CHOOSE(CONTROL!$C$28, $C$5, 100%, $E$5)</f>
        <v>4.6623999999999999</v>
      </c>
      <c r="E311" s="28">
        <f>4.798 * CHOOSE(CONTROL!$C$28, $C$5, 100%, $E$5)</f>
        <v>4.798</v>
      </c>
      <c r="F311" s="28">
        <f>4.8451 * CHOOSE(CONTROL!$C$28, $C$5, 100%, $E$5)</f>
        <v>4.8451000000000004</v>
      </c>
      <c r="G311" s="28">
        <f>4.848 * CHOOSE(CONTROL!$C$28, $C$5, 100%, $E$5)</f>
        <v>4.8479999999999999</v>
      </c>
      <c r="H311" s="28">
        <f>6.1175 * CHOOSE(CONTROL!$C$28, $C$5, 100%, $E$5)</f>
        <v>6.1174999999999997</v>
      </c>
      <c r="I311" s="28">
        <f>6.1204 * CHOOSE(CONTROL!$C$28, $C$5, 100%, $E$5)</f>
        <v>6.1204000000000001</v>
      </c>
      <c r="J311" s="28">
        <f>6.1175 * CHOOSE(CONTROL!$C$28, $C$5, 100%, $E$5)</f>
        <v>6.1174999999999997</v>
      </c>
      <c r="K311" s="28">
        <f>6.1204 * CHOOSE(CONTROL!$C$28, $C$5, 100%, $E$5)</f>
        <v>6.1204000000000001</v>
      </c>
      <c r="L311" s="28">
        <f>4.798 * CHOOSE(CONTROL!$C$28, $C$5, 100%, $E$5)</f>
        <v>4.798</v>
      </c>
      <c r="M311" s="28">
        <f>4.8009 * CHOOSE(CONTROL!$C$28, $C$5, 100%, $E$5)</f>
        <v>4.8009000000000004</v>
      </c>
      <c r="N311" s="28">
        <f>4.798 * CHOOSE(CONTROL!$C$28, $C$5, 100%, $E$5)</f>
        <v>4.798</v>
      </c>
      <c r="O311" s="28">
        <f>4.8009 * CHOOSE(CONTROL!$C$28, $C$5, 100%, $E$5)</f>
        <v>4.8009000000000004</v>
      </c>
    </row>
    <row r="312" spans="1:15" ht="15">
      <c r="A312" s="30">
        <v>49735</v>
      </c>
      <c r="B312" s="27">
        <f>4.6372 * CHOOSE(CONTROL!$C$28, $C$5, 100%, $E$5)</f>
        <v>4.6372</v>
      </c>
      <c r="C312" s="27">
        <f>4.6607 * CHOOSE(CONTROL!$C$28, $C$5, 100%, $E$5)</f>
        <v>4.6607000000000003</v>
      </c>
      <c r="D312" s="27">
        <f>4.6624 * CHOOSE(CONTROL!$C$28, $C$5, 100%, $E$5)</f>
        <v>4.6623999999999999</v>
      </c>
      <c r="E312" s="28">
        <f>4.8033 * CHOOSE(CONTROL!$C$28, $C$5, 100%, $E$5)</f>
        <v>4.8033000000000001</v>
      </c>
      <c r="F312" s="28">
        <f>4.8451 * CHOOSE(CONTROL!$C$28, $C$5, 100%, $E$5)</f>
        <v>4.8451000000000004</v>
      </c>
      <c r="G312" s="28">
        <f>4.848 * CHOOSE(CONTROL!$C$28, $C$5, 100%, $E$5)</f>
        <v>4.8479999999999999</v>
      </c>
      <c r="H312" s="28">
        <f>6.364 * CHOOSE(CONTROL!$C$28, $C$5, 100%, $E$5)</f>
        <v>6.3639999999999999</v>
      </c>
      <c r="I312" s="28">
        <f>6.3669 * CHOOSE(CONTROL!$C$28, $C$5, 100%, $E$5)</f>
        <v>6.3669000000000002</v>
      </c>
      <c r="J312" s="28">
        <f>6.364 * CHOOSE(CONTROL!$C$28, $C$5, 100%, $E$5)</f>
        <v>6.3639999999999999</v>
      </c>
      <c r="K312" s="28">
        <f>6.3669 * CHOOSE(CONTROL!$C$28, $C$5, 100%, $E$5)</f>
        <v>6.3669000000000002</v>
      </c>
      <c r="L312" s="28">
        <f>4.8033 * CHOOSE(CONTROL!$C$28, $C$5, 100%, $E$5)</f>
        <v>4.8033000000000001</v>
      </c>
      <c r="M312" s="28">
        <f>4.8062 * CHOOSE(CONTROL!$C$28, $C$5, 100%, $E$5)</f>
        <v>4.8061999999999996</v>
      </c>
      <c r="N312" s="28">
        <f>4.8033 * CHOOSE(CONTROL!$C$28, $C$5, 100%, $E$5)</f>
        <v>4.8033000000000001</v>
      </c>
      <c r="O312" s="28">
        <f>4.8062 * CHOOSE(CONTROL!$C$28, $C$5, 100%, $E$5)</f>
        <v>4.8061999999999996</v>
      </c>
    </row>
    <row r="313" spans="1:15" ht="15">
      <c r="A313" s="30">
        <v>49766</v>
      </c>
      <c r="B313" s="27">
        <f>4.6439 * CHOOSE(CONTROL!$C$28, $C$5, 100%, $E$5)</f>
        <v>4.6439000000000004</v>
      </c>
      <c r="C313" s="27">
        <f>4.6607 * CHOOSE(CONTROL!$C$28, $C$5, 100%, $E$5)</f>
        <v>4.6607000000000003</v>
      </c>
      <c r="D313" s="27">
        <f>4.6624 * CHOOSE(CONTROL!$C$28, $C$5, 100%, $E$5)</f>
        <v>4.6623999999999999</v>
      </c>
      <c r="E313" s="28">
        <f>4.8086 * CHOOSE(CONTROL!$C$28, $C$5, 100%, $E$5)</f>
        <v>4.8086000000000002</v>
      </c>
      <c r="F313" s="28">
        <f>4.8451 * CHOOSE(CONTROL!$C$28, $C$5, 100%, $E$5)</f>
        <v>4.8451000000000004</v>
      </c>
      <c r="G313" s="28">
        <f>4.848 * CHOOSE(CONTROL!$C$28, $C$5, 100%, $E$5)</f>
        <v>4.8479999999999999</v>
      </c>
      <c r="H313" s="28">
        <f>6.1145 * CHOOSE(CONTROL!$C$28, $C$5, 100%, $E$5)</f>
        <v>6.1144999999999996</v>
      </c>
      <c r="I313" s="28">
        <f>6.1174 * CHOOSE(CONTROL!$C$28, $C$5, 100%, $E$5)</f>
        <v>6.1173999999999999</v>
      </c>
      <c r="J313" s="28">
        <f>6.1145 * CHOOSE(CONTROL!$C$28, $C$5, 100%, $E$5)</f>
        <v>6.1144999999999996</v>
      </c>
      <c r="K313" s="28">
        <f>6.1174 * CHOOSE(CONTROL!$C$28, $C$5, 100%, $E$5)</f>
        <v>6.1173999999999999</v>
      </c>
      <c r="L313" s="28">
        <f>4.8086 * CHOOSE(CONTROL!$C$28, $C$5, 100%, $E$5)</f>
        <v>4.8086000000000002</v>
      </c>
      <c r="M313" s="28">
        <f>4.8116 * CHOOSE(CONTROL!$C$28, $C$5, 100%, $E$5)</f>
        <v>4.8116000000000003</v>
      </c>
      <c r="N313" s="28">
        <f>4.8086 * CHOOSE(CONTROL!$C$28, $C$5, 100%, $E$5)</f>
        <v>4.8086000000000002</v>
      </c>
      <c r="O313" s="28">
        <f>4.8116 * CHOOSE(CONTROL!$C$28, $C$5, 100%, $E$5)</f>
        <v>4.8116000000000003</v>
      </c>
    </row>
    <row r="314" spans="1:15" ht="15">
      <c r="A314" s="30">
        <v>49796</v>
      </c>
      <c r="B314" s="27">
        <f>4.6506 * CHOOSE(CONTROL!$C$28, $C$5, 100%, $E$5)</f>
        <v>4.6505999999999998</v>
      </c>
      <c r="C314" s="27">
        <f>4.6607 * CHOOSE(CONTROL!$C$28, $C$5, 100%, $E$5)</f>
        <v>4.6607000000000003</v>
      </c>
      <c r="D314" s="27">
        <f>4.6625 * CHOOSE(CONTROL!$C$28, $C$5, 100%, $E$5)</f>
        <v>4.6624999999999996</v>
      </c>
      <c r="E314" s="28">
        <f>4.814 * CHOOSE(CONTROL!$C$28, $C$5, 100%, $E$5)</f>
        <v>4.8140000000000001</v>
      </c>
      <c r="F314" s="28">
        <f>4.8451 * CHOOSE(CONTROL!$C$28, $C$5, 100%, $E$5)</f>
        <v>4.8451000000000004</v>
      </c>
      <c r="G314" s="28">
        <f>4.8482 * CHOOSE(CONTROL!$C$28, $C$5, 100%, $E$5)</f>
        <v>4.8482000000000003</v>
      </c>
      <c r="H314" s="28">
        <f>6.1145 * CHOOSE(CONTROL!$C$28, $C$5, 100%, $E$5)</f>
        <v>6.1144999999999996</v>
      </c>
      <c r="I314" s="28">
        <f>6.1176 * CHOOSE(CONTROL!$C$28, $C$5, 100%, $E$5)</f>
        <v>6.1176000000000004</v>
      </c>
      <c r="J314" s="28">
        <f>6.1145 * CHOOSE(CONTROL!$C$28, $C$5, 100%, $E$5)</f>
        <v>6.1144999999999996</v>
      </c>
      <c r="K314" s="28">
        <f>6.1176 * CHOOSE(CONTROL!$C$28, $C$5, 100%, $E$5)</f>
        <v>6.1176000000000004</v>
      </c>
      <c r="L314" s="28">
        <f>4.814 * CHOOSE(CONTROL!$C$28, $C$5, 100%, $E$5)</f>
        <v>4.8140000000000001</v>
      </c>
      <c r="M314" s="28">
        <f>4.8171 * CHOOSE(CONTROL!$C$28, $C$5, 100%, $E$5)</f>
        <v>4.8170999999999999</v>
      </c>
      <c r="N314" s="28">
        <f>4.814 * CHOOSE(CONTROL!$C$28, $C$5, 100%, $E$5)</f>
        <v>4.8140000000000001</v>
      </c>
      <c r="O314" s="28">
        <f>4.8171 * CHOOSE(CONTROL!$C$28, $C$5, 100%, $E$5)</f>
        <v>4.8170999999999999</v>
      </c>
    </row>
    <row r="315" spans="1:15" ht="15">
      <c r="A315" s="30">
        <v>49827</v>
      </c>
      <c r="B315" s="27">
        <f>4.6573 * CHOOSE(CONTROL!$C$28, $C$5, 100%, $E$5)</f>
        <v>4.6573000000000002</v>
      </c>
      <c r="C315" s="27">
        <f>4.6607 * CHOOSE(CONTROL!$C$28, $C$5, 100%, $E$5)</f>
        <v>4.6607000000000003</v>
      </c>
      <c r="D315" s="27">
        <f>4.6625 * CHOOSE(CONTROL!$C$28, $C$5, 100%, $E$5)</f>
        <v>4.6624999999999996</v>
      </c>
      <c r="E315" s="28">
        <f>4.8193 * CHOOSE(CONTROL!$C$28, $C$5, 100%, $E$5)</f>
        <v>4.8193000000000001</v>
      </c>
      <c r="F315" s="28">
        <f>4.8451 * CHOOSE(CONTROL!$C$28, $C$5, 100%, $E$5)</f>
        <v>4.8451000000000004</v>
      </c>
      <c r="G315" s="28">
        <f>4.8482 * CHOOSE(CONTROL!$C$28, $C$5, 100%, $E$5)</f>
        <v>4.8482000000000003</v>
      </c>
      <c r="H315" s="28">
        <f>6.1185 * CHOOSE(CONTROL!$C$28, $C$5, 100%, $E$5)</f>
        <v>6.1185</v>
      </c>
      <c r="I315" s="28">
        <f>6.1216 * CHOOSE(CONTROL!$C$28, $C$5, 100%, $E$5)</f>
        <v>6.1215999999999999</v>
      </c>
      <c r="J315" s="28">
        <f>6.1185 * CHOOSE(CONTROL!$C$28, $C$5, 100%, $E$5)</f>
        <v>6.1185</v>
      </c>
      <c r="K315" s="28">
        <f>6.1216 * CHOOSE(CONTROL!$C$28, $C$5, 100%, $E$5)</f>
        <v>6.1215999999999999</v>
      </c>
      <c r="L315" s="28">
        <f>4.8193 * CHOOSE(CONTROL!$C$28, $C$5, 100%, $E$5)</f>
        <v>4.8193000000000001</v>
      </c>
      <c r="M315" s="28">
        <f>4.8224 * CHOOSE(CONTROL!$C$28, $C$5, 100%, $E$5)</f>
        <v>4.8224</v>
      </c>
      <c r="N315" s="28">
        <f>4.8193 * CHOOSE(CONTROL!$C$28, $C$5, 100%, $E$5)</f>
        <v>4.8193000000000001</v>
      </c>
      <c r="O315" s="28">
        <f>4.8224 * CHOOSE(CONTROL!$C$28, $C$5, 100%, $E$5)</f>
        <v>4.8224</v>
      </c>
    </row>
    <row r="316" spans="1:15" ht="15">
      <c r="A316" s="30">
        <v>49857</v>
      </c>
      <c r="B316" s="27">
        <f>4.664 * CHOOSE(CONTROL!$C$28, $C$5, 100%, $E$5)</f>
        <v>4.6639999999999997</v>
      </c>
      <c r="C316" s="27">
        <f>4.6607 * CHOOSE(CONTROL!$C$28, $C$5, 100%, $E$5)</f>
        <v>4.6607000000000003</v>
      </c>
      <c r="D316" s="27">
        <f>4.6625 * CHOOSE(CONTROL!$C$28, $C$5, 100%, $E$5)</f>
        <v>4.6624999999999996</v>
      </c>
      <c r="E316" s="28">
        <f>4.8247 * CHOOSE(CONTROL!$C$28, $C$5, 100%, $E$5)</f>
        <v>4.8247</v>
      </c>
      <c r="F316" s="28">
        <f>4.8451 * CHOOSE(CONTROL!$C$28, $C$5, 100%, $E$5)</f>
        <v>4.8451000000000004</v>
      </c>
      <c r="G316" s="28">
        <f>4.8482 * CHOOSE(CONTROL!$C$28, $C$5, 100%, $E$5)</f>
        <v>4.8482000000000003</v>
      </c>
      <c r="H316" s="28">
        <f>6.1996 * CHOOSE(CONTROL!$C$28, $C$5, 100%, $E$5)</f>
        <v>6.1996000000000002</v>
      </c>
      <c r="I316" s="28">
        <f>6.2027 * CHOOSE(CONTROL!$C$28, $C$5, 100%, $E$5)</f>
        <v>6.2027000000000001</v>
      </c>
      <c r="J316" s="28">
        <f>6.1996 * CHOOSE(CONTROL!$C$28, $C$5, 100%, $E$5)</f>
        <v>6.1996000000000002</v>
      </c>
      <c r="K316" s="28">
        <f>6.2027 * CHOOSE(CONTROL!$C$28, $C$5, 100%, $E$5)</f>
        <v>6.2027000000000001</v>
      </c>
      <c r="L316" s="28">
        <f>4.8247 * CHOOSE(CONTROL!$C$28, $C$5, 100%, $E$5)</f>
        <v>4.8247</v>
      </c>
      <c r="M316" s="28">
        <f>4.8278 * CHOOSE(CONTROL!$C$28, $C$5, 100%, $E$5)</f>
        <v>4.8277999999999999</v>
      </c>
      <c r="N316" s="28">
        <f>4.8247 * CHOOSE(CONTROL!$C$28, $C$5, 100%, $E$5)</f>
        <v>4.8247</v>
      </c>
      <c r="O316" s="28">
        <f>4.8278 * CHOOSE(CONTROL!$C$28, $C$5, 100%, $E$5)</f>
        <v>4.8277999999999999</v>
      </c>
    </row>
    <row r="317" spans="1:15" ht="15">
      <c r="A317" s="30">
        <v>49888</v>
      </c>
      <c r="B317" s="27">
        <f>4.6707 * CHOOSE(CONTROL!$C$28, $C$5, 100%, $E$5)</f>
        <v>4.6707000000000001</v>
      </c>
      <c r="C317" s="27">
        <f>4.6607 * CHOOSE(CONTROL!$C$28, $C$5, 100%, $E$5)</f>
        <v>4.6607000000000003</v>
      </c>
      <c r="D317" s="27">
        <f>4.6625 * CHOOSE(CONTROL!$C$28, $C$5, 100%, $E$5)</f>
        <v>4.6624999999999996</v>
      </c>
      <c r="E317" s="28">
        <f>4.83 * CHOOSE(CONTROL!$C$28, $C$5, 100%, $E$5)</f>
        <v>4.83</v>
      </c>
      <c r="F317" s="28">
        <f>4.8451 * CHOOSE(CONTROL!$C$28, $C$5, 100%, $E$5)</f>
        <v>4.8451000000000004</v>
      </c>
      <c r="G317" s="28">
        <f>4.8482 * CHOOSE(CONTROL!$C$28, $C$5, 100%, $E$5)</f>
        <v>4.8482000000000003</v>
      </c>
      <c r="H317" s="28">
        <f>6.204 * CHOOSE(CONTROL!$C$28, $C$5, 100%, $E$5)</f>
        <v>6.2039999999999997</v>
      </c>
      <c r="I317" s="28">
        <f>6.2071 * CHOOSE(CONTROL!$C$28, $C$5, 100%, $E$5)</f>
        <v>6.2070999999999996</v>
      </c>
      <c r="J317" s="28">
        <f>6.204 * CHOOSE(CONTROL!$C$28, $C$5, 100%, $E$5)</f>
        <v>6.2039999999999997</v>
      </c>
      <c r="K317" s="28">
        <f>6.2071 * CHOOSE(CONTROL!$C$28, $C$5, 100%, $E$5)</f>
        <v>6.2070999999999996</v>
      </c>
      <c r="L317" s="28">
        <f>4.83 * CHOOSE(CONTROL!$C$28, $C$5, 100%, $E$5)</f>
        <v>4.83</v>
      </c>
      <c r="M317" s="28">
        <f>4.8331 * CHOOSE(CONTROL!$C$28, $C$5, 100%, $E$5)</f>
        <v>4.8331</v>
      </c>
      <c r="N317" s="28">
        <f>4.83 * CHOOSE(CONTROL!$C$28, $C$5, 100%, $E$5)</f>
        <v>4.83</v>
      </c>
      <c r="O317" s="28">
        <f>4.8331 * CHOOSE(CONTROL!$C$28, $C$5, 100%, $E$5)</f>
        <v>4.8331</v>
      </c>
    </row>
    <row r="318" spans="1:15" ht="15">
      <c r="A318" s="30">
        <v>49919</v>
      </c>
      <c r="B318" s="27">
        <f>4.6774 * CHOOSE(CONTROL!$C$28, $C$5, 100%, $E$5)</f>
        <v>4.6773999999999996</v>
      </c>
      <c r="C318" s="27">
        <f>4.6607 * CHOOSE(CONTROL!$C$28, $C$5, 100%, $E$5)</f>
        <v>4.6607000000000003</v>
      </c>
      <c r="D318" s="27">
        <f>4.6625 * CHOOSE(CONTROL!$C$28, $C$5, 100%, $E$5)</f>
        <v>4.6624999999999996</v>
      </c>
      <c r="E318" s="28">
        <f>4.8353 * CHOOSE(CONTROL!$C$28, $C$5, 100%, $E$5)</f>
        <v>4.8353000000000002</v>
      </c>
      <c r="F318" s="28">
        <f>4.8451 * CHOOSE(CONTROL!$C$28, $C$5, 100%, $E$5)</f>
        <v>4.8451000000000004</v>
      </c>
      <c r="G318" s="28">
        <f>4.8482 * CHOOSE(CONTROL!$C$28, $C$5, 100%, $E$5)</f>
        <v>4.8482000000000003</v>
      </c>
      <c r="H318" s="28">
        <f>6.202 * CHOOSE(CONTROL!$C$28, $C$5, 100%, $E$5)</f>
        <v>6.202</v>
      </c>
      <c r="I318" s="28">
        <f>6.2051 * CHOOSE(CONTROL!$C$28, $C$5, 100%, $E$5)</f>
        <v>6.2050999999999998</v>
      </c>
      <c r="J318" s="28">
        <f>6.202 * CHOOSE(CONTROL!$C$28, $C$5, 100%, $E$5)</f>
        <v>6.202</v>
      </c>
      <c r="K318" s="28">
        <f>6.2051 * CHOOSE(CONTROL!$C$28, $C$5, 100%, $E$5)</f>
        <v>6.2050999999999998</v>
      </c>
      <c r="L318" s="28">
        <f>4.8353 * CHOOSE(CONTROL!$C$28, $C$5, 100%, $E$5)</f>
        <v>4.8353000000000002</v>
      </c>
      <c r="M318" s="28">
        <f>4.8385 * CHOOSE(CONTROL!$C$28, $C$5, 100%, $E$5)</f>
        <v>4.8384999999999998</v>
      </c>
      <c r="N318" s="28">
        <f>4.8353 * CHOOSE(CONTROL!$C$28, $C$5, 100%, $E$5)</f>
        <v>4.8353000000000002</v>
      </c>
      <c r="O318" s="28">
        <f>4.8385 * CHOOSE(CONTROL!$C$28, $C$5, 100%, $E$5)</f>
        <v>4.8384999999999998</v>
      </c>
    </row>
    <row r="319" spans="1:15" ht="15">
      <c r="A319" s="30">
        <v>49949</v>
      </c>
      <c r="B319" s="27">
        <f>4.6842 * CHOOSE(CONTROL!$C$28, $C$5, 100%, $E$5)</f>
        <v>4.6841999999999997</v>
      </c>
      <c r="C319" s="27">
        <f>4.6607 * CHOOSE(CONTROL!$C$28, $C$5, 100%, $E$5)</f>
        <v>4.6607000000000003</v>
      </c>
      <c r="D319" s="27">
        <f>4.6624 * CHOOSE(CONTROL!$C$28, $C$5, 100%, $E$5)</f>
        <v>4.6623999999999999</v>
      </c>
      <c r="E319" s="28">
        <f>4.8407 * CHOOSE(CONTROL!$C$28, $C$5, 100%, $E$5)</f>
        <v>4.8407</v>
      </c>
      <c r="F319" s="28">
        <f>4.8451 * CHOOSE(CONTROL!$C$28, $C$5, 100%, $E$5)</f>
        <v>4.8451000000000004</v>
      </c>
      <c r="G319" s="28">
        <f>4.848 * CHOOSE(CONTROL!$C$28, $C$5, 100%, $E$5)</f>
        <v>4.8479999999999999</v>
      </c>
      <c r="H319" s="28">
        <f>6.2011 * CHOOSE(CONTROL!$C$28, $C$5, 100%, $E$5)</f>
        <v>6.2011000000000003</v>
      </c>
      <c r="I319" s="28">
        <f>6.204 * CHOOSE(CONTROL!$C$28, $C$5, 100%, $E$5)</f>
        <v>6.2039999999999997</v>
      </c>
      <c r="J319" s="28">
        <f>6.2011 * CHOOSE(CONTROL!$C$28, $C$5, 100%, $E$5)</f>
        <v>6.2011000000000003</v>
      </c>
      <c r="K319" s="28">
        <f>6.204 * CHOOSE(CONTROL!$C$28, $C$5, 100%, $E$5)</f>
        <v>6.2039999999999997</v>
      </c>
      <c r="L319" s="28">
        <f>4.8407 * CHOOSE(CONTROL!$C$28, $C$5, 100%, $E$5)</f>
        <v>4.8407</v>
      </c>
      <c r="M319" s="28">
        <f>4.8436 * CHOOSE(CONTROL!$C$28, $C$5, 100%, $E$5)</f>
        <v>4.8436000000000003</v>
      </c>
      <c r="N319" s="28">
        <f>4.8407 * CHOOSE(CONTROL!$C$28, $C$5, 100%, $E$5)</f>
        <v>4.8407</v>
      </c>
      <c r="O319" s="28">
        <f>4.8436 * CHOOSE(CONTROL!$C$28, $C$5, 100%, $E$5)</f>
        <v>4.8436000000000003</v>
      </c>
    </row>
    <row r="320" spans="1:15" ht="15">
      <c r="A320" s="30">
        <v>49980</v>
      </c>
      <c r="B320" s="27">
        <f>4.6909 * CHOOSE(CONTROL!$C$28, $C$5, 100%, $E$5)</f>
        <v>4.6909000000000001</v>
      </c>
      <c r="C320" s="27">
        <f>4.6607 * CHOOSE(CONTROL!$C$28, $C$5, 100%, $E$5)</f>
        <v>4.6607000000000003</v>
      </c>
      <c r="D320" s="27">
        <f>4.6624 * CHOOSE(CONTROL!$C$28, $C$5, 100%, $E$5)</f>
        <v>4.6623999999999999</v>
      </c>
      <c r="E320" s="28">
        <f>4.846 * CHOOSE(CONTROL!$C$28, $C$5, 100%, $E$5)</f>
        <v>4.8460000000000001</v>
      </c>
      <c r="F320" s="28">
        <f>4.8451 * CHOOSE(CONTROL!$C$28, $C$5, 100%, $E$5)</f>
        <v>4.8451000000000004</v>
      </c>
      <c r="G320" s="28">
        <f>4.848 * CHOOSE(CONTROL!$C$28, $C$5, 100%, $E$5)</f>
        <v>4.8479999999999999</v>
      </c>
      <c r="H320" s="28">
        <f>6.2031 * CHOOSE(CONTROL!$C$28, $C$5, 100%, $E$5)</f>
        <v>6.2031000000000001</v>
      </c>
      <c r="I320" s="28">
        <f>6.206 * CHOOSE(CONTROL!$C$28, $C$5, 100%, $E$5)</f>
        <v>6.2060000000000004</v>
      </c>
      <c r="J320" s="28">
        <f>6.2031 * CHOOSE(CONTROL!$C$28, $C$5, 100%, $E$5)</f>
        <v>6.2031000000000001</v>
      </c>
      <c r="K320" s="28">
        <f>6.206 * CHOOSE(CONTROL!$C$28, $C$5, 100%, $E$5)</f>
        <v>6.2060000000000004</v>
      </c>
      <c r="L320" s="28">
        <f>4.846 * CHOOSE(CONTROL!$C$28, $C$5, 100%, $E$5)</f>
        <v>4.8460000000000001</v>
      </c>
      <c r="M320" s="28">
        <f>4.8489 * CHOOSE(CONTROL!$C$28, $C$5, 100%, $E$5)</f>
        <v>4.8489000000000004</v>
      </c>
      <c r="N320" s="28">
        <f>4.846 * CHOOSE(CONTROL!$C$28, $C$5, 100%, $E$5)</f>
        <v>4.8460000000000001</v>
      </c>
      <c r="O320" s="28">
        <f>4.8489 * CHOOSE(CONTROL!$C$28, $C$5, 100%, $E$5)</f>
        <v>4.8489000000000004</v>
      </c>
    </row>
    <row r="321" spans="1:15" ht="15">
      <c r="A321" s="30">
        <v>50010</v>
      </c>
      <c r="B321" s="27">
        <f>4.6976 * CHOOSE(CONTROL!$C$28, $C$5, 100%, $E$5)</f>
        <v>4.6976000000000004</v>
      </c>
      <c r="C321" s="27">
        <f>4.6607 * CHOOSE(CONTROL!$C$28, $C$5, 100%, $E$5)</f>
        <v>4.6607000000000003</v>
      </c>
      <c r="D321" s="27">
        <f>4.6624 * CHOOSE(CONTROL!$C$28, $C$5, 100%, $E$5)</f>
        <v>4.6623999999999999</v>
      </c>
      <c r="E321" s="28">
        <f>4.8513 * CHOOSE(CONTROL!$C$28, $C$5, 100%, $E$5)</f>
        <v>4.8513000000000002</v>
      </c>
      <c r="F321" s="28">
        <f>4.8451 * CHOOSE(CONTROL!$C$28, $C$5, 100%, $E$5)</f>
        <v>4.8451000000000004</v>
      </c>
      <c r="G321" s="28">
        <f>4.848 * CHOOSE(CONTROL!$C$28, $C$5, 100%, $E$5)</f>
        <v>4.8479999999999999</v>
      </c>
      <c r="H321" s="28">
        <f>6.2031 * CHOOSE(CONTROL!$C$28, $C$5, 100%, $E$5)</f>
        <v>6.2031000000000001</v>
      </c>
      <c r="I321" s="28">
        <f>6.206 * CHOOSE(CONTROL!$C$28, $C$5, 100%, $E$5)</f>
        <v>6.2060000000000004</v>
      </c>
      <c r="J321" s="28">
        <f>6.2031 * CHOOSE(CONTROL!$C$28, $C$5, 100%, $E$5)</f>
        <v>6.2031000000000001</v>
      </c>
      <c r="K321" s="28">
        <f>6.206 * CHOOSE(CONTROL!$C$28, $C$5, 100%, $E$5)</f>
        <v>6.2060000000000004</v>
      </c>
      <c r="L321" s="28">
        <f>4.8513 * CHOOSE(CONTROL!$C$28, $C$5, 100%, $E$5)</f>
        <v>4.8513000000000002</v>
      </c>
      <c r="M321" s="28">
        <f>4.8543 * CHOOSE(CONTROL!$C$28, $C$5, 100%, $E$5)</f>
        <v>4.8543000000000003</v>
      </c>
      <c r="N321" s="28">
        <f>4.8513 * CHOOSE(CONTROL!$C$28, $C$5, 100%, $E$5)</f>
        <v>4.8513000000000002</v>
      </c>
      <c r="O321" s="28">
        <f>4.8543 * CHOOSE(CONTROL!$C$28, $C$5, 100%, $E$5)</f>
        <v>4.8543000000000003</v>
      </c>
    </row>
    <row r="322" spans="1:15" ht="15">
      <c r="A322" s="30">
        <v>50041</v>
      </c>
      <c r="B322" s="27">
        <f>4.7153 * CHOOSE(CONTROL!$C$28, $C$5, 100%, $E$5)</f>
        <v>4.7153</v>
      </c>
      <c r="C322" s="27">
        <f>4.7529 * CHOOSE(CONTROL!$C$28, $C$5, 100%, $E$5)</f>
        <v>4.7529000000000003</v>
      </c>
      <c r="D322" s="27">
        <f>4.7546 * CHOOSE(CONTROL!$C$28, $C$5, 100%, $E$5)</f>
        <v>4.7545999999999999</v>
      </c>
      <c r="E322" s="28">
        <f>4.8655 * CHOOSE(CONTROL!$C$28, $C$5, 100%, $E$5)</f>
        <v>4.8654999999999999</v>
      </c>
      <c r="F322" s="28">
        <f>4.924 * CHOOSE(CONTROL!$C$28, $C$5, 100%, $E$5)</f>
        <v>4.9240000000000004</v>
      </c>
      <c r="G322" s="28">
        <f>4.9269 * CHOOSE(CONTROL!$C$28, $C$5, 100%, $E$5)</f>
        <v>4.9268999999999998</v>
      </c>
      <c r="H322" s="28">
        <f>6.2465 * CHOOSE(CONTROL!$C$28, $C$5, 100%, $E$5)</f>
        <v>6.2465000000000002</v>
      </c>
      <c r="I322" s="28">
        <f>6.2494 * CHOOSE(CONTROL!$C$28, $C$5, 100%, $E$5)</f>
        <v>6.2493999999999996</v>
      </c>
      <c r="J322" s="28">
        <f>6.2465 * CHOOSE(CONTROL!$C$28, $C$5, 100%, $E$5)</f>
        <v>6.2465000000000002</v>
      </c>
      <c r="K322" s="28">
        <f>6.2494 * CHOOSE(CONTROL!$C$28, $C$5, 100%, $E$5)</f>
        <v>6.2493999999999996</v>
      </c>
      <c r="L322" s="28">
        <f>4.8655 * CHOOSE(CONTROL!$C$28, $C$5, 100%, $E$5)</f>
        <v>4.8654999999999999</v>
      </c>
      <c r="M322" s="28">
        <f>4.8685 * CHOOSE(CONTROL!$C$28, $C$5, 100%, $E$5)</f>
        <v>4.8685</v>
      </c>
      <c r="N322" s="28">
        <f>4.8655 * CHOOSE(CONTROL!$C$28, $C$5, 100%, $E$5)</f>
        <v>4.8654999999999999</v>
      </c>
      <c r="O322" s="28">
        <f>4.8685 * CHOOSE(CONTROL!$C$28, $C$5, 100%, $E$5)</f>
        <v>4.8685</v>
      </c>
    </row>
    <row r="323" spans="1:15" ht="15">
      <c r="A323" s="30">
        <v>50072</v>
      </c>
      <c r="B323" s="27">
        <f>4.7221 * CHOOSE(CONTROL!$C$28, $C$5, 100%, $E$5)</f>
        <v>4.7221000000000002</v>
      </c>
      <c r="C323" s="27">
        <f>4.7529 * CHOOSE(CONTROL!$C$28, $C$5, 100%, $E$5)</f>
        <v>4.7529000000000003</v>
      </c>
      <c r="D323" s="27">
        <f>4.7546 * CHOOSE(CONTROL!$C$28, $C$5, 100%, $E$5)</f>
        <v>4.7545999999999999</v>
      </c>
      <c r="E323" s="28">
        <f>4.871 * CHOOSE(CONTROL!$C$28, $C$5, 100%, $E$5)</f>
        <v>4.8710000000000004</v>
      </c>
      <c r="F323" s="28">
        <f>4.924 * CHOOSE(CONTROL!$C$28, $C$5, 100%, $E$5)</f>
        <v>4.9240000000000004</v>
      </c>
      <c r="G323" s="28">
        <f>4.9269 * CHOOSE(CONTROL!$C$28, $C$5, 100%, $E$5)</f>
        <v>4.9268999999999998</v>
      </c>
      <c r="H323" s="28">
        <f>6.2445 * CHOOSE(CONTROL!$C$28, $C$5, 100%, $E$5)</f>
        <v>6.2445000000000004</v>
      </c>
      <c r="I323" s="28">
        <f>6.2474 * CHOOSE(CONTROL!$C$28, $C$5, 100%, $E$5)</f>
        <v>6.2473999999999998</v>
      </c>
      <c r="J323" s="28">
        <f>6.2445 * CHOOSE(CONTROL!$C$28, $C$5, 100%, $E$5)</f>
        <v>6.2445000000000004</v>
      </c>
      <c r="K323" s="28">
        <f>6.2474 * CHOOSE(CONTROL!$C$28, $C$5, 100%, $E$5)</f>
        <v>6.2473999999999998</v>
      </c>
      <c r="L323" s="28">
        <f>4.871 * CHOOSE(CONTROL!$C$28, $C$5, 100%, $E$5)</f>
        <v>4.8710000000000004</v>
      </c>
      <c r="M323" s="28">
        <f>4.8739 * CHOOSE(CONTROL!$C$28, $C$5, 100%, $E$5)</f>
        <v>4.8738999999999999</v>
      </c>
      <c r="N323" s="28">
        <f>4.871 * CHOOSE(CONTROL!$C$28, $C$5, 100%, $E$5)</f>
        <v>4.8710000000000004</v>
      </c>
      <c r="O323" s="28">
        <f>4.8739 * CHOOSE(CONTROL!$C$28, $C$5, 100%, $E$5)</f>
        <v>4.8738999999999999</v>
      </c>
    </row>
    <row r="324" spans="1:15" ht="15">
      <c r="A324" s="30">
        <v>50100</v>
      </c>
      <c r="B324" s="27">
        <f>4.729 * CHOOSE(CONTROL!$C$28, $C$5, 100%, $E$5)</f>
        <v>4.7290000000000001</v>
      </c>
      <c r="C324" s="27">
        <f>4.7529 * CHOOSE(CONTROL!$C$28, $C$5, 100%, $E$5)</f>
        <v>4.7529000000000003</v>
      </c>
      <c r="D324" s="27">
        <f>4.7546 * CHOOSE(CONTROL!$C$28, $C$5, 100%, $E$5)</f>
        <v>4.7545999999999999</v>
      </c>
      <c r="E324" s="28">
        <f>4.8764 * CHOOSE(CONTROL!$C$28, $C$5, 100%, $E$5)</f>
        <v>4.8764000000000003</v>
      </c>
      <c r="F324" s="28">
        <f>4.924 * CHOOSE(CONTROL!$C$28, $C$5, 100%, $E$5)</f>
        <v>4.9240000000000004</v>
      </c>
      <c r="G324" s="28">
        <f>4.9269 * CHOOSE(CONTROL!$C$28, $C$5, 100%, $E$5)</f>
        <v>4.9268999999999998</v>
      </c>
      <c r="H324" s="28">
        <f>6.2425 * CHOOSE(CONTROL!$C$28, $C$5, 100%, $E$5)</f>
        <v>6.2424999999999997</v>
      </c>
      <c r="I324" s="28">
        <f>6.2454 * CHOOSE(CONTROL!$C$28, $C$5, 100%, $E$5)</f>
        <v>6.2454000000000001</v>
      </c>
      <c r="J324" s="28">
        <f>6.2425 * CHOOSE(CONTROL!$C$28, $C$5, 100%, $E$5)</f>
        <v>6.2424999999999997</v>
      </c>
      <c r="K324" s="28">
        <f>6.2454 * CHOOSE(CONTROL!$C$28, $C$5, 100%, $E$5)</f>
        <v>6.2454000000000001</v>
      </c>
      <c r="L324" s="28">
        <f>4.8764 * CHOOSE(CONTROL!$C$28, $C$5, 100%, $E$5)</f>
        <v>4.8764000000000003</v>
      </c>
      <c r="M324" s="28">
        <f>4.8793 * CHOOSE(CONTROL!$C$28, $C$5, 100%, $E$5)</f>
        <v>4.8792999999999997</v>
      </c>
      <c r="N324" s="28">
        <f>4.8764 * CHOOSE(CONTROL!$C$28, $C$5, 100%, $E$5)</f>
        <v>4.8764000000000003</v>
      </c>
      <c r="O324" s="28">
        <f>4.8793 * CHOOSE(CONTROL!$C$28, $C$5, 100%, $E$5)</f>
        <v>4.8792999999999997</v>
      </c>
    </row>
    <row r="325" spans="1:15" ht="15">
      <c r="A325" s="30">
        <v>50131</v>
      </c>
      <c r="B325" s="27">
        <f>4.7358 * CHOOSE(CONTROL!$C$28, $C$5, 100%, $E$5)</f>
        <v>4.7358000000000002</v>
      </c>
      <c r="C325" s="27">
        <f>4.7529 * CHOOSE(CONTROL!$C$28, $C$5, 100%, $E$5)</f>
        <v>4.7529000000000003</v>
      </c>
      <c r="D325" s="27">
        <f>4.7546 * CHOOSE(CONTROL!$C$28, $C$5, 100%, $E$5)</f>
        <v>4.7545999999999999</v>
      </c>
      <c r="E325" s="28">
        <f>4.8818 * CHOOSE(CONTROL!$C$28, $C$5, 100%, $E$5)</f>
        <v>4.8818000000000001</v>
      </c>
      <c r="F325" s="28">
        <f>4.924 * CHOOSE(CONTROL!$C$28, $C$5, 100%, $E$5)</f>
        <v>4.9240000000000004</v>
      </c>
      <c r="G325" s="28">
        <f>4.9269 * CHOOSE(CONTROL!$C$28, $C$5, 100%, $E$5)</f>
        <v>4.9268999999999998</v>
      </c>
      <c r="H325" s="28">
        <f>6.2416 * CHOOSE(CONTROL!$C$28, $C$5, 100%, $E$5)</f>
        <v>6.2416</v>
      </c>
      <c r="I325" s="28">
        <f>6.2445 * CHOOSE(CONTROL!$C$28, $C$5, 100%, $E$5)</f>
        <v>6.2445000000000004</v>
      </c>
      <c r="J325" s="28">
        <f>6.2416 * CHOOSE(CONTROL!$C$28, $C$5, 100%, $E$5)</f>
        <v>6.2416</v>
      </c>
      <c r="K325" s="28">
        <f>6.2445 * CHOOSE(CONTROL!$C$28, $C$5, 100%, $E$5)</f>
        <v>6.2445000000000004</v>
      </c>
      <c r="L325" s="28">
        <f>4.8818 * CHOOSE(CONTROL!$C$28, $C$5, 100%, $E$5)</f>
        <v>4.8818000000000001</v>
      </c>
      <c r="M325" s="28">
        <f>4.8847 * CHOOSE(CONTROL!$C$28, $C$5, 100%, $E$5)</f>
        <v>4.8846999999999996</v>
      </c>
      <c r="N325" s="28">
        <f>4.8818 * CHOOSE(CONTROL!$C$28, $C$5, 100%, $E$5)</f>
        <v>4.8818000000000001</v>
      </c>
      <c r="O325" s="28">
        <f>4.8847 * CHOOSE(CONTROL!$C$28, $C$5, 100%, $E$5)</f>
        <v>4.8846999999999996</v>
      </c>
    </row>
    <row r="326" spans="1:15" ht="15">
      <c r="A326" s="30">
        <v>50161</v>
      </c>
      <c r="B326" s="27">
        <f>4.7427 * CHOOSE(CONTROL!$C$28, $C$5, 100%, $E$5)</f>
        <v>4.7427000000000001</v>
      </c>
      <c r="C326" s="27">
        <f>4.7529 * CHOOSE(CONTROL!$C$28, $C$5, 100%, $E$5)</f>
        <v>4.7529000000000003</v>
      </c>
      <c r="D326" s="27">
        <f>4.7548 * CHOOSE(CONTROL!$C$28, $C$5, 100%, $E$5)</f>
        <v>4.7548000000000004</v>
      </c>
      <c r="E326" s="28">
        <f>4.8873 * CHOOSE(CONTROL!$C$28, $C$5, 100%, $E$5)</f>
        <v>4.8872999999999998</v>
      </c>
      <c r="F326" s="28">
        <f>4.924 * CHOOSE(CONTROL!$C$28, $C$5, 100%, $E$5)</f>
        <v>4.9240000000000004</v>
      </c>
      <c r="G326" s="28">
        <f>4.9271 * CHOOSE(CONTROL!$C$28, $C$5, 100%, $E$5)</f>
        <v>4.9271000000000003</v>
      </c>
      <c r="H326" s="28">
        <f>6.2416 * CHOOSE(CONTROL!$C$28, $C$5, 100%, $E$5)</f>
        <v>6.2416</v>
      </c>
      <c r="I326" s="28">
        <f>6.2447 * CHOOSE(CONTROL!$C$28, $C$5, 100%, $E$5)</f>
        <v>6.2446999999999999</v>
      </c>
      <c r="J326" s="28">
        <f>6.2416 * CHOOSE(CONTROL!$C$28, $C$5, 100%, $E$5)</f>
        <v>6.2416</v>
      </c>
      <c r="K326" s="28">
        <f>6.2447 * CHOOSE(CONTROL!$C$28, $C$5, 100%, $E$5)</f>
        <v>6.2446999999999999</v>
      </c>
      <c r="L326" s="28">
        <f>4.8873 * CHOOSE(CONTROL!$C$28, $C$5, 100%, $E$5)</f>
        <v>4.8872999999999998</v>
      </c>
      <c r="M326" s="28">
        <f>4.8904 * CHOOSE(CONTROL!$C$28, $C$5, 100%, $E$5)</f>
        <v>4.8903999999999996</v>
      </c>
      <c r="N326" s="28">
        <f>4.8873 * CHOOSE(CONTROL!$C$28, $C$5, 100%, $E$5)</f>
        <v>4.8872999999999998</v>
      </c>
      <c r="O326" s="28">
        <f>4.8904 * CHOOSE(CONTROL!$C$28, $C$5, 100%, $E$5)</f>
        <v>4.8903999999999996</v>
      </c>
    </row>
    <row r="327" spans="1:15" ht="15">
      <c r="A327" s="30">
        <v>50192</v>
      </c>
      <c r="B327" s="27">
        <f>4.7495 * CHOOSE(CONTROL!$C$28, $C$5, 100%, $E$5)</f>
        <v>4.7495000000000003</v>
      </c>
      <c r="C327" s="27">
        <f>4.7529 * CHOOSE(CONTROL!$C$28, $C$5, 100%, $E$5)</f>
        <v>4.7529000000000003</v>
      </c>
      <c r="D327" s="27">
        <f>4.7548 * CHOOSE(CONTROL!$C$28, $C$5, 100%, $E$5)</f>
        <v>4.7548000000000004</v>
      </c>
      <c r="E327" s="28">
        <f>4.8927 * CHOOSE(CONTROL!$C$28, $C$5, 100%, $E$5)</f>
        <v>4.8926999999999996</v>
      </c>
      <c r="F327" s="28">
        <f>4.924 * CHOOSE(CONTROL!$C$28, $C$5, 100%, $E$5)</f>
        <v>4.9240000000000004</v>
      </c>
      <c r="G327" s="28">
        <f>4.9271 * CHOOSE(CONTROL!$C$28, $C$5, 100%, $E$5)</f>
        <v>4.9271000000000003</v>
      </c>
      <c r="H327" s="28">
        <f>6.2456 * CHOOSE(CONTROL!$C$28, $C$5, 100%, $E$5)</f>
        <v>6.2455999999999996</v>
      </c>
      <c r="I327" s="28">
        <f>6.2487 * CHOOSE(CONTROL!$C$28, $C$5, 100%, $E$5)</f>
        <v>6.2487000000000004</v>
      </c>
      <c r="J327" s="28">
        <f>6.2456 * CHOOSE(CONTROL!$C$28, $C$5, 100%, $E$5)</f>
        <v>6.2455999999999996</v>
      </c>
      <c r="K327" s="28">
        <f>6.2487 * CHOOSE(CONTROL!$C$28, $C$5, 100%, $E$5)</f>
        <v>6.2487000000000004</v>
      </c>
      <c r="L327" s="28">
        <f>4.8927 * CHOOSE(CONTROL!$C$28, $C$5, 100%, $E$5)</f>
        <v>4.8926999999999996</v>
      </c>
      <c r="M327" s="28">
        <f>4.8958 * CHOOSE(CONTROL!$C$28, $C$5, 100%, $E$5)</f>
        <v>4.8958000000000004</v>
      </c>
      <c r="N327" s="28">
        <f>4.8927 * CHOOSE(CONTROL!$C$28, $C$5, 100%, $E$5)</f>
        <v>4.8926999999999996</v>
      </c>
      <c r="O327" s="28">
        <f>4.8958 * CHOOSE(CONTROL!$C$28, $C$5, 100%, $E$5)</f>
        <v>4.8958000000000004</v>
      </c>
    </row>
    <row r="328" spans="1:15" ht="15">
      <c r="A328" s="30">
        <v>50222</v>
      </c>
      <c r="B328" s="27">
        <f>4.7564 * CHOOSE(CONTROL!$C$28, $C$5, 100%, $E$5)</f>
        <v>4.7564000000000002</v>
      </c>
      <c r="C328" s="27">
        <f>4.7529 * CHOOSE(CONTROL!$C$28, $C$5, 100%, $E$5)</f>
        <v>4.7529000000000003</v>
      </c>
      <c r="D328" s="27">
        <f>4.7548 * CHOOSE(CONTROL!$C$28, $C$5, 100%, $E$5)</f>
        <v>4.7548000000000004</v>
      </c>
      <c r="E328" s="28">
        <f>4.8981 * CHOOSE(CONTROL!$C$28, $C$5, 100%, $E$5)</f>
        <v>4.8981000000000003</v>
      </c>
      <c r="F328" s="28">
        <f>4.924 * CHOOSE(CONTROL!$C$28, $C$5, 100%, $E$5)</f>
        <v>4.9240000000000004</v>
      </c>
      <c r="G328" s="28">
        <f>4.9271 * CHOOSE(CONTROL!$C$28, $C$5, 100%, $E$5)</f>
        <v>4.9271000000000003</v>
      </c>
      <c r="H328" s="28">
        <f>6.3356 * CHOOSE(CONTROL!$C$28, $C$5, 100%, $E$5)</f>
        <v>6.3356000000000003</v>
      </c>
      <c r="I328" s="28">
        <f>6.3387 * CHOOSE(CONTROL!$C$28, $C$5, 100%, $E$5)</f>
        <v>6.3387000000000002</v>
      </c>
      <c r="J328" s="28">
        <f>6.3356 * CHOOSE(CONTROL!$C$28, $C$5, 100%, $E$5)</f>
        <v>6.3356000000000003</v>
      </c>
      <c r="K328" s="28">
        <f>6.3387 * CHOOSE(CONTROL!$C$28, $C$5, 100%, $E$5)</f>
        <v>6.3387000000000002</v>
      </c>
      <c r="L328" s="28">
        <f>4.8981 * CHOOSE(CONTROL!$C$28, $C$5, 100%, $E$5)</f>
        <v>4.8981000000000003</v>
      </c>
      <c r="M328" s="28">
        <f>4.9012 * CHOOSE(CONTROL!$C$28, $C$5, 100%, $E$5)</f>
        <v>4.9012000000000002</v>
      </c>
      <c r="N328" s="28">
        <f>4.8981 * CHOOSE(CONTROL!$C$28, $C$5, 100%, $E$5)</f>
        <v>4.8981000000000003</v>
      </c>
      <c r="O328" s="28">
        <f>4.9012 * CHOOSE(CONTROL!$C$28, $C$5, 100%, $E$5)</f>
        <v>4.9012000000000002</v>
      </c>
    </row>
    <row r="329" spans="1:15" ht="15">
      <c r="A329" s="30">
        <v>50253</v>
      </c>
      <c r="B329" s="27">
        <f>4.7632 * CHOOSE(CONTROL!$C$28, $C$5, 100%, $E$5)</f>
        <v>4.7632000000000003</v>
      </c>
      <c r="C329" s="27">
        <f>4.7529 * CHOOSE(CONTROL!$C$28, $C$5, 100%, $E$5)</f>
        <v>4.7529000000000003</v>
      </c>
      <c r="D329" s="27">
        <f>4.7548 * CHOOSE(CONTROL!$C$28, $C$5, 100%, $E$5)</f>
        <v>4.7548000000000004</v>
      </c>
      <c r="E329" s="28">
        <f>4.9035 * CHOOSE(CONTROL!$C$28, $C$5, 100%, $E$5)</f>
        <v>4.9035000000000002</v>
      </c>
      <c r="F329" s="28">
        <f>4.924 * CHOOSE(CONTROL!$C$28, $C$5, 100%, $E$5)</f>
        <v>4.9240000000000004</v>
      </c>
      <c r="G329" s="28">
        <f>4.9271 * CHOOSE(CONTROL!$C$28, $C$5, 100%, $E$5)</f>
        <v>4.9271000000000003</v>
      </c>
      <c r="H329" s="28">
        <f>6.34 * CHOOSE(CONTROL!$C$28, $C$5, 100%, $E$5)</f>
        <v>6.34</v>
      </c>
      <c r="I329" s="28">
        <f>6.3431 * CHOOSE(CONTROL!$C$28, $C$5, 100%, $E$5)</f>
        <v>6.3430999999999997</v>
      </c>
      <c r="J329" s="28">
        <f>6.34 * CHOOSE(CONTROL!$C$28, $C$5, 100%, $E$5)</f>
        <v>6.34</v>
      </c>
      <c r="K329" s="28">
        <f>6.3431 * CHOOSE(CONTROL!$C$28, $C$5, 100%, $E$5)</f>
        <v>6.3430999999999997</v>
      </c>
      <c r="L329" s="28">
        <f>4.9035 * CHOOSE(CONTROL!$C$28, $C$5, 100%, $E$5)</f>
        <v>4.9035000000000002</v>
      </c>
      <c r="M329" s="28">
        <f>4.9067 * CHOOSE(CONTROL!$C$28, $C$5, 100%, $E$5)</f>
        <v>4.9066999999999998</v>
      </c>
      <c r="N329" s="28">
        <f>4.9035 * CHOOSE(CONTROL!$C$28, $C$5, 100%, $E$5)</f>
        <v>4.9035000000000002</v>
      </c>
      <c r="O329" s="28">
        <f>4.9067 * CHOOSE(CONTROL!$C$28, $C$5, 100%, $E$5)</f>
        <v>4.9066999999999998</v>
      </c>
    </row>
    <row r="330" spans="1:15" ht="15">
      <c r="A330" s="30">
        <v>50284</v>
      </c>
      <c r="B330" s="27">
        <f>4.7701 * CHOOSE(CONTROL!$C$28, $C$5, 100%, $E$5)</f>
        <v>4.7701000000000002</v>
      </c>
      <c r="C330" s="27">
        <f>4.7529 * CHOOSE(CONTROL!$C$28, $C$5, 100%, $E$5)</f>
        <v>4.7529000000000003</v>
      </c>
      <c r="D330" s="27">
        <f>4.7548 * CHOOSE(CONTROL!$C$28, $C$5, 100%, $E$5)</f>
        <v>4.7548000000000004</v>
      </c>
      <c r="E330" s="28">
        <f>4.909 * CHOOSE(CONTROL!$C$28, $C$5, 100%, $E$5)</f>
        <v>4.9089999999999998</v>
      </c>
      <c r="F330" s="28">
        <f>4.924 * CHOOSE(CONTROL!$C$28, $C$5, 100%, $E$5)</f>
        <v>4.9240000000000004</v>
      </c>
      <c r="G330" s="28">
        <f>4.9271 * CHOOSE(CONTROL!$C$28, $C$5, 100%, $E$5)</f>
        <v>4.9271000000000003</v>
      </c>
      <c r="H330" s="28">
        <f>6.338 * CHOOSE(CONTROL!$C$28, $C$5, 100%, $E$5)</f>
        <v>6.3380000000000001</v>
      </c>
      <c r="I330" s="28">
        <f>6.3411 * CHOOSE(CONTROL!$C$28, $C$5, 100%, $E$5)</f>
        <v>6.3411</v>
      </c>
      <c r="J330" s="28">
        <f>6.338 * CHOOSE(CONTROL!$C$28, $C$5, 100%, $E$5)</f>
        <v>6.3380000000000001</v>
      </c>
      <c r="K330" s="28">
        <f>6.3411 * CHOOSE(CONTROL!$C$28, $C$5, 100%, $E$5)</f>
        <v>6.3411</v>
      </c>
      <c r="L330" s="28">
        <f>4.909 * CHOOSE(CONTROL!$C$28, $C$5, 100%, $E$5)</f>
        <v>4.9089999999999998</v>
      </c>
      <c r="M330" s="28">
        <f>4.9121 * CHOOSE(CONTROL!$C$28, $C$5, 100%, $E$5)</f>
        <v>4.9120999999999997</v>
      </c>
      <c r="N330" s="28">
        <f>4.909 * CHOOSE(CONTROL!$C$28, $C$5, 100%, $E$5)</f>
        <v>4.9089999999999998</v>
      </c>
      <c r="O330" s="28">
        <f>4.9121 * CHOOSE(CONTROL!$C$28, $C$5, 100%, $E$5)</f>
        <v>4.9120999999999997</v>
      </c>
    </row>
    <row r="331" spans="1:15" ht="15">
      <c r="A331" s="30">
        <v>50314</v>
      </c>
      <c r="B331" s="27">
        <f>4.7769 * CHOOSE(CONTROL!$C$28, $C$5, 100%, $E$5)</f>
        <v>4.7769000000000004</v>
      </c>
      <c r="C331" s="27">
        <f>4.7529 * CHOOSE(CONTROL!$C$28, $C$5, 100%, $E$5)</f>
        <v>4.7529000000000003</v>
      </c>
      <c r="D331" s="27">
        <f>4.7546 * CHOOSE(CONTROL!$C$28, $C$5, 100%, $E$5)</f>
        <v>4.7545999999999999</v>
      </c>
      <c r="E331" s="28">
        <f>4.9144 * CHOOSE(CONTROL!$C$28, $C$5, 100%, $E$5)</f>
        <v>4.9143999999999997</v>
      </c>
      <c r="F331" s="28">
        <f>4.924 * CHOOSE(CONTROL!$C$28, $C$5, 100%, $E$5)</f>
        <v>4.9240000000000004</v>
      </c>
      <c r="G331" s="28">
        <f>4.9269 * CHOOSE(CONTROL!$C$28, $C$5, 100%, $E$5)</f>
        <v>4.9268999999999998</v>
      </c>
      <c r="H331" s="28">
        <f>6.3374 * CHOOSE(CONTROL!$C$28, $C$5, 100%, $E$5)</f>
        <v>6.3373999999999997</v>
      </c>
      <c r="I331" s="28">
        <f>6.3403 * CHOOSE(CONTROL!$C$28, $C$5, 100%, $E$5)</f>
        <v>6.3403</v>
      </c>
      <c r="J331" s="28">
        <f>6.3374 * CHOOSE(CONTROL!$C$28, $C$5, 100%, $E$5)</f>
        <v>6.3373999999999997</v>
      </c>
      <c r="K331" s="28">
        <f>6.3403 * CHOOSE(CONTROL!$C$28, $C$5, 100%, $E$5)</f>
        <v>6.3403</v>
      </c>
      <c r="L331" s="28">
        <f>4.9144 * CHOOSE(CONTROL!$C$28, $C$5, 100%, $E$5)</f>
        <v>4.9143999999999997</v>
      </c>
      <c r="M331" s="28">
        <f>4.9173 * CHOOSE(CONTROL!$C$28, $C$5, 100%, $E$5)</f>
        <v>4.9173</v>
      </c>
      <c r="N331" s="28">
        <f>4.9144 * CHOOSE(CONTROL!$C$28, $C$5, 100%, $E$5)</f>
        <v>4.9143999999999997</v>
      </c>
      <c r="O331" s="28">
        <f>4.9173 * CHOOSE(CONTROL!$C$28, $C$5, 100%, $E$5)</f>
        <v>4.9173</v>
      </c>
    </row>
    <row r="332" spans="1:15" ht="15">
      <c r="A332" s="30">
        <v>50345</v>
      </c>
      <c r="B332" s="27">
        <f>4.7838 * CHOOSE(CONTROL!$C$28, $C$5, 100%, $E$5)</f>
        <v>4.7838000000000003</v>
      </c>
      <c r="C332" s="27">
        <f>4.7529 * CHOOSE(CONTROL!$C$28, $C$5, 100%, $E$5)</f>
        <v>4.7529000000000003</v>
      </c>
      <c r="D332" s="27">
        <f>4.7546 * CHOOSE(CONTROL!$C$28, $C$5, 100%, $E$5)</f>
        <v>4.7545999999999999</v>
      </c>
      <c r="E332" s="28">
        <f>4.9198 * CHOOSE(CONTROL!$C$28, $C$5, 100%, $E$5)</f>
        <v>4.9198000000000004</v>
      </c>
      <c r="F332" s="28">
        <f>4.924 * CHOOSE(CONTROL!$C$28, $C$5, 100%, $E$5)</f>
        <v>4.9240000000000004</v>
      </c>
      <c r="G332" s="28">
        <f>4.9269 * CHOOSE(CONTROL!$C$28, $C$5, 100%, $E$5)</f>
        <v>4.9268999999999998</v>
      </c>
      <c r="H332" s="28">
        <f>6.3394 * CHOOSE(CONTROL!$C$28, $C$5, 100%, $E$5)</f>
        <v>6.3394000000000004</v>
      </c>
      <c r="I332" s="28">
        <f>6.3423 * CHOOSE(CONTROL!$C$28, $C$5, 100%, $E$5)</f>
        <v>6.3422999999999998</v>
      </c>
      <c r="J332" s="28">
        <f>6.3394 * CHOOSE(CONTROL!$C$28, $C$5, 100%, $E$5)</f>
        <v>6.3394000000000004</v>
      </c>
      <c r="K332" s="28">
        <f>6.3423 * CHOOSE(CONTROL!$C$28, $C$5, 100%, $E$5)</f>
        <v>6.3422999999999998</v>
      </c>
      <c r="L332" s="28">
        <f>4.9198 * CHOOSE(CONTROL!$C$28, $C$5, 100%, $E$5)</f>
        <v>4.9198000000000004</v>
      </c>
      <c r="M332" s="28">
        <f>4.9228 * CHOOSE(CONTROL!$C$28, $C$5, 100%, $E$5)</f>
        <v>4.9227999999999996</v>
      </c>
      <c r="N332" s="28">
        <f>4.9198 * CHOOSE(CONTROL!$C$28, $C$5, 100%, $E$5)</f>
        <v>4.9198000000000004</v>
      </c>
      <c r="O332" s="28">
        <f>4.9228 * CHOOSE(CONTROL!$C$28, $C$5, 100%, $E$5)</f>
        <v>4.9227999999999996</v>
      </c>
    </row>
    <row r="333" spans="1:15" ht="15">
      <c r="A333" s="30">
        <v>50375</v>
      </c>
      <c r="B333" s="27">
        <f>4.7906 * CHOOSE(CONTROL!$C$28, $C$5, 100%, $E$5)</f>
        <v>4.7906000000000004</v>
      </c>
      <c r="C333" s="27">
        <f>4.7529 * CHOOSE(CONTROL!$C$28, $C$5, 100%, $E$5)</f>
        <v>4.7529000000000003</v>
      </c>
      <c r="D333" s="27">
        <f>4.7546 * CHOOSE(CONTROL!$C$28, $C$5, 100%, $E$5)</f>
        <v>4.7545999999999999</v>
      </c>
      <c r="E333" s="28">
        <f>4.9253 * CHOOSE(CONTROL!$C$28, $C$5, 100%, $E$5)</f>
        <v>4.9253</v>
      </c>
      <c r="F333" s="28">
        <f>4.924 * CHOOSE(CONTROL!$C$28, $C$5, 100%, $E$5)</f>
        <v>4.9240000000000004</v>
      </c>
      <c r="G333" s="28">
        <f>4.9269 * CHOOSE(CONTROL!$C$28, $C$5, 100%, $E$5)</f>
        <v>4.9268999999999998</v>
      </c>
      <c r="H333" s="28">
        <f>6.3394 * CHOOSE(CONTROL!$C$28, $C$5, 100%, $E$5)</f>
        <v>6.3394000000000004</v>
      </c>
      <c r="I333" s="28">
        <f>6.3423 * CHOOSE(CONTROL!$C$28, $C$5, 100%, $E$5)</f>
        <v>6.3422999999999998</v>
      </c>
      <c r="J333" s="28">
        <f>6.3394 * CHOOSE(CONTROL!$C$28, $C$5, 100%, $E$5)</f>
        <v>6.3394000000000004</v>
      </c>
      <c r="K333" s="28">
        <f>6.3423 * CHOOSE(CONTROL!$C$28, $C$5, 100%, $E$5)</f>
        <v>6.3422999999999998</v>
      </c>
      <c r="L333" s="28">
        <f>4.9253 * CHOOSE(CONTROL!$C$28, $C$5, 100%, $E$5)</f>
        <v>4.9253</v>
      </c>
      <c r="M333" s="28">
        <f>4.9282 * CHOOSE(CONTROL!$C$28, $C$5, 100%, $E$5)</f>
        <v>4.9282000000000004</v>
      </c>
      <c r="N333" s="28">
        <f>4.9253 * CHOOSE(CONTROL!$C$28, $C$5, 100%, $E$5)</f>
        <v>4.9253</v>
      </c>
      <c r="O333" s="28">
        <f>4.9282 * CHOOSE(CONTROL!$C$28, $C$5, 100%, $E$5)</f>
        <v>4.9282000000000004</v>
      </c>
    </row>
    <row r="334" spans="1:15" ht="15.75">
      <c r="A334" s="31">
        <v>50436</v>
      </c>
      <c r="B334" s="27">
        <f>4.8087 * CHOOSE(CONTROL!$C$28, $C$5, 100%, $E$5)</f>
        <v>4.8087</v>
      </c>
      <c r="C334" s="27">
        <f>4.8471 * CHOOSE(CONTROL!$C$28, $C$5, 100%, $E$5)</f>
        <v>4.8471000000000002</v>
      </c>
      <c r="D334" s="27">
        <f>4.8488 * CHOOSE(CONTROL!$C$28, $C$5, 100%, $E$5)</f>
        <v>4.8487999999999998</v>
      </c>
      <c r="E334" s="28">
        <f>4.9397 * CHOOSE(CONTROL!$C$28, $C$5, 100%, $E$5)</f>
        <v>4.9397000000000002</v>
      </c>
      <c r="F334" s="28">
        <f>5.0042 * CHOOSE(CONTROL!$C$28, $C$5, 100%, $E$5)</f>
        <v>5.0042</v>
      </c>
      <c r="G334" s="28">
        <f>5.0071 * CHOOSE(CONTROL!$C$28, $C$5, 100%, $E$5)</f>
        <v>5.0071000000000003</v>
      </c>
      <c r="H334" s="28">
        <f>6.3819 * CHOOSE(CONTROL!$C$28, $C$5, 100%, $E$5)</f>
        <v>6.3818999999999999</v>
      </c>
      <c r="I334" s="28">
        <f>6.3849 * CHOOSE(CONTROL!$C$28, $C$5, 100%, $E$5)</f>
        <v>6.3849</v>
      </c>
      <c r="J334" s="28">
        <f>6.3819 * CHOOSE(CONTROL!$C$28, $C$5, 100%, $E$5)</f>
        <v>6.3818999999999999</v>
      </c>
      <c r="K334" s="28">
        <f>6.3849 * CHOOSE(CONTROL!$C$28, $C$5, 100%, $E$5)</f>
        <v>6.3849</v>
      </c>
      <c r="L334" s="28">
        <f>4.9397 * CHOOSE(CONTROL!$C$28, $C$5, 100%, $E$5)</f>
        <v>4.9397000000000002</v>
      </c>
      <c r="M334" s="28">
        <f>4.9426 * CHOOSE(CONTROL!$C$28, $C$5, 100%, $E$5)</f>
        <v>4.9425999999999997</v>
      </c>
      <c r="N334" s="28">
        <f>4.9397 * CHOOSE(CONTROL!$C$28, $C$5, 100%, $E$5)</f>
        <v>4.9397000000000002</v>
      </c>
      <c r="O334" s="28">
        <f>4.9426 * CHOOSE(CONTROL!$C$28, $C$5, 100%, $E$5)</f>
        <v>4.9425999999999997</v>
      </c>
    </row>
    <row r="335" spans="1:15" ht="15.75">
      <c r="A335" s="31">
        <v>50464</v>
      </c>
      <c r="B335" s="27">
        <f>4.8157 * CHOOSE(CONTROL!$C$28, $C$5, 100%, $E$5)</f>
        <v>4.8156999999999996</v>
      </c>
      <c r="C335" s="27">
        <f>4.8471 * CHOOSE(CONTROL!$C$28, $C$5, 100%, $E$5)</f>
        <v>4.8471000000000002</v>
      </c>
      <c r="D335" s="27">
        <f>4.8488 * CHOOSE(CONTROL!$C$28, $C$5, 100%, $E$5)</f>
        <v>4.8487999999999998</v>
      </c>
      <c r="E335" s="28">
        <f>4.9452 * CHOOSE(CONTROL!$C$28, $C$5, 100%, $E$5)</f>
        <v>4.9451999999999998</v>
      </c>
      <c r="F335" s="28">
        <f>5.0042 * CHOOSE(CONTROL!$C$28, $C$5, 100%, $E$5)</f>
        <v>5.0042</v>
      </c>
      <c r="G335" s="28">
        <f>5.0071 * CHOOSE(CONTROL!$C$28, $C$5, 100%, $E$5)</f>
        <v>5.0071000000000003</v>
      </c>
      <c r="H335" s="28">
        <f>6.3799 * CHOOSE(CONTROL!$C$28, $C$5, 100%, $E$5)</f>
        <v>6.3799000000000001</v>
      </c>
      <c r="I335" s="28">
        <f>6.3829 * CHOOSE(CONTROL!$C$28, $C$5, 100%, $E$5)</f>
        <v>6.3829000000000002</v>
      </c>
      <c r="J335" s="28">
        <f>6.3799 * CHOOSE(CONTROL!$C$28, $C$5, 100%, $E$5)</f>
        <v>6.3799000000000001</v>
      </c>
      <c r="K335" s="28">
        <f>6.3829 * CHOOSE(CONTROL!$C$28, $C$5, 100%, $E$5)</f>
        <v>6.3829000000000002</v>
      </c>
      <c r="L335" s="28">
        <f>4.9452 * CHOOSE(CONTROL!$C$28, $C$5, 100%, $E$5)</f>
        <v>4.9451999999999998</v>
      </c>
      <c r="M335" s="28">
        <f>4.9481 * CHOOSE(CONTROL!$C$28, $C$5, 100%, $E$5)</f>
        <v>4.9481000000000002</v>
      </c>
      <c r="N335" s="28">
        <f>4.9452 * CHOOSE(CONTROL!$C$28, $C$5, 100%, $E$5)</f>
        <v>4.9451999999999998</v>
      </c>
      <c r="O335" s="28">
        <f>4.9481 * CHOOSE(CONTROL!$C$28, $C$5, 100%, $E$5)</f>
        <v>4.9481000000000002</v>
      </c>
    </row>
    <row r="336" spans="1:15" ht="15.75">
      <c r="A336" s="31">
        <v>50495</v>
      </c>
      <c r="B336" s="27">
        <f>4.8226 * CHOOSE(CONTROL!$C$28, $C$5, 100%, $E$5)</f>
        <v>4.8226000000000004</v>
      </c>
      <c r="C336" s="27">
        <f>4.8471 * CHOOSE(CONTROL!$C$28, $C$5, 100%, $E$5)</f>
        <v>4.8471000000000002</v>
      </c>
      <c r="D336" s="27">
        <f>4.8488 * CHOOSE(CONTROL!$C$28, $C$5, 100%, $E$5)</f>
        <v>4.8487999999999998</v>
      </c>
      <c r="E336" s="28">
        <f>4.9507 * CHOOSE(CONTROL!$C$28, $C$5, 100%, $E$5)</f>
        <v>4.9507000000000003</v>
      </c>
      <c r="F336" s="28">
        <f>5.0042 * CHOOSE(CONTROL!$C$28, $C$5, 100%, $E$5)</f>
        <v>5.0042</v>
      </c>
      <c r="G336" s="28">
        <f>5.0071 * CHOOSE(CONTROL!$C$28, $C$5, 100%, $E$5)</f>
        <v>5.0071000000000003</v>
      </c>
      <c r="H336" s="28">
        <f>6.3779 * CHOOSE(CONTROL!$C$28, $C$5, 100%, $E$5)</f>
        <v>6.3779000000000003</v>
      </c>
      <c r="I336" s="28">
        <f>6.3809 * CHOOSE(CONTROL!$C$28, $C$5, 100%, $E$5)</f>
        <v>6.3808999999999996</v>
      </c>
      <c r="J336" s="28">
        <f>6.3779 * CHOOSE(CONTROL!$C$28, $C$5, 100%, $E$5)</f>
        <v>6.3779000000000003</v>
      </c>
      <c r="K336" s="28">
        <f>6.3809 * CHOOSE(CONTROL!$C$28, $C$5, 100%, $E$5)</f>
        <v>6.3808999999999996</v>
      </c>
      <c r="L336" s="28">
        <f>4.9507 * CHOOSE(CONTROL!$C$28, $C$5, 100%, $E$5)</f>
        <v>4.9507000000000003</v>
      </c>
      <c r="M336" s="28">
        <f>4.9537 * CHOOSE(CONTROL!$C$28, $C$5, 100%, $E$5)</f>
        <v>4.9537000000000004</v>
      </c>
      <c r="N336" s="28">
        <f>4.9507 * CHOOSE(CONTROL!$C$28, $C$5, 100%, $E$5)</f>
        <v>4.9507000000000003</v>
      </c>
      <c r="O336" s="28">
        <f>4.9537 * CHOOSE(CONTROL!$C$28, $C$5, 100%, $E$5)</f>
        <v>4.9537000000000004</v>
      </c>
    </row>
    <row r="337" spans="1:15" ht="15.75">
      <c r="A337" s="31">
        <v>50525</v>
      </c>
      <c r="B337" s="27">
        <f>4.8296 * CHOOSE(CONTROL!$C$28, $C$5, 100%, $E$5)</f>
        <v>4.8296000000000001</v>
      </c>
      <c r="C337" s="27">
        <f>4.8471 * CHOOSE(CONTROL!$C$28, $C$5, 100%, $E$5)</f>
        <v>4.8471000000000002</v>
      </c>
      <c r="D337" s="27">
        <f>4.8488 * CHOOSE(CONTROL!$C$28, $C$5, 100%, $E$5)</f>
        <v>4.8487999999999998</v>
      </c>
      <c r="E337" s="28">
        <f>4.9563 * CHOOSE(CONTROL!$C$28, $C$5, 100%, $E$5)</f>
        <v>4.9562999999999997</v>
      </c>
      <c r="F337" s="28">
        <f>5.0042 * CHOOSE(CONTROL!$C$28, $C$5, 100%, $E$5)</f>
        <v>5.0042</v>
      </c>
      <c r="G337" s="28">
        <f>5.0071 * CHOOSE(CONTROL!$C$28, $C$5, 100%, $E$5)</f>
        <v>5.0071000000000003</v>
      </c>
      <c r="H337" s="28">
        <f>6.3771 * CHOOSE(CONTROL!$C$28, $C$5, 100%, $E$5)</f>
        <v>6.3771000000000004</v>
      </c>
      <c r="I337" s="28">
        <f>6.38 * CHOOSE(CONTROL!$C$28, $C$5, 100%, $E$5)</f>
        <v>6.38</v>
      </c>
      <c r="J337" s="28">
        <f>6.3771 * CHOOSE(CONTROL!$C$28, $C$5, 100%, $E$5)</f>
        <v>6.3771000000000004</v>
      </c>
      <c r="K337" s="28">
        <f>6.38 * CHOOSE(CONTROL!$C$28, $C$5, 100%, $E$5)</f>
        <v>6.38</v>
      </c>
      <c r="L337" s="28">
        <f>4.9563 * CHOOSE(CONTROL!$C$28, $C$5, 100%, $E$5)</f>
        <v>4.9562999999999997</v>
      </c>
      <c r="M337" s="28">
        <f>4.9592 * CHOOSE(CONTROL!$C$28, $C$5, 100%, $E$5)</f>
        <v>4.9592000000000001</v>
      </c>
      <c r="N337" s="28">
        <f>4.9563 * CHOOSE(CONTROL!$C$28, $C$5, 100%, $E$5)</f>
        <v>4.9562999999999997</v>
      </c>
      <c r="O337" s="28">
        <f>4.9592 * CHOOSE(CONTROL!$C$28, $C$5, 100%, $E$5)</f>
        <v>4.9592000000000001</v>
      </c>
    </row>
    <row r="338" spans="1:15" ht="15.75">
      <c r="A338" s="31">
        <v>50556</v>
      </c>
      <c r="B338" s="27">
        <f>4.8366 * CHOOSE(CONTROL!$C$28, $C$5, 100%, $E$5)</f>
        <v>4.8365999999999998</v>
      </c>
      <c r="C338" s="27">
        <f>4.8471 * CHOOSE(CONTROL!$C$28, $C$5, 100%, $E$5)</f>
        <v>4.8471000000000002</v>
      </c>
      <c r="D338" s="27">
        <f>4.8489 * CHOOSE(CONTROL!$C$28, $C$5, 100%, $E$5)</f>
        <v>4.8489000000000004</v>
      </c>
      <c r="E338" s="28">
        <f>4.9618 * CHOOSE(CONTROL!$C$28, $C$5, 100%, $E$5)</f>
        <v>4.9618000000000002</v>
      </c>
      <c r="F338" s="28">
        <f>5.0042 * CHOOSE(CONTROL!$C$28, $C$5, 100%, $E$5)</f>
        <v>5.0042</v>
      </c>
      <c r="G338" s="28">
        <f>5.0073 * CHOOSE(CONTROL!$C$28, $C$5, 100%, $E$5)</f>
        <v>5.0072999999999999</v>
      </c>
      <c r="H338" s="28">
        <f>6.3771 * CHOOSE(CONTROL!$C$28, $C$5, 100%, $E$5)</f>
        <v>6.3771000000000004</v>
      </c>
      <c r="I338" s="28">
        <f>6.3802 * CHOOSE(CONTROL!$C$28, $C$5, 100%, $E$5)</f>
        <v>6.3802000000000003</v>
      </c>
      <c r="J338" s="28">
        <f>6.3771 * CHOOSE(CONTROL!$C$28, $C$5, 100%, $E$5)</f>
        <v>6.3771000000000004</v>
      </c>
      <c r="K338" s="28">
        <f>6.3802 * CHOOSE(CONTROL!$C$28, $C$5, 100%, $E$5)</f>
        <v>6.3802000000000003</v>
      </c>
      <c r="L338" s="28">
        <f>4.9618 * CHOOSE(CONTROL!$C$28, $C$5, 100%, $E$5)</f>
        <v>4.9618000000000002</v>
      </c>
      <c r="M338" s="28">
        <f>4.9649 * CHOOSE(CONTROL!$C$28, $C$5, 100%, $E$5)</f>
        <v>4.9649000000000001</v>
      </c>
      <c r="N338" s="28">
        <f>4.9618 * CHOOSE(CONTROL!$C$28, $C$5, 100%, $E$5)</f>
        <v>4.9618000000000002</v>
      </c>
      <c r="O338" s="28">
        <f>4.9649 * CHOOSE(CONTROL!$C$28, $C$5, 100%, $E$5)</f>
        <v>4.9649000000000001</v>
      </c>
    </row>
    <row r="339" spans="1:15" ht="15.75">
      <c r="A339" s="31">
        <v>50586</v>
      </c>
      <c r="B339" s="27">
        <f>4.8436 * CHOOSE(CONTROL!$C$28, $C$5, 100%, $E$5)</f>
        <v>4.8436000000000003</v>
      </c>
      <c r="C339" s="27">
        <f>4.8471 * CHOOSE(CONTROL!$C$28, $C$5, 100%, $E$5)</f>
        <v>4.8471000000000002</v>
      </c>
      <c r="D339" s="27">
        <f>4.8489 * CHOOSE(CONTROL!$C$28, $C$5, 100%, $E$5)</f>
        <v>4.8489000000000004</v>
      </c>
      <c r="E339" s="28">
        <f>4.9673 * CHOOSE(CONTROL!$C$28, $C$5, 100%, $E$5)</f>
        <v>4.9672999999999998</v>
      </c>
      <c r="F339" s="28">
        <f>5.0042 * CHOOSE(CONTROL!$C$28, $C$5, 100%, $E$5)</f>
        <v>5.0042</v>
      </c>
      <c r="G339" s="28">
        <f>5.0073 * CHOOSE(CONTROL!$C$28, $C$5, 100%, $E$5)</f>
        <v>5.0072999999999999</v>
      </c>
      <c r="H339" s="28">
        <f>6.3811 * CHOOSE(CONTROL!$C$28, $C$5, 100%, $E$5)</f>
        <v>6.3811</v>
      </c>
      <c r="I339" s="28">
        <f>6.3842 * CHOOSE(CONTROL!$C$28, $C$5, 100%, $E$5)</f>
        <v>6.3841999999999999</v>
      </c>
      <c r="J339" s="28">
        <f>6.3811 * CHOOSE(CONTROL!$C$28, $C$5, 100%, $E$5)</f>
        <v>6.3811</v>
      </c>
      <c r="K339" s="28">
        <f>6.3842 * CHOOSE(CONTROL!$C$28, $C$5, 100%, $E$5)</f>
        <v>6.3841999999999999</v>
      </c>
      <c r="L339" s="28">
        <f>4.9673 * CHOOSE(CONTROL!$C$28, $C$5, 100%, $E$5)</f>
        <v>4.9672999999999998</v>
      </c>
      <c r="M339" s="28">
        <f>4.9704 * CHOOSE(CONTROL!$C$28, $C$5, 100%, $E$5)</f>
        <v>4.9703999999999997</v>
      </c>
      <c r="N339" s="28">
        <f>4.9673 * CHOOSE(CONTROL!$C$28, $C$5, 100%, $E$5)</f>
        <v>4.9672999999999998</v>
      </c>
      <c r="O339" s="28">
        <f>4.9704 * CHOOSE(CONTROL!$C$28, $C$5, 100%, $E$5)</f>
        <v>4.9703999999999997</v>
      </c>
    </row>
    <row r="340" spans="1:15" ht="15.75">
      <c r="A340" s="31">
        <v>50617</v>
      </c>
      <c r="B340" s="27">
        <f>4.8506 * CHOOSE(CONTROL!$C$28, $C$5, 100%, $E$5)</f>
        <v>4.8506</v>
      </c>
      <c r="C340" s="27">
        <f>4.8471 * CHOOSE(CONTROL!$C$28, $C$5, 100%, $E$5)</f>
        <v>4.8471000000000002</v>
      </c>
      <c r="D340" s="27">
        <f>4.8489 * CHOOSE(CONTROL!$C$28, $C$5, 100%, $E$5)</f>
        <v>4.8489000000000004</v>
      </c>
      <c r="E340" s="28">
        <f>4.9728 * CHOOSE(CONTROL!$C$28, $C$5, 100%, $E$5)</f>
        <v>4.9728000000000003</v>
      </c>
      <c r="F340" s="28">
        <f>5.0042 * CHOOSE(CONTROL!$C$28, $C$5, 100%, $E$5)</f>
        <v>5.0042</v>
      </c>
      <c r="G340" s="28">
        <f>5.0073 * CHOOSE(CONTROL!$C$28, $C$5, 100%, $E$5)</f>
        <v>5.0072999999999999</v>
      </c>
      <c r="H340" s="28">
        <f>6.4689 * CHOOSE(CONTROL!$C$28, $C$5, 100%, $E$5)</f>
        <v>6.4688999999999997</v>
      </c>
      <c r="I340" s="28">
        <f>6.472 * CHOOSE(CONTROL!$C$28, $C$5, 100%, $E$5)</f>
        <v>6.4720000000000004</v>
      </c>
      <c r="J340" s="28">
        <f>6.4689 * CHOOSE(CONTROL!$C$28, $C$5, 100%, $E$5)</f>
        <v>6.4688999999999997</v>
      </c>
      <c r="K340" s="28">
        <f>6.472 * CHOOSE(CONTROL!$C$28, $C$5, 100%, $E$5)</f>
        <v>6.4720000000000004</v>
      </c>
      <c r="L340" s="28">
        <f>4.9728 * CHOOSE(CONTROL!$C$28, $C$5, 100%, $E$5)</f>
        <v>4.9728000000000003</v>
      </c>
      <c r="M340" s="28">
        <f>4.9759 * CHOOSE(CONTROL!$C$28, $C$5, 100%, $E$5)</f>
        <v>4.9759000000000002</v>
      </c>
      <c r="N340" s="28">
        <f>4.9728 * CHOOSE(CONTROL!$C$28, $C$5, 100%, $E$5)</f>
        <v>4.9728000000000003</v>
      </c>
      <c r="O340" s="28">
        <f>4.9759 * CHOOSE(CONTROL!$C$28, $C$5, 100%, $E$5)</f>
        <v>4.9759000000000002</v>
      </c>
    </row>
    <row r="341" spans="1:15" ht="15.75">
      <c r="A341" s="31">
        <v>50648</v>
      </c>
      <c r="B341" s="27">
        <f>4.8576 * CHOOSE(CONTROL!$C$28, $C$5, 100%, $E$5)</f>
        <v>4.8575999999999997</v>
      </c>
      <c r="C341" s="27">
        <f>4.8471 * CHOOSE(CONTROL!$C$28, $C$5, 100%, $E$5)</f>
        <v>4.8471000000000002</v>
      </c>
      <c r="D341" s="27">
        <f>4.8489 * CHOOSE(CONTROL!$C$28, $C$5, 100%, $E$5)</f>
        <v>4.8489000000000004</v>
      </c>
      <c r="E341" s="28">
        <f>4.9783 * CHOOSE(CONTROL!$C$28, $C$5, 100%, $E$5)</f>
        <v>4.9782999999999999</v>
      </c>
      <c r="F341" s="28">
        <f>5.0042 * CHOOSE(CONTROL!$C$28, $C$5, 100%, $E$5)</f>
        <v>5.0042</v>
      </c>
      <c r="G341" s="28">
        <f>5.0073 * CHOOSE(CONTROL!$C$28, $C$5, 100%, $E$5)</f>
        <v>5.0072999999999999</v>
      </c>
      <c r="H341" s="28">
        <f>6.4733 * CHOOSE(CONTROL!$C$28, $C$5, 100%, $E$5)</f>
        <v>6.4733000000000001</v>
      </c>
      <c r="I341" s="28">
        <f>6.4764 * CHOOSE(CONTROL!$C$28, $C$5, 100%, $E$5)</f>
        <v>6.4763999999999999</v>
      </c>
      <c r="J341" s="28">
        <f>6.4733 * CHOOSE(CONTROL!$C$28, $C$5, 100%, $E$5)</f>
        <v>6.4733000000000001</v>
      </c>
      <c r="K341" s="28">
        <f>6.4764 * CHOOSE(CONTROL!$C$28, $C$5, 100%, $E$5)</f>
        <v>6.4763999999999999</v>
      </c>
      <c r="L341" s="28">
        <f>4.9783 * CHOOSE(CONTROL!$C$28, $C$5, 100%, $E$5)</f>
        <v>4.9782999999999999</v>
      </c>
      <c r="M341" s="28">
        <f>4.9815 * CHOOSE(CONTROL!$C$28, $C$5, 100%, $E$5)</f>
        <v>4.9814999999999996</v>
      </c>
      <c r="N341" s="28">
        <f>4.9783 * CHOOSE(CONTROL!$C$28, $C$5, 100%, $E$5)</f>
        <v>4.9782999999999999</v>
      </c>
      <c r="O341" s="28">
        <f>4.9815 * CHOOSE(CONTROL!$C$28, $C$5, 100%, $E$5)</f>
        <v>4.9814999999999996</v>
      </c>
    </row>
    <row r="342" spans="1:15" ht="15.75">
      <c r="A342" s="31">
        <v>50678</v>
      </c>
      <c r="B342" s="27">
        <f>4.8645 * CHOOSE(CONTROL!$C$28, $C$5, 100%, $E$5)</f>
        <v>4.8644999999999996</v>
      </c>
      <c r="C342" s="27">
        <f>4.8471 * CHOOSE(CONTROL!$C$28, $C$5, 100%, $E$5)</f>
        <v>4.8471000000000002</v>
      </c>
      <c r="D342" s="27">
        <f>4.8489 * CHOOSE(CONTROL!$C$28, $C$5, 100%, $E$5)</f>
        <v>4.8489000000000004</v>
      </c>
      <c r="E342" s="28">
        <f>4.9839 * CHOOSE(CONTROL!$C$28, $C$5, 100%, $E$5)</f>
        <v>4.9839000000000002</v>
      </c>
      <c r="F342" s="28">
        <f>5.0042 * CHOOSE(CONTROL!$C$28, $C$5, 100%, $E$5)</f>
        <v>5.0042</v>
      </c>
      <c r="G342" s="28">
        <f>5.0073 * CHOOSE(CONTROL!$C$28, $C$5, 100%, $E$5)</f>
        <v>5.0072999999999999</v>
      </c>
      <c r="H342" s="28">
        <f>6.4713 * CHOOSE(CONTROL!$C$28, $C$5, 100%, $E$5)</f>
        <v>6.4713000000000003</v>
      </c>
      <c r="I342" s="28">
        <f>6.4744 * CHOOSE(CONTROL!$C$28, $C$5, 100%, $E$5)</f>
        <v>6.4744000000000002</v>
      </c>
      <c r="J342" s="28">
        <f>6.4713 * CHOOSE(CONTROL!$C$28, $C$5, 100%, $E$5)</f>
        <v>6.4713000000000003</v>
      </c>
      <c r="K342" s="28">
        <f>6.4744 * CHOOSE(CONTROL!$C$28, $C$5, 100%, $E$5)</f>
        <v>6.4744000000000002</v>
      </c>
      <c r="L342" s="28">
        <f>4.9839 * CHOOSE(CONTROL!$C$28, $C$5, 100%, $E$5)</f>
        <v>4.9839000000000002</v>
      </c>
      <c r="M342" s="28">
        <f>4.987 * CHOOSE(CONTROL!$C$28, $C$5, 100%, $E$5)</f>
        <v>4.9870000000000001</v>
      </c>
      <c r="N342" s="28">
        <f>4.9839 * CHOOSE(CONTROL!$C$28, $C$5, 100%, $E$5)</f>
        <v>4.9839000000000002</v>
      </c>
      <c r="O342" s="28">
        <f>4.987 * CHOOSE(CONTROL!$C$28, $C$5, 100%, $E$5)</f>
        <v>4.9870000000000001</v>
      </c>
    </row>
    <row r="343" spans="1:15" ht="15.75">
      <c r="A343" s="31">
        <v>50709</v>
      </c>
      <c r="B343" s="27">
        <f>4.8715 * CHOOSE(CONTROL!$C$28, $C$5, 100%, $E$5)</f>
        <v>4.8715000000000002</v>
      </c>
      <c r="C343" s="27">
        <f>4.8471 * CHOOSE(CONTROL!$C$28, $C$5, 100%, $E$5)</f>
        <v>4.8471000000000002</v>
      </c>
      <c r="D343" s="27">
        <f>4.8488 * CHOOSE(CONTROL!$C$28, $C$5, 100%, $E$5)</f>
        <v>4.8487999999999998</v>
      </c>
      <c r="E343" s="28">
        <f>4.9894 * CHOOSE(CONTROL!$C$28, $C$5, 100%, $E$5)</f>
        <v>4.9893999999999998</v>
      </c>
      <c r="F343" s="28">
        <f>5.0042 * CHOOSE(CONTROL!$C$28, $C$5, 100%, $E$5)</f>
        <v>5.0042</v>
      </c>
      <c r="G343" s="28">
        <f>5.0071 * CHOOSE(CONTROL!$C$28, $C$5, 100%, $E$5)</f>
        <v>5.0071000000000003</v>
      </c>
      <c r="H343" s="28">
        <f>6.4709 * CHOOSE(CONTROL!$C$28, $C$5, 100%, $E$5)</f>
        <v>6.4709000000000003</v>
      </c>
      <c r="I343" s="28">
        <f>6.4738 * CHOOSE(CONTROL!$C$28, $C$5, 100%, $E$5)</f>
        <v>6.4737999999999998</v>
      </c>
      <c r="J343" s="28">
        <f>6.4709 * CHOOSE(CONTROL!$C$28, $C$5, 100%, $E$5)</f>
        <v>6.4709000000000003</v>
      </c>
      <c r="K343" s="28">
        <f>6.4738 * CHOOSE(CONTROL!$C$28, $C$5, 100%, $E$5)</f>
        <v>6.4737999999999998</v>
      </c>
      <c r="L343" s="28">
        <f>4.9894 * CHOOSE(CONTROL!$C$28, $C$5, 100%, $E$5)</f>
        <v>4.9893999999999998</v>
      </c>
      <c r="M343" s="28">
        <f>4.9923 * CHOOSE(CONTROL!$C$28, $C$5, 100%, $E$5)</f>
        <v>4.9923000000000002</v>
      </c>
      <c r="N343" s="28">
        <f>4.9894 * CHOOSE(CONTROL!$C$28, $C$5, 100%, $E$5)</f>
        <v>4.9893999999999998</v>
      </c>
      <c r="O343" s="28">
        <f>4.9923 * CHOOSE(CONTROL!$C$28, $C$5, 100%, $E$5)</f>
        <v>4.9923000000000002</v>
      </c>
    </row>
    <row r="344" spans="1:15" ht="15.75">
      <c r="A344" s="31">
        <v>50739</v>
      </c>
      <c r="B344" s="27">
        <f>4.8785 * CHOOSE(CONTROL!$C$28, $C$5, 100%, $E$5)</f>
        <v>4.8784999999999998</v>
      </c>
      <c r="C344" s="27">
        <f>4.8471 * CHOOSE(CONTROL!$C$28, $C$5, 100%, $E$5)</f>
        <v>4.8471000000000002</v>
      </c>
      <c r="D344" s="27">
        <f>4.8488 * CHOOSE(CONTROL!$C$28, $C$5, 100%, $E$5)</f>
        <v>4.8487999999999998</v>
      </c>
      <c r="E344" s="28">
        <f>4.9949 * CHOOSE(CONTROL!$C$28, $C$5, 100%, $E$5)</f>
        <v>4.9949000000000003</v>
      </c>
      <c r="F344" s="28">
        <f>5.0042 * CHOOSE(CONTROL!$C$28, $C$5, 100%, $E$5)</f>
        <v>5.0042</v>
      </c>
      <c r="G344" s="28">
        <f>5.0071 * CHOOSE(CONTROL!$C$28, $C$5, 100%, $E$5)</f>
        <v>5.0071000000000003</v>
      </c>
      <c r="H344" s="28">
        <f>6.4729 * CHOOSE(CONTROL!$C$28, $C$5, 100%, $E$5)</f>
        <v>6.4729000000000001</v>
      </c>
      <c r="I344" s="28">
        <f>6.4758 * CHOOSE(CONTROL!$C$28, $C$5, 100%, $E$5)</f>
        <v>6.4757999999999996</v>
      </c>
      <c r="J344" s="28">
        <f>6.4729 * CHOOSE(CONTROL!$C$28, $C$5, 100%, $E$5)</f>
        <v>6.4729000000000001</v>
      </c>
      <c r="K344" s="28">
        <f>6.4758 * CHOOSE(CONTROL!$C$28, $C$5, 100%, $E$5)</f>
        <v>6.4757999999999996</v>
      </c>
      <c r="L344" s="28">
        <f>4.9949 * CHOOSE(CONTROL!$C$28, $C$5, 100%, $E$5)</f>
        <v>4.9949000000000003</v>
      </c>
      <c r="M344" s="28">
        <f>4.9978 * CHOOSE(CONTROL!$C$28, $C$5, 100%, $E$5)</f>
        <v>4.9977999999999998</v>
      </c>
      <c r="N344" s="28">
        <f>4.9949 * CHOOSE(CONTROL!$C$28, $C$5, 100%, $E$5)</f>
        <v>4.9949000000000003</v>
      </c>
      <c r="O344" s="28">
        <f>4.9978 * CHOOSE(CONTROL!$C$28, $C$5, 100%, $E$5)</f>
        <v>4.9977999999999998</v>
      </c>
    </row>
    <row r="345" spans="1:15" ht="15.75">
      <c r="A345" s="31">
        <v>50770</v>
      </c>
      <c r="B345" s="27">
        <f>4.8855 * CHOOSE(CONTROL!$C$28, $C$5, 100%, $E$5)</f>
        <v>4.8855000000000004</v>
      </c>
      <c r="C345" s="27">
        <f>4.8471 * CHOOSE(CONTROL!$C$28, $C$5, 100%, $E$5)</f>
        <v>4.8471000000000002</v>
      </c>
      <c r="D345" s="27">
        <f>4.8488 * CHOOSE(CONTROL!$C$28, $C$5, 100%, $E$5)</f>
        <v>4.8487999999999998</v>
      </c>
      <c r="E345" s="28">
        <f>5.0004 * CHOOSE(CONTROL!$C$28, $C$5, 100%, $E$5)</f>
        <v>5.0004</v>
      </c>
      <c r="F345" s="28">
        <f>5.0042 * CHOOSE(CONTROL!$C$28, $C$5, 100%, $E$5)</f>
        <v>5.0042</v>
      </c>
      <c r="G345" s="28">
        <f>5.0071 * CHOOSE(CONTROL!$C$28, $C$5, 100%, $E$5)</f>
        <v>5.0071000000000003</v>
      </c>
      <c r="H345" s="28">
        <f>6.4729 * CHOOSE(CONTROL!$C$28, $C$5, 100%, $E$5)</f>
        <v>6.4729000000000001</v>
      </c>
      <c r="I345" s="28">
        <f>6.4758 * CHOOSE(CONTROL!$C$28, $C$5, 100%, $E$5)</f>
        <v>6.4757999999999996</v>
      </c>
      <c r="J345" s="28">
        <f>6.4729 * CHOOSE(CONTROL!$C$28, $C$5, 100%, $E$5)</f>
        <v>6.4729000000000001</v>
      </c>
      <c r="K345" s="28">
        <f>6.4758 * CHOOSE(CONTROL!$C$28, $C$5, 100%, $E$5)</f>
        <v>6.4757999999999996</v>
      </c>
      <c r="L345" s="28">
        <f>5.0004 * CHOOSE(CONTROL!$C$28, $C$5, 100%, $E$5)</f>
        <v>5.0004</v>
      </c>
      <c r="M345" s="28">
        <f>5.0034 * CHOOSE(CONTROL!$C$28, $C$5, 100%, $E$5)</f>
        <v>5.0034000000000001</v>
      </c>
      <c r="N345" s="28">
        <f>5.0004 * CHOOSE(CONTROL!$C$28, $C$5, 100%, $E$5)</f>
        <v>5.0004</v>
      </c>
      <c r="O345" s="28">
        <f>5.0034 * CHOOSE(CONTROL!$C$28, $C$5, 100%, $E$5)</f>
        <v>5.0034000000000001</v>
      </c>
    </row>
    <row r="346" spans="1:15" ht="15.75">
      <c r="A346" s="31">
        <v>50801</v>
      </c>
      <c r="B346" s="27">
        <f>4.9039 * CHOOSE(CONTROL!$C$28, $C$5, 100%, $E$5)</f>
        <v>4.9039000000000001</v>
      </c>
      <c r="C346" s="27">
        <f>4.9431 * CHOOSE(CONTROL!$C$28, $C$5, 100%, $E$5)</f>
        <v>4.9431000000000003</v>
      </c>
      <c r="D346" s="27">
        <f>4.9448 * CHOOSE(CONTROL!$C$28, $C$5, 100%, $E$5)</f>
        <v>4.9447999999999999</v>
      </c>
      <c r="E346" s="28">
        <f>5.0151 * CHOOSE(CONTROL!$C$28, $C$5, 100%, $E$5)</f>
        <v>5.0151000000000003</v>
      </c>
      <c r="F346" s="28">
        <f>5.0858 * CHOOSE(CONTROL!$C$28, $C$5, 100%, $E$5)</f>
        <v>5.0857999999999999</v>
      </c>
      <c r="G346" s="28">
        <f>5.0888 * CHOOSE(CONTROL!$C$28, $C$5, 100%, $E$5)</f>
        <v>5.0888</v>
      </c>
      <c r="H346" s="28">
        <f>6.5172 * CHOOSE(CONTROL!$C$28, $C$5, 100%, $E$5)</f>
        <v>6.5171999999999999</v>
      </c>
      <c r="I346" s="28">
        <f>6.5202 * CHOOSE(CONTROL!$C$28, $C$5, 100%, $E$5)</f>
        <v>6.5202</v>
      </c>
      <c r="J346" s="28">
        <f>6.5172 * CHOOSE(CONTROL!$C$28, $C$5, 100%, $E$5)</f>
        <v>6.5171999999999999</v>
      </c>
      <c r="K346" s="28">
        <f>6.5202 * CHOOSE(CONTROL!$C$28, $C$5, 100%, $E$5)</f>
        <v>6.5202</v>
      </c>
      <c r="L346" s="28">
        <f>5.0151 * CHOOSE(CONTROL!$C$28, $C$5, 100%, $E$5)</f>
        <v>5.0151000000000003</v>
      </c>
      <c r="M346" s="28">
        <f>5.018 * CHOOSE(CONTROL!$C$28, $C$5, 100%, $E$5)</f>
        <v>5.0179999999999998</v>
      </c>
      <c r="N346" s="28">
        <f>5.0151 * CHOOSE(CONTROL!$C$28, $C$5, 100%, $E$5)</f>
        <v>5.0151000000000003</v>
      </c>
      <c r="O346" s="28">
        <f>5.018 * CHOOSE(CONTROL!$C$28, $C$5, 100%, $E$5)</f>
        <v>5.0179999999999998</v>
      </c>
    </row>
    <row r="347" spans="1:15" ht="15.75">
      <c r="A347" s="31">
        <v>50829</v>
      </c>
      <c r="B347" s="27">
        <f>4.911 * CHOOSE(CONTROL!$C$28, $C$5, 100%, $E$5)</f>
        <v>4.9109999999999996</v>
      </c>
      <c r="C347" s="27">
        <f>4.9431 * CHOOSE(CONTROL!$C$28, $C$5, 100%, $E$5)</f>
        <v>4.9431000000000003</v>
      </c>
      <c r="D347" s="27">
        <f>4.9448 * CHOOSE(CONTROL!$C$28, $C$5, 100%, $E$5)</f>
        <v>4.9447999999999999</v>
      </c>
      <c r="E347" s="28">
        <f>5.0207 * CHOOSE(CONTROL!$C$28, $C$5, 100%, $E$5)</f>
        <v>5.0206999999999997</v>
      </c>
      <c r="F347" s="28">
        <f>5.0858 * CHOOSE(CONTROL!$C$28, $C$5, 100%, $E$5)</f>
        <v>5.0857999999999999</v>
      </c>
      <c r="G347" s="28">
        <f>5.0888 * CHOOSE(CONTROL!$C$28, $C$5, 100%, $E$5)</f>
        <v>5.0888</v>
      </c>
      <c r="H347" s="28">
        <f>6.5152 * CHOOSE(CONTROL!$C$28, $C$5, 100%, $E$5)</f>
        <v>6.5152000000000001</v>
      </c>
      <c r="I347" s="28">
        <f>6.5182 * CHOOSE(CONTROL!$C$28, $C$5, 100%, $E$5)</f>
        <v>6.5182000000000002</v>
      </c>
      <c r="J347" s="28">
        <f>6.5152 * CHOOSE(CONTROL!$C$28, $C$5, 100%, $E$5)</f>
        <v>6.5152000000000001</v>
      </c>
      <c r="K347" s="28">
        <f>6.5182 * CHOOSE(CONTROL!$C$28, $C$5, 100%, $E$5)</f>
        <v>6.5182000000000002</v>
      </c>
      <c r="L347" s="28">
        <f>5.0207 * CHOOSE(CONTROL!$C$28, $C$5, 100%, $E$5)</f>
        <v>5.0206999999999997</v>
      </c>
      <c r="M347" s="28">
        <f>5.0236 * CHOOSE(CONTROL!$C$28, $C$5, 100%, $E$5)</f>
        <v>5.0236000000000001</v>
      </c>
      <c r="N347" s="28">
        <f>5.0207 * CHOOSE(CONTROL!$C$28, $C$5, 100%, $E$5)</f>
        <v>5.0206999999999997</v>
      </c>
      <c r="O347" s="28">
        <f>5.0236 * CHOOSE(CONTROL!$C$28, $C$5, 100%, $E$5)</f>
        <v>5.0236000000000001</v>
      </c>
    </row>
    <row r="348" spans="1:15" ht="15.75">
      <c r="A348" s="31">
        <v>50860</v>
      </c>
      <c r="B348" s="27">
        <f>4.9182 * CHOOSE(CONTROL!$C$28, $C$5, 100%, $E$5)</f>
        <v>4.9181999999999997</v>
      </c>
      <c r="C348" s="27">
        <f>4.9431 * CHOOSE(CONTROL!$C$28, $C$5, 100%, $E$5)</f>
        <v>4.9431000000000003</v>
      </c>
      <c r="D348" s="27">
        <f>4.9448 * CHOOSE(CONTROL!$C$28, $C$5, 100%, $E$5)</f>
        <v>4.9447999999999999</v>
      </c>
      <c r="E348" s="28">
        <f>5.0263 * CHOOSE(CONTROL!$C$28, $C$5, 100%, $E$5)</f>
        <v>5.0263</v>
      </c>
      <c r="F348" s="28">
        <f>5.0858 * CHOOSE(CONTROL!$C$28, $C$5, 100%, $E$5)</f>
        <v>5.0857999999999999</v>
      </c>
      <c r="G348" s="28">
        <f>5.0888 * CHOOSE(CONTROL!$C$28, $C$5, 100%, $E$5)</f>
        <v>5.0888</v>
      </c>
      <c r="H348" s="28">
        <f>6.5132 * CHOOSE(CONTROL!$C$28, $C$5, 100%, $E$5)</f>
        <v>6.5132000000000003</v>
      </c>
      <c r="I348" s="28">
        <f>6.5162 * CHOOSE(CONTROL!$C$28, $C$5, 100%, $E$5)</f>
        <v>6.5162000000000004</v>
      </c>
      <c r="J348" s="28">
        <f>6.5132 * CHOOSE(CONTROL!$C$28, $C$5, 100%, $E$5)</f>
        <v>6.5132000000000003</v>
      </c>
      <c r="K348" s="28">
        <f>6.5162 * CHOOSE(CONTROL!$C$28, $C$5, 100%, $E$5)</f>
        <v>6.5162000000000004</v>
      </c>
      <c r="L348" s="28">
        <f>5.0263 * CHOOSE(CONTROL!$C$28, $C$5, 100%, $E$5)</f>
        <v>5.0263</v>
      </c>
      <c r="M348" s="28">
        <f>5.0293 * CHOOSE(CONTROL!$C$28, $C$5, 100%, $E$5)</f>
        <v>5.0293000000000001</v>
      </c>
      <c r="N348" s="28">
        <f>5.0263 * CHOOSE(CONTROL!$C$28, $C$5, 100%, $E$5)</f>
        <v>5.0263</v>
      </c>
      <c r="O348" s="28">
        <f>5.0293 * CHOOSE(CONTROL!$C$28, $C$5, 100%, $E$5)</f>
        <v>5.0293000000000001</v>
      </c>
    </row>
    <row r="349" spans="1:15" ht="15.75">
      <c r="A349" s="31">
        <v>50890</v>
      </c>
      <c r="B349" s="27">
        <f>4.9253 * CHOOSE(CONTROL!$C$28, $C$5, 100%, $E$5)</f>
        <v>4.9253</v>
      </c>
      <c r="C349" s="27">
        <f>4.9431 * CHOOSE(CONTROL!$C$28, $C$5, 100%, $E$5)</f>
        <v>4.9431000000000003</v>
      </c>
      <c r="D349" s="27">
        <f>4.9448 * CHOOSE(CONTROL!$C$28, $C$5, 100%, $E$5)</f>
        <v>4.9447999999999999</v>
      </c>
      <c r="E349" s="28">
        <f>5.0319 * CHOOSE(CONTROL!$C$28, $C$5, 100%, $E$5)</f>
        <v>5.0319000000000003</v>
      </c>
      <c r="F349" s="28">
        <f>5.0858 * CHOOSE(CONTROL!$C$28, $C$5, 100%, $E$5)</f>
        <v>5.0857999999999999</v>
      </c>
      <c r="G349" s="28">
        <f>5.0888 * CHOOSE(CONTROL!$C$28, $C$5, 100%, $E$5)</f>
        <v>5.0888</v>
      </c>
      <c r="H349" s="28">
        <f>6.5125 * CHOOSE(CONTROL!$C$28, $C$5, 100%, $E$5)</f>
        <v>6.5125000000000002</v>
      </c>
      <c r="I349" s="28">
        <f>6.5154 * CHOOSE(CONTROL!$C$28, $C$5, 100%, $E$5)</f>
        <v>6.5153999999999996</v>
      </c>
      <c r="J349" s="28">
        <f>6.5125 * CHOOSE(CONTROL!$C$28, $C$5, 100%, $E$5)</f>
        <v>6.5125000000000002</v>
      </c>
      <c r="K349" s="28">
        <f>6.5154 * CHOOSE(CONTROL!$C$28, $C$5, 100%, $E$5)</f>
        <v>6.5153999999999996</v>
      </c>
      <c r="L349" s="28">
        <f>5.0319 * CHOOSE(CONTROL!$C$28, $C$5, 100%, $E$5)</f>
        <v>5.0319000000000003</v>
      </c>
      <c r="M349" s="28">
        <f>5.0349 * CHOOSE(CONTROL!$C$28, $C$5, 100%, $E$5)</f>
        <v>5.0349000000000004</v>
      </c>
      <c r="N349" s="28">
        <f>5.0319 * CHOOSE(CONTROL!$C$28, $C$5, 100%, $E$5)</f>
        <v>5.0319000000000003</v>
      </c>
      <c r="O349" s="28">
        <f>5.0349 * CHOOSE(CONTROL!$C$28, $C$5, 100%, $E$5)</f>
        <v>5.0349000000000004</v>
      </c>
    </row>
    <row r="350" spans="1:15" ht="15.75">
      <c r="A350" s="31">
        <v>50921</v>
      </c>
      <c r="B350" s="27">
        <f>4.9324 * CHOOSE(CONTROL!$C$28, $C$5, 100%, $E$5)</f>
        <v>4.9324000000000003</v>
      </c>
      <c r="C350" s="27">
        <f>4.9431 * CHOOSE(CONTROL!$C$28, $C$5, 100%, $E$5)</f>
        <v>4.9431000000000003</v>
      </c>
      <c r="D350" s="27">
        <f>4.9449 * CHOOSE(CONTROL!$C$28, $C$5, 100%, $E$5)</f>
        <v>4.9448999999999996</v>
      </c>
      <c r="E350" s="28">
        <f>5.0376 * CHOOSE(CONTROL!$C$28, $C$5, 100%, $E$5)</f>
        <v>5.0376000000000003</v>
      </c>
      <c r="F350" s="28">
        <f>5.0858 * CHOOSE(CONTROL!$C$28, $C$5, 100%, $E$5)</f>
        <v>5.0857999999999999</v>
      </c>
      <c r="G350" s="28">
        <f>5.089 * CHOOSE(CONTROL!$C$28, $C$5, 100%, $E$5)</f>
        <v>5.0890000000000004</v>
      </c>
      <c r="H350" s="28">
        <f>6.5125 * CHOOSE(CONTROL!$C$28, $C$5, 100%, $E$5)</f>
        <v>6.5125000000000002</v>
      </c>
      <c r="I350" s="28">
        <f>6.5156 * CHOOSE(CONTROL!$C$28, $C$5, 100%, $E$5)</f>
        <v>6.5156000000000001</v>
      </c>
      <c r="J350" s="28">
        <f>6.5125 * CHOOSE(CONTROL!$C$28, $C$5, 100%, $E$5)</f>
        <v>6.5125000000000002</v>
      </c>
      <c r="K350" s="28">
        <f>6.5156 * CHOOSE(CONTROL!$C$28, $C$5, 100%, $E$5)</f>
        <v>6.5156000000000001</v>
      </c>
      <c r="L350" s="28">
        <f>5.0376 * CHOOSE(CONTROL!$C$28, $C$5, 100%, $E$5)</f>
        <v>5.0376000000000003</v>
      </c>
      <c r="M350" s="28">
        <f>5.0407 * CHOOSE(CONTROL!$C$28, $C$5, 100%, $E$5)</f>
        <v>5.0407000000000002</v>
      </c>
      <c r="N350" s="28">
        <f>5.0376 * CHOOSE(CONTROL!$C$28, $C$5, 100%, $E$5)</f>
        <v>5.0376000000000003</v>
      </c>
      <c r="O350" s="28">
        <f>5.0407 * CHOOSE(CONTROL!$C$28, $C$5, 100%, $E$5)</f>
        <v>5.0407000000000002</v>
      </c>
    </row>
    <row r="351" spans="1:15" ht="15.75">
      <c r="A351" s="31">
        <v>50951</v>
      </c>
      <c r="B351" s="27">
        <f>4.9395 * CHOOSE(CONTROL!$C$28, $C$5, 100%, $E$5)</f>
        <v>4.9394999999999998</v>
      </c>
      <c r="C351" s="27">
        <f>4.9431 * CHOOSE(CONTROL!$C$28, $C$5, 100%, $E$5)</f>
        <v>4.9431000000000003</v>
      </c>
      <c r="D351" s="27">
        <f>4.9449 * CHOOSE(CONTROL!$C$28, $C$5, 100%, $E$5)</f>
        <v>4.9448999999999996</v>
      </c>
      <c r="E351" s="28">
        <f>5.0432 * CHOOSE(CONTROL!$C$28, $C$5, 100%, $E$5)</f>
        <v>5.0431999999999997</v>
      </c>
      <c r="F351" s="28">
        <f>5.0858 * CHOOSE(CONTROL!$C$28, $C$5, 100%, $E$5)</f>
        <v>5.0857999999999999</v>
      </c>
      <c r="G351" s="28">
        <f>5.089 * CHOOSE(CONTROL!$C$28, $C$5, 100%, $E$5)</f>
        <v>5.0890000000000004</v>
      </c>
      <c r="H351" s="28">
        <f>6.5165 * CHOOSE(CONTROL!$C$28, $C$5, 100%, $E$5)</f>
        <v>6.5164999999999997</v>
      </c>
      <c r="I351" s="28">
        <f>6.5196 * CHOOSE(CONTROL!$C$28, $C$5, 100%, $E$5)</f>
        <v>6.5195999999999996</v>
      </c>
      <c r="J351" s="28">
        <f>6.5165 * CHOOSE(CONTROL!$C$28, $C$5, 100%, $E$5)</f>
        <v>6.5164999999999997</v>
      </c>
      <c r="K351" s="28">
        <f>6.5196 * CHOOSE(CONTROL!$C$28, $C$5, 100%, $E$5)</f>
        <v>6.5195999999999996</v>
      </c>
      <c r="L351" s="28">
        <f>5.0432 * CHOOSE(CONTROL!$C$28, $C$5, 100%, $E$5)</f>
        <v>5.0431999999999997</v>
      </c>
      <c r="M351" s="28">
        <f>5.0463 * CHOOSE(CONTROL!$C$28, $C$5, 100%, $E$5)</f>
        <v>5.0462999999999996</v>
      </c>
      <c r="N351" s="28">
        <f>5.0432 * CHOOSE(CONTROL!$C$28, $C$5, 100%, $E$5)</f>
        <v>5.0431999999999997</v>
      </c>
      <c r="O351" s="28">
        <f>5.0463 * CHOOSE(CONTROL!$C$28, $C$5, 100%, $E$5)</f>
        <v>5.0462999999999996</v>
      </c>
    </row>
    <row r="352" spans="1:15" ht="15.75">
      <c r="A352" s="31">
        <v>50982</v>
      </c>
      <c r="B352" s="27">
        <f>4.9467 * CHOOSE(CONTROL!$C$28, $C$5, 100%, $E$5)</f>
        <v>4.9466999999999999</v>
      </c>
      <c r="C352" s="27">
        <f>4.9431 * CHOOSE(CONTROL!$C$28, $C$5, 100%, $E$5)</f>
        <v>4.9431000000000003</v>
      </c>
      <c r="D352" s="27">
        <f>4.9449 * CHOOSE(CONTROL!$C$28, $C$5, 100%, $E$5)</f>
        <v>4.9448999999999996</v>
      </c>
      <c r="E352" s="28">
        <f>5.0488 * CHOOSE(CONTROL!$C$28, $C$5, 100%, $E$5)</f>
        <v>5.0488</v>
      </c>
      <c r="F352" s="28">
        <f>5.0858 * CHOOSE(CONTROL!$C$28, $C$5, 100%, $E$5)</f>
        <v>5.0857999999999999</v>
      </c>
      <c r="G352" s="28">
        <f>5.089 * CHOOSE(CONTROL!$C$28, $C$5, 100%, $E$5)</f>
        <v>5.0890000000000004</v>
      </c>
      <c r="H352" s="28">
        <f>6.608 * CHOOSE(CONTROL!$C$28, $C$5, 100%, $E$5)</f>
        <v>6.6079999999999997</v>
      </c>
      <c r="I352" s="28">
        <f>6.6111 * CHOOSE(CONTROL!$C$28, $C$5, 100%, $E$5)</f>
        <v>6.6111000000000004</v>
      </c>
      <c r="J352" s="28">
        <f>6.608 * CHOOSE(CONTROL!$C$28, $C$5, 100%, $E$5)</f>
        <v>6.6079999999999997</v>
      </c>
      <c r="K352" s="28">
        <f>6.6111 * CHOOSE(CONTROL!$C$28, $C$5, 100%, $E$5)</f>
        <v>6.6111000000000004</v>
      </c>
      <c r="L352" s="28">
        <f>5.0488 * CHOOSE(CONTROL!$C$28, $C$5, 100%, $E$5)</f>
        <v>5.0488</v>
      </c>
      <c r="M352" s="28">
        <f>5.0519 * CHOOSE(CONTROL!$C$28, $C$5, 100%, $E$5)</f>
        <v>5.0518999999999998</v>
      </c>
      <c r="N352" s="28">
        <f>5.0488 * CHOOSE(CONTROL!$C$28, $C$5, 100%, $E$5)</f>
        <v>5.0488</v>
      </c>
      <c r="O352" s="28">
        <f>5.0519 * CHOOSE(CONTROL!$C$28, $C$5, 100%, $E$5)</f>
        <v>5.0518999999999998</v>
      </c>
    </row>
    <row r="353" spans="1:15" ht="15.75">
      <c r="A353" s="31">
        <v>51013</v>
      </c>
      <c r="B353" s="27">
        <f>4.9538 * CHOOSE(CONTROL!$C$28, $C$5, 100%, $E$5)</f>
        <v>4.9538000000000002</v>
      </c>
      <c r="C353" s="27">
        <f>4.9431 * CHOOSE(CONTROL!$C$28, $C$5, 100%, $E$5)</f>
        <v>4.9431000000000003</v>
      </c>
      <c r="D353" s="27">
        <f>4.9449 * CHOOSE(CONTROL!$C$28, $C$5, 100%, $E$5)</f>
        <v>4.9448999999999996</v>
      </c>
      <c r="E353" s="28">
        <f>5.0544 * CHOOSE(CONTROL!$C$28, $C$5, 100%, $E$5)</f>
        <v>5.0544000000000002</v>
      </c>
      <c r="F353" s="28">
        <f>5.0858 * CHOOSE(CONTROL!$C$28, $C$5, 100%, $E$5)</f>
        <v>5.0857999999999999</v>
      </c>
      <c r="G353" s="28">
        <f>5.089 * CHOOSE(CONTROL!$C$28, $C$5, 100%, $E$5)</f>
        <v>5.0890000000000004</v>
      </c>
      <c r="H353" s="28">
        <f>6.6124 * CHOOSE(CONTROL!$C$28, $C$5, 100%, $E$5)</f>
        <v>6.6124000000000001</v>
      </c>
      <c r="I353" s="28">
        <f>6.6155 * CHOOSE(CONTROL!$C$28, $C$5, 100%, $E$5)</f>
        <v>6.6154999999999999</v>
      </c>
      <c r="J353" s="28">
        <f>6.6124 * CHOOSE(CONTROL!$C$28, $C$5, 100%, $E$5)</f>
        <v>6.6124000000000001</v>
      </c>
      <c r="K353" s="28">
        <f>6.6155 * CHOOSE(CONTROL!$C$28, $C$5, 100%, $E$5)</f>
        <v>6.6154999999999999</v>
      </c>
      <c r="L353" s="28">
        <f>5.0544 * CHOOSE(CONTROL!$C$28, $C$5, 100%, $E$5)</f>
        <v>5.0544000000000002</v>
      </c>
      <c r="M353" s="28">
        <f>5.0575 * CHOOSE(CONTROL!$C$28, $C$5, 100%, $E$5)</f>
        <v>5.0575000000000001</v>
      </c>
      <c r="N353" s="28">
        <f>5.0544 * CHOOSE(CONTROL!$C$28, $C$5, 100%, $E$5)</f>
        <v>5.0544000000000002</v>
      </c>
      <c r="O353" s="28">
        <f>5.0575 * CHOOSE(CONTROL!$C$28, $C$5, 100%, $E$5)</f>
        <v>5.0575000000000001</v>
      </c>
    </row>
    <row r="354" spans="1:15" ht="15.75">
      <c r="A354" s="31">
        <v>51043</v>
      </c>
      <c r="B354" s="27">
        <f>4.9609 * CHOOSE(CONTROL!$C$28, $C$5, 100%, $E$5)</f>
        <v>4.9608999999999996</v>
      </c>
      <c r="C354" s="27">
        <f>4.9431 * CHOOSE(CONTROL!$C$28, $C$5, 100%, $E$5)</f>
        <v>4.9431000000000003</v>
      </c>
      <c r="D354" s="27">
        <f>4.9449 * CHOOSE(CONTROL!$C$28, $C$5, 100%, $E$5)</f>
        <v>4.9448999999999996</v>
      </c>
      <c r="E354" s="28">
        <f>5.06 * CHOOSE(CONTROL!$C$28, $C$5, 100%, $E$5)</f>
        <v>5.0599999999999996</v>
      </c>
      <c r="F354" s="28">
        <f>5.0858 * CHOOSE(CONTROL!$C$28, $C$5, 100%, $E$5)</f>
        <v>5.0857999999999999</v>
      </c>
      <c r="G354" s="28">
        <f>5.089 * CHOOSE(CONTROL!$C$28, $C$5, 100%, $E$5)</f>
        <v>5.0890000000000004</v>
      </c>
      <c r="H354" s="28">
        <f>6.6104 * CHOOSE(CONTROL!$C$28, $C$5, 100%, $E$5)</f>
        <v>6.6104000000000003</v>
      </c>
      <c r="I354" s="28">
        <f>6.6135 * CHOOSE(CONTROL!$C$28, $C$5, 100%, $E$5)</f>
        <v>6.6135000000000002</v>
      </c>
      <c r="J354" s="28">
        <f>6.6104 * CHOOSE(CONTROL!$C$28, $C$5, 100%, $E$5)</f>
        <v>6.6104000000000003</v>
      </c>
      <c r="K354" s="28">
        <f>6.6135 * CHOOSE(CONTROL!$C$28, $C$5, 100%, $E$5)</f>
        <v>6.6135000000000002</v>
      </c>
      <c r="L354" s="28">
        <f>5.06 * CHOOSE(CONTROL!$C$28, $C$5, 100%, $E$5)</f>
        <v>5.0599999999999996</v>
      </c>
      <c r="M354" s="28">
        <f>5.0631 * CHOOSE(CONTROL!$C$28, $C$5, 100%, $E$5)</f>
        <v>5.0631000000000004</v>
      </c>
      <c r="N354" s="28">
        <f>5.06 * CHOOSE(CONTROL!$C$28, $C$5, 100%, $E$5)</f>
        <v>5.0599999999999996</v>
      </c>
      <c r="O354" s="28">
        <f>5.0631 * CHOOSE(CONTROL!$C$28, $C$5, 100%, $E$5)</f>
        <v>5.0631000000000004</v>
      </c>
    </row>
    <row r="355" spans="1:15" ht="15.75">
      <c r="A355" s="31">
        <v>51074</v>
      </c>
      <c r="B355" s="27">
        <f>4.968 * CHOOSE(CONTROL!$C$28, $C$5, 100%, $E$5)</f>
        <v>4.968</v>
      </c>
      <c r="C355" s="27">
        <f>4.9431 * CHOOSE(CONTROL!$C$28, $C$5, 100%, $E$5)</f>
        <v>4.9431000000000003</v>
      </c>
      <c r="D355" s="27">
        <f>4.9448 * CHOOSE(CONTROL!$C$28, $C$5, 100%, $E$5)</f>
        <v>4.9447999999999999</v>
      </c>
      <c r="E355" s="28">
        <f>5.0656 * CHOOSE(CONTROL!$C$28, $C$5, 100%, $E$5)</f>
        <v>5.0655999999999999</v>
      </c>
      <c r="F355" s="28">
        <f>5.0858 * CHOOSE(CONTROL!$C$28, $C$5, 100%, $E$5)</f>
        <v>5.0857999999999999</v>
      </c>
      <c r="G355" s="28">
        <f>5.0888 * CHOOSE(CONTROL!$C$28, $C$5, 100%, $E$5)</f>
        <v>5.0888</v>
      </c>
      <c r="H355" s="28">
        <f>6.6103 * CHOOSE(CONTROL!$C$28, $C$5, 100%, $E$5)</f>
        <v>6.6102999999999996</v>
      </c>
      <c r="I355" s="28">
        <f>6.6133 * CHOOSE(CONTROL!$C$28, $C$5, 100%, $E$5)</f>
        <v>6.6132999999999997</v>
      </c>
      <c r="J355" s="28">
        <f>6.6103 * CHOOSE(CONTROL!$C$28, $C$5, 100%, $E$5)</f>
        <v>6.6102999999999996</v>
      </c>
      <c r="K355" s="28">
        <f>6.6133 * CHOOSE(CONTROL!$C$28, $C$5, 100%, $E$5)</f>
        <v>6.6132999999999997</v>
      </c>
      <c r="L355" s="28">
        <f>5.0656 * CHOOSE(CONTROL!$C$28, $C$5, 100%, $E$5)</f>
        <v>5.0655999999999999</v>
      </c>
      <c r="M355" s="28">
        <f>5.0686 * CHOOSE(CONTROL!$C$28, $C$5, 100%, $E$5)</f>
        <v>5.0686</v>
      </c>
      <c r="N355" s="28">
        <f>5.0656 * CHOOSE(CONTROL!$C$28, $C$5, 100%, $E$5)</f>
        <v>5.0655999999999999</v>
      </c>
      <c r="O355" s="28">
        <f>5.0686 * CHOOSE(CONTROL!$C$28, $C$5, 100%, $E$5)</f>
        <v>5.0686</v>
      </c>
    </row>
    <row r="356" spans="1:15" ht="15.75">
      <c r="A356" s="31">
        <v>51104</v>
      </c>
      <c r="B356" s="27">
        <f>4.9752 * CHOOSE(CONTROL!$C$28, $C$5, 100%, $E$5)</f>
        <v>4.9752000000000001</v>
      </c>
      <c r="C356" s="27">
        <f>4.9431 * CHOOSE(CONTROL!$C$28, $C$5, 100%, $E$5)</f>
        <v>4.9431000000000003</v>
      </c>
      <c r="D356" s="27">
        <f>4.9448 * CHOOSE(CONTROL!$C$28, $C$5, 100%, $E$5)</f>
        <v>4.9447999999999999</v>
      </c>
      <c r="E356" s="28">
        <f>5.0713 * CHOOSE(CONTROL!$C$28, $C$5, 100%, $E$5)</f>
        <v>5.0712999999999999</v>
      </c>
      <c r="F356" s="28">
        <f>5.0858 * CHOOSE(CONTROL!$C$28, $C$5, 100%, $E$5)</f>
        <v>5.0857999999999999</v>
      </c>
      <c r="G356" s="28">
        <f>5.0888 * CHOOSE(CONTROL!$C$28, $C$5, 100%, $E$5)</f>
        <v>5.0888</v>
      </c>
      <c r="H356" s="28">
        <f>6.6123 * CHOOSE(CONTROL!$C$28, $C$5, 100%, $E$5)</f>
        <v>6.6123000000000003</v>
      </c>
      <c r="I356" s="28">
        <f>6.6153 * CHOOSE(CONTROL!$C$28, $C$5, 100%, $E$5)</f>
        <v>6.6153000000000004</v>
      </c>
      <c r="J356" s="28">
        <f>6.6123 * CHOOSE(CONTROL!$C$28, $C$5, 100%, $E$5)</f>
        <v>6.6123000000000003</v>
      </c>
      <c r="K356" s="28">
        <f>6.6153 * CHOOSE(CONTROL!$C$28, $C$5, 100%, $E$5)</f>
        <v>6.6153000000000004</v>
      </c>
      <c r="L356" s="28">
        <f>5.0713 * CHOOSE(CONTROL!$C$28, $C$5, 100%, $E$5)</f>
        <v>5.0712999999999999</v>
      </c>
      <c r="M356" s="28">
        <f>5.0742 * CHOOSE(CONTROL!$C$28, $C$5, 100%, $E$5)</f>
        <v>5.0742000000000003</v>
      </c>
      <c r="N356" s="28">
        <f>5.0713 * CHOOSE(CONTROL!$C$28, $C$5, 100%, $E$5)</f>
        <v>5.0712999999999999</v>
      </c>
      <c r="O356" s="28">
        <f>5.0742 * CHOOSE(CONTROL!$C$28, $C$5, 100%, $E$5)</f>
        <v>5.0742000000000003</v>
      </c>
    </row>
    <row r="357" spans="1:15" ht="15.75">
      <c r="A357" s="31">
        <v>51135</v>
      </c>
      <c r="B357" s="27">
        <f>4.9823 * CHOOSE(CONTROL!$C$28, $C$5, 100%, $E$5)</f>
        <v>4.9823000000000004</v>
      </c>
      <c r="C357" s="27">
        <f>4.9431 * CHOOSE(CONTROL!$C$28, $C$5, 100%, $E$5)</f>
        <v>4.9431000000000003</v>
      </c>
      <c r="D357" s="27">
        <f>4.9448 * CHOOSE(CONTROL!$C$28, $C$5, 100%, $E$5)</f>
        <v>4.9447999999999999</v>
      </c>
      <c r="E357" s="28">
        <f>5.0769 * CHOOSE(CONTROL!$C$28, $C$5, 100%, $E$5)</f>
        <v>5.0769000000000002</v>
      </c>
      <c r="F357" s="28">
        <f>5.0858 * CHOOSE(CONTROL!$C$28, $C$5, 100%, $E$5)</f>
        <v>5.0857999999999999</v>
      </c>
      <c r="G357" s="28">
        <f>5.0888 * CHOOSE(CONTROL!$C$28, $C$5, 100%, $E$5)</f>
        <v>5.0888</v>
      </c>
      <c r="H357" s="28">
        <f>6.6123 * CHOOSE(CONTROL!$C$28, $C$5, 100%, $E$5)</f>
        <v>6.6123000000000003</v>
      </c>
      <c r="I357" s="28">
        <f>6.6153 * CHOOSE(CONTROL!$C$28, $C$5, 100%, $E$5)</f>
        <v>6.6153000000000004</v>
      </c>
      <c r="J357" s="28">
        <f>6.6123 * CHOOSE(CONTROL!$C$28, $C$5, 100%, $E$5)</f>
        <v>6.6123000000000003</v>
      </c>
      <c r="K357" s="28">
        <f>6.6153 * CHOOSE(CONTROL!$C$28, $C$5, 100%, $E$5)</f>
        <v>6.6153000000000004</v>
      </c>
      <c r="L357" s="28">
        <f>5.0769 * CHOOSE(CONTROL!$C$28, $C$5, 100%, $E$5)</f>
        <v>5.0769000000000002</v>
      </c>
      <c r="M357" s="28">
        <f>5.0798 * CHOOSE(CONTROL!$C$28, $C$5, 100%, $E$5)</f>
        <v>5.0797999999999996</v>
      </c>
      <c r="N357" s="28">
        <f>5.0769 * CHOOSE(CONTROL!$C$28, $C$5, 100%, $E$5)</f>
        <v>5.0769000000000002</v>
      </c>
      <c r="O357" s="28">
        <f>5.0798 * CHOOSE(CONTROL!$C$28, $C$5, 100%, $E$5)</f>
        <v>5.0797999999999996</v>
      </c>
    </row>
    <row r="358" spans="1:15" ht="15.75">
      <c r="A358" s="31">
        <v>51166</v>
      </c>
      <c r="B358" s="27">
        <f>5.0011 * CHOOSE(CONTROL!$C$28, $C$5, 100%, $E$5)</f>
        <v>5.0011000000000001</v>
      </c>
      <c r="C358" s="27">
        <f>5.041 * CHOOSE(CONTROL!$C$28, $C$5, 100%, $E$5)</f>
        <v>5.0410000000000004</v>
      </c>
      <c r="D358" s="27">
        <f>5.0427 * CHOOSE(CONTROL!$C$28, $C$5, 100%, $E$5)</f>
        <v>5.0427</v>
      </c>
      <c r="E358" s="28">
        <f>5.0918 * CHOOSE(CONTROL!$C$28, $C$5, 100%, $E$5)</f>
        <v>5.0918000000000001</v>
      </c>
      <c r="F358" s="28">
        <f>5.1689 * CHOOSE(CONTROL!$C$28, $C$5, 100%, $E$5)</f>
        <v>5.1688999999999998</v>
      </c>
      <c r="G358" s="28">
        <f>5.1718 * CHOOSE(CONTROL!$C$28, $C$5, 100%, $E$5)</f>
        <v>5.1718000000000002</v>
      </c>
      <c r="H358" s="28">
        <f>6.657 * CHOOSE(CONTROL!$C$28, $C$5, 100%, $E$5)</f>
        <v>6.657</v>
      </c>
      <c r="I358" s="28">
        <f>6.66 * CHOOSE(CONTROL!$C$28, $C$5, 100%, $E$5)</f>
        <v>6.66</v>
      </c>
      <c r="J358" s="28">
        <f>6.657 * CHOOSE(CONTROL!$C$28, $C$5, 100%, $E$5)</f>
        <v>6.657</v>
      </c>
      <c r="K358" s="28">
        <f>6.66 * CHOOSE(CONTROL!$C$28, $C$5, 100%, $E$5)</f>
        <v>6.66</v>
      </c>
      <c r="L358" s="28">
        <f>5.0918 * CHOOSE(CONTROL!$C$28, $C$5, 100%, $E$5)</f>
        <v>5.0918000000000001</v>
      </c>
      <c r="M358" s="28">
        <f>5.0947 * CHOOSE(CONTROL!$C$28, $C$5, 100%, $E$5)</f>
        <v>5.0946999999999996</v>
      </c>
      <c r="N358" s="28">
        <f>5.0918 * CHOOSE(CONTROL!$C$28, $C$5, 100%, $E$5)</f>
        <v>5.0918000000000001</v>
      </c>
      <c r="O358" s="28">
        <f>5.0947 * CHOOSE(CONTROL!$C$28, $C$5, 100%, $E$5)</f>
        <v>5.0946999999999996</v>
      </c>
    </row>
    <row r="359" spans="1:15" ht="15.75">
      <c r="A359" s="31">
        <v>51194</v>
      </c>
      <c r="B359" s="27">
        <f>5.0083 * CHOOSE(CONTROL!$C$28, $C$5, 100%, $E$5)</f>
        <v>5.0083000000000002</v>
      </c>
      <c r="C359" s="27">
        <f>5.041 * CHOOSE(CONTROL!$C$28, $C$5, 100%, $E$5)</f>
        <v>5.0410000000000004</v>
      </c>
      <c r="D359" s="27">
        <f>5.0427 * CHOOSE(CONTROL!$C$28, $C$5, 100%, $E$5)</f>
        <v>5.0427</v>
      </c>
      <c r="E359" s="28">
        <f>5.0975 * CHOOSE(CONTROL!$C$28, $C$5, 100%, $E$5)</f>
        <v>5.0975000000000001</v>
      </c>
      <c r="F359" s="28">
        <f>5.1689 * CHOOSE(CONTROL!$C$28, $C$5, 100%, $E$5)</f>
        <v>5.1688999999999998</v>
      </c>
      <c r="G359" s="28">
        <f>5.1718 * CHOOSE(CONTROL!$C$28, $C$5, 100%, $E$5)</f>
        <v>5.1718000000000002</v>
      </c>
      <c r="H359" s="28">
        <f>6.655 * CHOOSE(CONTROL!$C$28, $C$5, 100%, $E$5)</f>
        <v>6.6550000000000002</v>
      </c>
      <c r="I359" s="28">
        <f>6.658 * CHOOSE(CONTROL!$C$28, $C$5, 100%, $E$5)</f>
        <v>6.6580000000000004</v>
      </c>
      <c r="J359" s="28">
        <f>6.655 * CHOOSE(CONTROL!$C$28, $C$5, 100%, $E$5)</f>
        <v>6.6550000000000002</v>
      </c>
      <c r="K359" s="28">
        <f>6.658 * CHOOSE(CONTROL!$C$28, $C$5, 100%, $E$5)</f>
        <v>6.6580000000000004</v>
      </c>
      <c r="L359" s="28">
        <f>5.0975 * CHOOSE(CONTROL!$C$28, $C$5, 100%, $E$5)</f>
        <v>5.0975000000000001</v>
      </c>
      <c r="M359" s="28">
        <f>5.1004 * CHOOSE(CONTROL!$C$28, $C$5, 100%, $E$5)</f>
        <v>5.1003999999999996</v>
      </c>
      <c r="N359" s="28">
        <f>5.0975 * CHOOSE(CONTROL!$C$28, $C$5, 100%, $E$5)</f>
        <v>5.0975000000000001</v>
      </c>
      <c r="O359" s="28">
        <f>5.1004 * CHOOSE(CONTROL!$C$28, $C$5, 100%, $E$5)</f>
        <v>5.1003999999999996</v>
      </c>
    </row>
    <row r="360" spans="1:15" ht="15.75">
      <c r="A360" s="31">
        <v>51226</v>
      </c>
      <c r="B360" s="27">
        <f>5.0156 * CHOOSE(CONTROL!$C$28, $C$5, 100%, $E$5)</f>
        <v>5.0156000000000001</v>
      </c>
      <c r="C360" s="27">
        <f>5.041 * CHOOSE(CONTROL!$C$28, $C$5, 100%, $E$5)</f>
        <v>5.0410000000000004</v>
      </c>
      <c r="D360" s="27">
        <f>5.0427 * CHOOSE(CONTROL!$C$28, $C$5, 100%, $E$5)</f>
        <v>5.0427</v>
      </c>
      <c r="E360" s="28">
        <f>5.1032 * CHOOSE(CONTROL!$C$28, $C$5, 100%, $E$5)</f>
        <v>5.1032000000000002</v>
      </c>
      <c r="F360" s="28">
        <f>5.1689 * CHOOSE(CONTROL!$C$28, $C$5, 100%, $E$5)</f>
        <v>5.1688999999999998</v>
      </c>
      <c r="G360" s="28">
        <f>5.1718 * CHOOSE(CONTROL!$C$28, $C$5, 100%, $E$5)</f>
        <v>5.1718000000000002</v>
      </c>
      <c r="H360" s="28">
        <f>6.653 * CHOOSE(CONTROL!$C$28, $C$5, 100%, $E$5)</f>
        <v>6.6529999999999996</v>
      </c>
      <c r="I360" s="28">
        <f>6.656 * CHOOSE(CONTROL!$C$28, $C$5, 100%, $E$5)</f>
        <v>6.6559999999999997</v>
      </c>
      <c r="J360" s="28">
        <f>6.653 * CHOOSE(CONTROL!$C$28, $C$5, 100%, $E$5)</f>
        <v>6.6529999999999996</v>
      </c>
      <c r="K360" s="28">
        <f>6.656 * CHOOSE(CONTROL!$C$28, $C$5, 100%, $E$5)</f>
        <v>6.6559999999999997</v>
      </c>
      <c r="L360" s="28">
        <f>5.1032 * CHOOSE(CONTROL!$C$28, $C$5, 100%, $E$5)</f>
        <v>5.1032000000000002</v>
      </c>
      <c r="M360" s="28">
        <f>5.1061 * CHOOSE(CONTROL!$C$28, $C$5, 100%, $E$5)</f>
        <v>5.1060999999999996</v>
      </c>
      <c r="N360" s="28">
        <f>5.1032 * CHOOSE(CONTROL!$C$28, $C$5, 100%, $E$5)</f>
        <v>5.1032000000000002</v>
      </c>
      <c r="O360" s="28">
        <f>5.1061 * CHOOSE(CONTROL!$C$28, $C$5, 100%, $E$5)</f>
        <v>5.1060999999999996</v>
      </c>
    </row>
    <row r="361" spans="1:15" ht="15.75">
      <c r="A361" s="31">
        <v>51256</v>
      </c>
      <c r="B361" s="27">
        <f>5.0229 * CHOOSE(CONTROL!$C$28, $C$5, 100%, $E$5)</f>
        <v>5.0228999999999999</v>
      </c>
      <c r="C361" s="27">
        <f>5.041 * CHOOSE(CONTROL!$C$28, $C$5, 100%, $E$5)</f>
        <v>5.0410000000000004</v>
      </c>
      <c r="D361" s="27">
        <f>5.0427 * CHOOSE(CONTROL!$C$28, $C$5, 100%, $E$5)</f>
        <v>5.0427</v>
      </c>
      <c r="E361" s="28">
        <f>5.1089 * CHOOSE(CONTROL!$C$28, $C$5, 100%, $E$5)</f>
        <v>5.1089000000000002</v>
      </c>
      <c r="F361" s="28">
        <f>5.1689 * CHOOSE(CONTROL!$C$28, $C$5, 100%, $E$5)</f>
        <v>5.1688999999999998</v>
      </c>
      <c r="G361" s="28">
        <f>5.1718 * CHOOSE(CONTROL!$C$28, $C$5, 100%, $E$5)</f>
        <v>5.1718000000000002</v>
      </c>
      <c r="H361" s="28">
        <f>6.6523 * CHOOSE(CONTROL!$C$28, $C$5, 100%, $E$5)</f>
        <v>6.6523000000000003</v>
      </c>
      <c r="I361" s="28">
        <f>6.6553 * CHOOSE(CONTROL!$C$28, $C$5, 100%, $E$5)</f>
        <v>6.6553000000000004</v>
      </c>
      <c r="J361" s="28">
        <f>6.6523 * CHOOSE(CONTROL!$C$28, $C$5, 100%, $E$5)</f>
        <v>6.6523000000000003</v>
      </c>
      <c r="K361" s="28">
        <f>6.6553 * CHOOSE(CONTROL!$C$28, $C$5, 100%, $E$5)</f>
        <v>6.6553000000000004</v>
      </c>
      <c r="L361" s="28">
        <f>5.1089 * CHOOSE(CONTROL!$C$28, $C$5, 100%, $E$5)</f>
        <v>5.1089000000000002</v>
      </c>
      <c r="M361" s="28">
        <f>5.1118 * CHOOSE(CONTROL!$C$28, $C$5, 100%, $E$5)</f>
        <v>5.1117999999999997</v>
      </c>
      <c r="N361" s="28">
        <f>5.1089 * CHOOSE(CONTROL!$C$28, $C$5, 100%, $E$5)</f>
        <v>5.1089000000000002</v>
      </c>
      <c r="O361" s="28">
        <f>5.1118 * CHOOSE(CONTROL!$C$28, $C$5, 100%, $E$5)</f>
        <v>5.1117999999999997</v>
      </c>
    </row>
    <row r="362" spans="1:15" ht="15.75">
      <c r="A362" s="31">
        <v>51287</v>
      </c>
      <c r="B362" s="27">
        <f>5.0301 * CHOOSE(CONTROL!$C$28, $C$5, 100%, $E$5)</f>
        <v>5.0301</v>
      </c>
      <c r="C362" s="27">
        <f>5.041 * CHOOSE(CONTROL!$C$28, $C$5, 100%, $E$5)</f>
        <v>5.0410000000000004</v>
      </c>
      <c r="D362" s="27">
        <f>5.0429 * CHOOSE(CONTROL!$C$28, $C$5, 100%, $E$5)</f>
        <v>5.0429000000000004</v>
      </c>
      <c r="E362" s="28">
        <f>5.1146 * CHOOSE(CONTROL!$C$28, $C$5, 100%, $E$5)</f>
        <v>5.1146000000000003</v>
      </c>
      <c r="F362" s="28">
        <f>5.1689 * CHOOSE(CONTROL!$C$28, $C$5, 100%, $E$5)</f>
        <v>5.1688999999999998</v>
      </c>
      <c r="G362" s="28">
        <f>5.172 * CHOOSE(CONTROL!$C$28, $C$5, 100%, $E$5)</f>
        <v>5.1719999999999997</v>
      </c>
      <c r="H362" s="28">
        <f>6.6523 * CHOOSE(CONTROL!$C$28, $C$5, 100%, $E$5)</f>
        <v>6.6523000000000003</v>
      </c>
      <c r="I362" s="28">
        <f>6.6555 * CHOOSE(CONTROL!$C$28, $C$5, 100%, $E$5)</f>
        <v>6.6555</v>
      </c>
      <c r="J362" s="28">
        <f>6.6523 * CHOOSE(CONTROL!$C$28, $C$5, 100%, $E$5)</f>
        <v>6.6523000000000003</v>
      </c>
      <c r="K362" s="28">
        <f>6.6555 * CHOOSE(CONTROL!$C$28, $C$5, 100%, $E$5)</f>
        <v>6.6555</v>
      </c>
      <c r="L362" s="28">
        <f>5.1146 * CHOOSE(CONTROL!$C$28, $C$5, 100%, $E$5)</f>
        <v>5.1146000000000003</v>
      </c>
      <c r="M362" s="28">
        <f>5.1178 * CHOOSE(CONTROL!$C$28, $C$5, 100%, $E$5)</f>
        <v>5.1177999999999999</v>
      </c>
      <c r="N362" s="28">
        <f>5.1146 * CHOOSE(CONTROL!$C$28, $C$5, 100%, $E$5)</f>
        <v>5.1146000000000003</v>
      </c>
      <c r="O362" s="28">
        <f>5.1178 * CHOOSE(CONTROL!$C$28, $C$5, 100%, $E$5)</f>
        <v>5.1177999999999999</v>
      </c>
    </row>
    <row r="363" spans="1:15" ht="15.75">
      <c r="A363" s="31">
        <v>51317</v>
      </c>
      <c r="B363" s="27">
        <f>5.0374 * CHOOSE(CONTROL!$C$28, $C$5, 100%, $E$5)</f>
        <v>5.0373999999999999</v>
      </c>
      <c r="C363" s="27">
        <f>5.041 * CHOOSE(CONTROL!$C$28, $C$5, 100%, $E$5)</f>
        <v>5.0410000000000004</v>
      </c>
      <c r="D363" s="27">
        <f>5.0429 * CHOOSE(CONTROL!$C$28, $C$5, 100%, $E$5)</f>
        <v>5.0429000000000004</v>
      </c>
      <c r="E363" s="28">
        <f>5.1203 * CHOOSE(CONTROL!$C$28, $C$5, 100%, $E$5)</f>
        <v>5.1203000000000003</v>
      </c>
      <c r="F363" s="28">
        <f>5.1689 * CHOOSE(CONTROL!$C$28, $C$5, 100%, $E$5)</f>
        <v>5.1688999999999998</v>
      </c>
      <c r="G363" s="28">
        <f>5.172 * CHOOSE(CONTROL!$C$28, $C$5, 100%, $E$5)</f>
        <v>5.1719999999999997</v>
      </c>
      <c r="H363" s="28">
        <f>6.6563 * CHOOSE(CONTROL!$C$28, $C$5, 100%, $E$5)</f>
        <v>6.6562999999999999</v>
      </c>
      <c r="I363" s="28">
        <f>6.6595 * CHOOSE(CONTROL!$C$28, $C$5, 100%, $E$5)</f>
        <v>6.6595000000000004</v>
      </c>
      <c r="J363" s="28">
        <f>6.6563 * CHOOSE(CONTROL!$C$28, $C$5, 100%, $E$5)</f>
        <v>6.6562999999999999</v>
      </c>
      <c r="K363" s="28">
        <f>6.6595 * CHOOSE(CONTROL!$C$28, $C$5, 100%, $E$5)</f>
        <v>6.6595000000000004</v>
      </c>
      <c r="L363" s="28">
        <f>5.1203 * CHOOSE(CONTROL!$C$28, $C$5, 100%, $E$5)</f>
        <v>5.1203000000000003</v>
      </c>
      <c r="M363" s="28">
        <f>5.1235 * CHOOSE(CONTROL!$C$28, $C$5, 100%, $E$5)</f>
        <v>5.1234999999999999</v>
      </c>
      <c r="N363" s="28">
        <f>5.1203 * CHOOSE(CONTROL!$C$28, $C$5, 100%, $E$5)</f>
        <v>5.1203000000000003</v>
      </c>
      <c r="O363" s="28">
        <f>5.1235 * CHOOSE(CONTROL!$C$28, $C$5, 100%, $E$5)</f>
        <v>5.1234999999999999</v>
      </c>
    </row>
    <row r="364" spans="1:15" ht="15.75">
      <c r="A364" s="31">
        <v>51348</v>
      </c>
      <c r="B364" s="27">
        <f>5.0447 * CHOOSE(CONTROL!$C$28, $C$5, 100%, $E$5)</f>
        <v>5.0446999999999997</v>
      </c>
      <c r="C364" s="27">
        <f>5.041 * CHOOSE(CONTROL!$C$28, $C$5, 100%, $E$5)</f>
        <v>5.0410000000000004</v>
      </c>
      <c r="D364" s="27">
        <f>5.0429 * CHOOSE(CONTROL!$C$28, $C$5, 100%, $E$5)</f>
        <v>5.0429000000000004</v>
      </c>
      <c r="E364" s="28">
        <f>5.1261 * CHOOSE(CONTROL!$C$28, $C$5, 100%, $E$5)</f>
        <v>5.1261000000000001</v>
      </c>
      <c r="F364" s="28">
        <f>5.1689 * CHOOSE(CONTROL!$C$28, $C$5, 100%, $E$5)</f>
        <v>5.1688999999999998</v>
      </c>
      <c r="G364" s="28">
        <f>5.172 * CHOOSE(CONTROL!$C$28, $C$5, 100%, $E$5)</f>
        <v>5.1719999999999997</v>
      </c>
      <c r="H364" s="28">
        <f>6.7485 * CHOOSE(CONTROL!$C$28, $C$5, 100%, $E$5)</f>
        <v>6.7484999999999999</v>
      </c>
      <c r="I364" s="28">
        <f>6.7517 * CHOOSE(CONTROL!$C$28, $C$5, 100%, $E$5)</f>
        <v>6.7516999999999996</v>
      </c>
      <c r="J364" s="28">
        <f>6.7485 * CHOOSE(CONTROL!$C$28, $C$5, 100%, $E$5)</f>
        <v>6.7484999999999999</v>
      </c>
      <c r="K364" s="28">
        <f>6.7517 * CHOOSE(CONTROL!$C$28, $C$5, 100%, $E$5)</f>
        <v>6.7516999999999996</v>
      </c>
      <c r="L364" s="28">
        <f>5.1261 * CHOOSE(CONTROL!$C$28, $C$5, 100%, $E$5)</f>
        <v>5.1261000000000001</v>
      </c>
      <c r="M364" s="28">
        <f>5.1292 * CHOOSE(CONTROL!$C$28, $C$5, 100%, $E$5)</f>
        <v>5.1292</v>
      </c>
      <c r="N364" s="28">
        <f>5.1261 * CHOOSE(CONTROL!$C$28, $C$5, 100%, $E$5)</f>
        <v>5.1261000000000001</v>
      </c>
      <c r="O364" s="28">
        <f>5.1292 * CHOOSE(CONTROL!$C$28, $C$5, 100%, $E$5)</f>
        <v>5.1292</v>
      </c>
    </row>
    <row r="365" spans="1:15" ht="15.75">
      <c r="A365" s="31">
        <v>51379</v>
      </c>
      <c r="B365" s="27">
        <f>5.0519 * CHOOSE(CONTROL!$C$28, $C$5, 100%, $E$5)</f>
        <v>5.0518999999999998</v>
      </c>
      <c r="C365" s="27">
        <f>5.041 * CHOOSE(CONTROL!$C$28, $C$5, 100%, $E$5)</f>
        <v>5.0410000000000004</v>
      </c>
      <c r="D365" s="27">
        <f>5.0429 * CHOOSE(CONTROL!$C$28, $C$5, 100%, $E$5)</f>
        <v>5.0429000000000004</v>
      </c>
      <c r="E365" s="28">
        <f>5.1318 * CHOOSE(CONTROL!$C$28, $C$5, 100%, $E$5)</f>
        <v>5.1318000000000001</v>
      </c>
      <c r="F365" s="28">
        <f>5.1689 * CHOOSE(CONTROL!$C$28, $C$5, 100%, $E$5)</f>
        <v>5.1688999999999998</v>
      </c>
      <c r="G365" s="28">
        <f>5.172 * CHOOSE(CONTROL!$C$28, $C$5, 100%, $E$5)</f>
        <v>5.1719999999999997</v>
      </c>
      <c r="H365" s="28">
        <f>6.7529 * CHOOSE(CONTROL!$C$28, $C$5, 100%, $E$5)</f>
        <v>6.7529000000000003</v>
      </c>
      <c r="I365" s="28">
        <f>6.7561 * CHOOSE(CONTROL!$C$28, $C$5, 100%, $E$5)</f>
        <v>6.7561</v>
      </c>
      <c r="J365" s="28">
        <f>6.7529 * CHOOSE(CONTROL!$C$28, $C$5, 100%, $E$5)</f>
        <v>6.7529000000000003</v>
      </c>
      <c r="K365" s="28">
        <f>6.7561 * CHOOSE(CONTROL!$C$28, $C$5, 100%, $E$5)</f>
        <v>6.7561</v>
      </c>
      <c r="L365" s="28">
        <f>5.1318 * CHOOSE(CONTROL!$C$28, $C$5, 100%, $E$5)</f>
        <v>5.1318000000000001</v>
      </c>
      <c r="M365" s="28">
        <f>5.1349 * CHOOSE(CONTROL!$C$28, $C$5, 100%, $E$5)</f>
        <v>5.1349</v>
      </c>
      <c r="N365" s="28">
        <f>5.1318 * CHOOSE(CONTROL!$C$28, $C$5, 100%, $E$5)</f>
        <v>5.1318000000000001</v>
      </c>
      <c r="O365" s="28">
        <f>5.1349 * CHOOSE(CONTROL!$C$28, $C$5, 100%, $E$5)</f>
        <v>5.1349</v>
      </c>
    </row>
    <row r="366" spans="1:15" ht="15.75">
      <c r="A366" s="31">
        <v>51409</v>
      </c>
      <c r="B366" s="27">
        <f>5.0592 * CHOOSE(CONTROL!$C$28, $C$5, 100%, $E$5)</f>
        <v>5.0591999999999997</v>
      </c>
      <c r="C366" s="27">
        <f>5.041 * CHOOSE(CONTROL!$C$28, $C$5, 100%, $E$5)</f>
        <v>5.0410000000000004</v>
      </c>
      <c r="D366" s="27">
        <f>5.0429 * CHOOSE(CONTROL!$C$28, $C$5, 100%, $E$5)</f>
        <v>5.0429000000000004</v>
      </c>
      <c r="E366" s="28">
        <f>5.1375 * CHOOSE(CONTROL!$C$28, $C$5, 100%, $E$5)</f>
        <v>5.1375000000000002</v>
      </c>
      <c r="F366" s="28">
        <f>5.1689 * CHOOSE(CONTROL!$C$28, $C$5, 100%, $E$5)</f>
        <v>5.1688999999999998</v>
      </c>
      <c r="G366" s="28">
        <f>5.172 * CHOOSE(CONTROL!$C$28, $C$5, 100%, $E$5)</f>
        <v>5.1719999999999997</v>
      </c>
      <c r="H366" s="28">
        <f>6.7509 * CHOOSE(CONTROL!$C$28, $C$5, 100%, $E$5)</f>
        <v>6.7508999999999997</v>
      </c>
      <c r="I366" s="28">
        <f>6.7541 * CHOOSE(CONTROL!$C$28, $C$5, 100%, $E$5)</f>
        <v>6.7541000000000002</v>
      </c>
      <c r="J366" s="28">
        <f>6.7509 * CHOOSE(CONTROL!$C$28, $C$5, 100%, $E$5)</f>
        <v>6.7508999999999997</v>
      </c>
      <c r="K366" s="28">
        <f>6.7541 * CHOOSE(CONTROL!$C$28, $C$5, 100%, $E$5)</f>
        <v>6.7541000000000002</v>
      </c>
      <c r="L366" s="28">
        <f>5.1375 * CHOOSE(CONTROL!$C$28, $C$5, 100%, $E$5)</f>
        <v>5.1375000000000002</v>
      </c>
      <c r="M366" s="28">
        <f>5.1406 * CHOOSE(CONTROL!$C$28, $C$5, 100%, $E$5)</f>
        <v>5.1406000000000001</v>
      </c>
      <c r="N366" s="28">
        <f>5.1375 * CHOOSE(CONTROL!$C$28, $C$5, 100%, $E$5)</f>
        <v>5.1375000000000002</v>
      </c>
      <c r="O366" s="28">
        <f>5.1406 * CHOOSE(CONTROL!$C$28, $C$5, 100%, $E$5)</f>
        <v>5.1406000000000001</v>
      </c>
    </row>
    <row r="367" spans="1:15" ht="15.75">
      <c r="A367" s="31">
        <v>51440</v>
      </c>
      <c r="B367" s="27">
        <f>5.0665 * CHOOSE(CONTROL!$C$28, $C$5, 100%, $E$5)</f>
        <v>5.0664999999999996</v>
      </c>
      <c r="C367" s="27">
        <f>5.041 * CHOOSE(CONTROL!$C$28, $C$5, 100%, $E$5)</f>
        <v>5.0410000000000004</v>
      </c>
      <c r="D367" s="27">
        <f>5.0427 * CHOOSE(CONTROL!$C$28, $C$5, 100%, $E$5)</f>
        <v>5.0427</v>
      </c>
      <c r="E367" s="28">
        <f>5.1432 * CHOOSE(CONTROL!$C$28, $C$5, 100%, $E$5)</f>
        <v>5.1432000000000002</v>
      </c>
      <c r="F367" s="28">
        <f>5.1689 * CHOOSE(CONTROL!$C$28, $C$5, 100%, $E$5)</f>
        <v>5.1688999999999998</v>
      </c>
      <c r="G367" s="28">
        <f>5.1718 * CHOOSE(CONTROL!$C$28, $C$5, 100%, $E$5)</f>
        <v>5.1718000000000002</v>
      </c>
      <c r="H367" s="28">
        <f>6.7511 * CHOOSE(CONTROL!$C$28, $C$5, 100%, $E$5)</f>
        <v>6.7511000000000001</v>
      </c>
      <c r="I367" s="28">
        <f>6.754 * CHOOSE(CONTROL!$C$28, $C$5, 100%, $E$5)</f>
        <v>6.7539999999999996</v>
      </c>
      <c r="J367" s="28">
        <f>6.7511 * CHOOSE(CONTROL!$C$28, $C$5, 100%, $E$5)</f>
        <v>6.7511000000000001</v>
      </c>
      <c r="K367" s="28">
        <f>6.754 * CHOOSE(CONTROL!$C$28, $C$5, 100%, $E$5)</f>
        <v>6.7539999999999996</v>
      </c>
      <c r="L367" s="28">
        <f>5.1432 * CHOOSE(CONTROL!$C$28, $C$5, 100%, $E$5)</f>
        <v>5.1432000000000002</v>
      </c>
      <c r="M367" s="28">
        <f>5.1461 * CHOOSE(CONTROL!$C$28, $C$5, 100%, $E$5)</f>
        <v>5.1460999999999997</v>
      </c>
      <c r="N367" s="28">
        <f>5.1432 * CHOOSE(CONTROL!$C$28, $C$5, 100%, $E$5)</f>
        <v>5.1432000000000002</v>
      </c>
      <c r="O367" s="28">
        <f>5.1461 * CHOOSE(CONTROL!$C$28, $C$5, 100%, $E$5)</f>
        <v>5.1460999999999997</v>
      </c>
    </row>
    <row r="368" spans="1:15" ht="15.75">
      <c r="A368" s="31">
        <v>51470</v>
      </c>
      <c r="B368" s="27">
        <f>5.0737 * CHOOSE(CONTROL!$C$28, $C$5, 100%, $E$5)</f>
        <v>5.0736999999999997</v>
      </c>
      <c r="C368" s="27">
        <f>5.041 * CHOOSE(CONTROL!$C$28, $C$5, 100%, $E$5)</f>
        <v>5.0410000000000004</v>
      </c>
      <c r="D368" s="27">
        <f>5.0427 * CHOOSE(CONTROL!$C$28, $C$5, 100%, $E$5)</f>
        <v>5.0427</v>
      </c>
      <c r="E368" s="28">
        <f>5.1489 * CHOOSE(CONTROL!$C$28, $C$5, 100%, $E$5)</f>
        <v>5.1489000000000003</v>
      </c>
      <c r="F368" s="28">
        <f>5.1689 * CHOOSE(CONTROL!$C$28, $C$5, 100%, $E$5)</f>
        <v>5.1688999999999998</v>
      </c>
      <c r="G368" s="28">
        <f>5.1718 * CHOOSE(CONTROL!$C$28, $C$5, 100%, $E$5)</f>
        <v>5.1718000000000002</v>
      </c>
      <c r="H368" s="28">
        <f>6.7531 * CHOOSE(CONTROL!$C$28, $C$5, 100%, $E$5)</f>
        <v>6.7530999999999999</v>
      </c>
      <c r="I368" s="28">
        <f>6.756 * CHOOSE(CONTROL!$C$28, $C$5, 100%, $E$5)</f>
        <v>6.7560000000000002</v>
      </c>
      <c r="J368" s="28">
        <f>6.7531 * CHOOSE(CONTROL!$C$28, $C$5, 100%, $E$5)</f>
        <v>6.7530999999999999</v>
      </c>
      <c r="K368" s="28">
        <f>6.756 * CHOOSE(CONTROL!$C$28, $C$5, 100%, $E$5)</f>
        <v>6.7560000000000002</v>
      </c>
      <c r="L368" s="28">
        <f>5.1489 * CHOOSE(CONTROL!$C$28, $C$5, 100%, $E$5)</f>
        <v>5.1489000000000003</v>
      </c>
      <c r="M368" s="28">
        <f>5.1518 * CHOOSE(CONTROL!$C$28, $C$5, 100%, $E$5)</f>
        <v>5.1517999999999997</v>
      </c>
      <c r="N368" s="28">
        <f>5.1489 * CHOOSE(CONTROL!$C$28, $C$5, 100%, $E$5)</f>
        <v>5.1489000000000003</v>
      </c>
      <c r="O368" s="28">
        <f>5.1518 * CHOOSE(CONTROL!$C$28, $C$5, 100%, $E$5)</f>
        <v>5.1517999999999997</v>
      </c>
    </row>
    <row r="369" spans="1:15" ht="15.75">
      <c r="A369" s="31">
        <v>51501</v>
      </c>
      <c r="B369" s="27">
        <f>5.081 * CHOOSE(CONTROL!$C$28, $C$5, 100%, $E$5)</f>
        <v>5.0810000000000004</v>
      </c>
      <c r="C369" s="27">
        <f>5.041 * CHOOSE(CONTROL!$C$28, $C$5, 100%, $E$5)</f>
        <v>5.0410000000000004</v>
      </c>
      <c r="D369" s="27">
        <f>5.0427 * CHOOSE(CONTROL!$C$28, $C$5, 100%, $E$5)</f>
        <v>5.0427</v>
      </c>
      <c r="E369" s="28">
        <f>5.1546 * CHOOSE(CONTROL!$C$28, $C$5, 100%, $E$5)</f>
        <v>5.1546000000000003</v>
      </c>
      <c r="F369" s="28">
        <f>5.1689 * CHOOSE(CONTROL!$C$28, $C$5, 100%, $E$5)</f>
        <v>5.1688999999999998</v>
      </c>
      <c r="G369" s="28">
        <f>5.1718 * CHOOSE(CONTROL!$C$28, $C$5, 100%, $E$5)</f>
        <v>5.1718000000000002</v>
      </c>
      <c r="H369" s="28">
        <f>6.7531 * CHOOSE(CONTROL!$C$28, $C$5, 100%, $E$5)</f>
        <v>6.7530999999999999</v>
      </c>
      <c r="I369" s="28">
        <f>6.756 * CHOOSE(CONTROL!$C$28, $C$5, 100%, $E$5)</f>
        <v>6.7560000000000002</v>
      </c>
      <c r="J369" s="28">
        <f>6.7531 * CHOOSE(CONTROL!$C$28, $C$5, 100%, $E$5)</f>
        <v>6.7530999999999999</v>
      </c>
      <c r="K369" s="28">
        <f>6.756 * CHOOSE(CONTROL!$C$28, $C$5, 100%, $E$5)</f>
        <v>6.7560000000000002</v>
      </c>
      <c r="L369" s="28">
        <f>5.1546 * CHOOSE(CONTROL!$C$28, $C$5, 100%, $E$5)</f>
        <v>5.1546000000000003</v>
      </c>
      <c r="M369" s="28">
        <f>5.1575 * CHOOSE(CONTROL!$C$28, $C$5, 100%, $E$5)</f>
        <v>5.1574999999999998</v>
      </c>
      <c r="N369" s="28">
        <f>5.1546 * CHOOSE(CONTROL!$C$28, $C$5, 100%, $E$5)</f>
        <v>5.1546000000000003</v>
      </c>
      <c r="O369" s="28">
        <f>5.1575 * CHOOSE(CONTROL!$C$28, $C$5, 100%, $E$5)</f>
        <v>5.1574999999999998</v>
      </c>
    </row>
    <row r="370" spans="1:15" ht="15.75">
      <c r="A370" s="31">
        <v>51532</v>
      </c>
      <c r="B370" s="27">
        <f>5.1002 * CHOOSE(CONTROL!$C$28, $C$5, 100%, $E$5)</f>
        <v>5.1002000000000001</v>
      </c>
      <c r="C370" s="27">
        <f>5.141 * CHOOSE(CONTROL!$C$28, $C$5, 100%, $E$5)</f>
        <v>5.141</v>
      </c>
      <c r="D370" s="27">
        <f>5.1427 * CHOOSE(CONTROL!$C$28, $C$5, 100%, $E$5)</f>
        <v>5.1426999999999996</v>
      </c>
      <c r="E370" s="28">
        <f>5.1698 * CHOOSE(CONTROL!$C$28, $C$5, 100%, $E$5)</f>
        <v>5.1698000000000004</v>
      </c>
      <c r="F370" s="28">
        <f>5.2534 * CHOOSE(CONTROL!$C$28, $C$5, 100%, $E$5)</f>
        <v>5.2534000000000001</v>
      </c>
      <c r="G370" s="28">
        <f>5.2564 * CHOOSE(CONTROL!$C$28, $C$5, 100%, $E$5)</f>
        <v>5.2564000000000002</v>
      </c>
      <c r="H370" s="28">
        <f>6.799 * CHOOSE(CONTROL!$C$28, $C$5, 100%, $E$5)</f>
        <v>6.7990000000000004</v>
      </c>
      <c r="I370" s="28">
        <f>6.8019 * CHOOSE(CONTROL!$C$28, $C$5, 100%, $E$5)</f>
        <v>6.8018999999999998</v>
      </c>
      <c r="J370" s="28">
        <f>6.799 * CHOOSE(CONTROL!$C$28, $C$5, 100%, $E$5)</f>
        <v>6.7990000000000004</v>
      </c>
      <c r="K370" s="28">
        <f>6.8019 * CHOOSE(CONTROL!$C$28, $C$5, 100%, $E$5)</f>
        <v>6.8018999999999998</v>
      </c>
      <c r="L370" s="28">
        <f>5.1698 * CHOOSE(CONTROL!$C$28, $C$5, 100%, $E$5)</f>
        <v>5.1698000000000004</v>
      </c>
      <c r="M370" s="28">
        <f>5.1727 * CHOOSE(CONTROL!$C$28, $C$5, 100%, $E$5)</f>
        <v>5.1726999999999999</v>
      </c>
      <c r="N370" s="28">
        <f>5.1698 * CHOOSE(CONTROL!$C$28, $C$5, 100%, $E$5)</f>
        <v>5.1698000000000004</v>
      </c>
      <c r="O370" s="28">
        <f>5.1727 * CHOOSE(CONTROL!$C$28, $C$5, 100%, $E$5)</f>
        <v>5.1726999999999999</v>
      </c>
    </row>
    <row r="371" spans="1:15" ht="15.75">
      <c r="A371" s="31">
        <v>51560</v>
      </c>
      <c r="B371" s="27">
        <f>5.1076 * CHOOSE(CONTROL!$C$28, $C$5, 100%, $E$5)</f>
        <v>5.1075999999999997</v>
      </c>
      <c r="C371" s="27">
        <f>5.141 * CHOOSE(CONTROL!$C$28, $C$5, 100%, $E$5)</f>
        <v>5.141</v>
      </c>
      <c r="D371" s="27">
        <f>5.1427 * CHOOSE(CONTROL!$C$28, $C$5, 100%, $E$5)</f>
        <v>5.1426999999999996</v>
      </c>
      <c r="E371" s="28">
        <f>5.1756 * CHOOSE(CONTROL!$C$28, $C$5, 100%, $E$5)</f>
        <v>5.1756000000000002</v>
      </c>
      <c r="F371" s="28">
        <f>5.2534 * CHOOSE(CONTROL!$C$28, $C$5, 100%, $E$5)</f>
        <v>5.2534000000000001</v>
      </c>
      <c r="G371" s="28">
        <f>5.2564 * CHOOSE(CONTROL!$C$28, $C$5, 100%, $E$5)</f>
        <v>5.2564000000000002</v>
      </c>
      <c r="H371" s="28">
        <f>6.797 * CHOOSE(CONTROL!$C$28, $C$5, 100%, $E$5)</f>
        <v>6.7969999999999997</v>
      </c>
      <c r="I371" s="28">
        <f>6.7999 * CHOOSE(CONTROL!$C$28, $C$5, 100%, $E$5)</f>
        <v>6.7999000000000001</v>
      </c>
      <c r="J371" s="28">
        <f>6.797 * CHOOSE(CONTROL!$C$28, $C$5, 100%, $E$5)</f>
        <v>6.7969999999999997</v>
      </c>
      <c r="K371" s="28">
        <f>6.7999 * CHOOSE(CONTROL!$C$28, $C$5, 100%, $E$5)</f>
        <v>6.7999000000000001</v>
      </c>
      <c r="L371" s="28">
        <f>5.1756 * CHOOSE(CONTROL!$C$28, $C$5, 100%, $E$5)</f>
        <v>5.1756000000000002</v>
      </c>
      <c r="M371" s="28">
        <f>5.1785 * CHOOSE(CONTROL!$C$28, $C$5, 100%, $E$5)</f>
        <v>5.1784999999999997</v>
      </c>
      <c r="N371" s="28">
        <f>5.1756 * CHOOSE(CONTROL!$C$28, $C$5, 100%, $E$5)</f>
        <v>5.1756000000000002</v>
      </c>
      <c r="O371" s="28">
        <f>5.1785 * CHOOSE(CONTROL!$C$28, $C$5, 100%, $E$5)</f>
        <v>5.1784999999999997</v>
      </c>
    </row>
    <row r="372" spans="1:15" ht="15.75">
      <c r="A372" s="31">
        <v>51591</v>
      </c>
      <c r="B372" s="27">
        <f>5.115 * CHOOSE(CONTROL!$C$28, $C$5, 100%, $E$5)</f>
        <v>5.1150000000000002</v>
      </c>
      <c r="C372" s="27">
        <f>5.141 * CHOOSE(CONTROL!$C$28, $C$5, 100%, $E$5)</f>
        <v>5.141</v>
      </c>
      <c r="D372" s="27">
        <f>5.1427 * CHOOSE(CONTROL!$C$28, $C$5, 100%, $E$5)</f>
        <v>5.1426999999999996</v>
      </c>
      <c r="E372" s="28">
        <f>5.1814 * CHOOSE(CONTROL!$C$28, $C$5, 100%, $E$5)</f>
        <v>5.1814</v>
      </c>
      <c r="F372" s="28">
        <f>5.2534 * CHOOSE(CONTROL!$C$28, $C$5, 100%, $E$5)</f>
        <v>5.2534000000000001</v>
      </c>
      <c r="G372" s="28">
        <f>5.2564 * CHOOSE(CONTROL!$C$28, $C$5, 100%, $E$5)</f>
        <v>5.2564000000000002</v>
      </c>
      <c r="H372" s="28">
        <f>6.795 * CHOOSE(CONTROL!$C$28, $C$5, 100%, $E$5)</f>
        <v>6.7949999999999999</v>
      </c>
      <c r="I372" s="28">
        <f>6.7979 * CHOOSE(CONTROL!$C$28, $C$5, 100%, $E$5)</f>
        <v>6.7979000000000003</v>
      </c>
      <c r="J372" s="28">
        <f>6.795 * CHOOSE(CONTROL!$C$28, $C$5, 100%, $E$5)</f>
        <v>6.7949999999999999</v>
      </c>
      <c r="K372" s="28">
        <f>6.7979 * CHOOSE(CONTROL!$C$28, $C$5, 100%, $E$5)</f>
        <v>6.7979000000000003</v>
      </c>
      <c r="L372" s="28">
        <f>5.1814 * CHOOSE(CONTROL!$C$28, $C$5, 100%, $E$5)</f>
        <v>5.1814</v>
      </c>
      <c r="M372" s="28">
        <f>5.1843 * CHOOSE(CONTROL!$C$28, $C$5, 100%, $E$5)</f>
        <v>5.1843000000000004</v>
      </c>
      <c r="N372" s="28">
        <f>5.1814 * CHOOSE(CONTROL!$C$28, $C$5, 100%, $E$5)</f>
        <v>5.1814</v>
      </c>
      <c r="O372" s="28">
        <f>5.1843 * CHOOSE(CONTROL!$C$28, $C$5, 100%, $E$5)</f>
        <v>5.1843000000000004</v>
      </c>
    </row>
    <row r="373" spans="1:15" ht="15.75">
      <c r="A373" s="31">
        <v>51621</v>
      </c>
      <c r="B373" s="27">
        <f>5.1224 * CHOOSE(CONTROL!$C$28, $C$5, 100%, $E$5)</f>
        <v>5.1223999999999998</v>
      </c>
      <c r="C373" s="27">
        <f>5.141 * CHOOSE(CONTROL!$C$28, $C$5, 100%, $E$5)</f>
        <v>5.141</v>
      </c>
      <c r="D373" s="27">
        <f>5.1427 * CHOOSE(CONTROL!$C$28, $C$5, 100%, $E$5)</f>
        <v>5.1426999999999996</v>
      </c>
      <c r="E373" s="28">
        <f>5.1872 * CHOOSE(CONTROL!$C$28, $C$5, 100%, $E$5)</f>
        <v>5.1871999999999998</v>
      </c>
      <c r="F373" s="28">
        <f>5.2534 * CHOOSE(CONTROL!$C$28, $C$5, 100%, $E$5)</f>
        <v>5.2534000000000001</v>
      </c>
      <c r="G373" s="28">
        <f>5.2564 * CHOOSE(CONTROL!$C$28, $C$5, 100%, $E$5)</f>
        <v>5.2564000000000002</v>
      </c>
      <c r="H373" s="28">
        <f>6.7943 * CHOOSE(CONTROL!$C$28, $C$5, 100%, $E$5)</f>
        <v>6.7942999999999998</v>
      </c>
      <c r="I373" s="28">
        <f>6.7973 * CHOOSE(CONTROL!$C$28, $C$5, 100%, $E$5)</f>
        <v>6.7972999999999999</v>
      </c>
      <c r="J373" s="28">
        <f>6.7943 * CHOOSE(CONTROL!$C$28, $C$5, 100%, $E$5)</f>
        <v>6.7942999999999998</v>
      </c>
      <c r="K373" s="28">
        <f>6.7973 * CHOOSE(CONTROL!$C$28, $C$5, 100%, $E$5)</f>
        <v>6.7972999999999999</v>
      </c>
      <c r="L373" s="28">
        <f>5.1872 * CHOOSE(CONTROL!$C$28, $C$5, 100%, $E$5)</f>
        <v>5.1871999999999998</v>
      </c>
      <c r="M373" s="28">
        <f>5.1901 * CHOOSE(CONTROL!$C$28, $C$5, 100%, $E$5)</f>
        <v>5.1901000000000002</v>
      </c>
      <c r="N373" s="28">
        <f>5.1872 * CHOOSE(CONTROL!$C$28, $C$5, 100%, $E$5)</f>
        <v>5.1871999999999998</v>
      </c>
      <c r="O373" s="28">
        <f>5.1901 * CHOOSE(CONTROL!$C$28, $C$5, 100%, $E$5)</f>
        <v>5.1901000000000002</v>
      </c>
    </row>
    <row r="374" spans="1:15" ht="15.75">
      <c r="A374" s="31">
        <v>51652</v>
      </c>
      <c r="B374" s="27">
        <f>5.1298 * CHOOSE(CONTROL!$C$28, $C$5, 100%, $E$5)</f>
        <v>5.1298000000000004</v>
      </c>
      <c r="C374" s="27">
        <f>5.141 * CHOOSE(CONTROL!$C$28, $C$5, 100%, $E$5)</f>
        <v>5.141</v>
      </c>
      <c r="D374" s="27">
        <f>5.1428 * CHOOSE(CONTROL!$C$28, $C$5, 100%, $E$5)</f>
        <v>5.1428000000000003</v>
      </c>
      <c r="E374" s="28">
        <f>5.193 * CHOOSE(CONTROL!$C$28, $C$5, 100%, $E$5)</f>
        <v>5.1929999999999996</v>
      </c>
      <c r="F374" s="28">
        <f>5.2534 * CHOOSE(CONTROL!$C$28, $C$5, 100%, $E$5)</f>
        <v>5.2534000000000001</v>
      </c>
      <c r="G374" s="28">
        <f>5.2566 * CHOOSE(CONTROL!$C$28, $C$5, 100%, $E$5)</f>
        <v>5.2565999999999997</v>
      </c>
      <c r="H374" s="28">
        <f>6.7943 * CHOOSE(CONTROL!$C$28, $C$5, 100%, $E$5)</f>
        <v>6.7942999999999998</v>
      </c>
      <c r="I374" s="28">
        <f>6.7975 * CHOOSE(CONTROL!$C$28, $C$5, 100%, $E$5)</f>
        <v>6.7975000000000003</v>
      </c>
      <c r="J374" s="28">
        <f>6.7943 * CHOOSE(CONTROL!$C$28, $C$5, 100%, $E$5)</f>
        <v>6.7942999999999998</v>
      </c>
      <c r="K374" s="28">
        <f>6.7975 * CHOOSE(CONTROL!$C$28, $C$5, 100%, $E$5)</f>
        <v>6.7975000000000003</v>
      </c>
      <c r="L374" s="28">
        <f>5.193 * CHOOSE(CONTROL!$C$28, $C$5, 100%, $E$5)</f>
        <v>5.1929999999999996</v>
      </c>
      <c r="M374" s="28">
        <f>5.1961 * CHOOSE(CONTROL!$C$28, $C$5, 100%, $E$5)</f>
        <v>5.1961000000000004</v>
      </c>
      <c r="N374" s="28">
        <f>5.193 * CHOOSE(CONTROL!$C$28, $C$5, 100%, $E$5)</f>
        <v>5.1929999999999996</v>
      </c>
      <c r="O374" s="28">
        <f>5.1961 * CHOOSE(CONTROL!$C$28, $C$5, 100%, $E$5)</f>
        <v>5.1961000000000004</v>
      </c>
    </row>
    <row r="375" spans="1:15" ht="15.75">
      <c r="A375" s="31">
        <v>51682</v>
      </c>
      <c r="B375" s="27">
        <f>5.1373 * CHOOSE(CONTROL!$C$28, $C$5, 100%, $E$5)</f>
        <v>5.1372999999999998</v>
      </c>
      <c r="C375" s="27">
        <f>5.141 * CHOOSE(CONTROL!$C$28, $C$5, 100%, $E$5)</f>
        <v>5.141</v>
      </c>
      <c r="D375" s="27">
        <f>5.1428 * CHOOSE(CONTROL!$C$28, $C$5, 100%, $E$5)</f>
        <v>5.1428000000000003</v>
      </c>
      <c r="E375" s="28">
        <f>5.1988 * CHOOSE(CONTROL!$C$28, $C$5, 100%, $E$5)</f>
        <v>5.1988000000000003</v>
      </c>
      <c r="F375" s="28">
        <f>5.2534 * CHOOSE(CONTROL!$C$28, $C$5, 100%, $E$5)</f>
        <v>5.2534000000000001</v>
      </c>
      <c r="G375" s="28">
        <f>5.2566 * CHOOSE(CONTROL!$C$28, $C$5, 100%, $E$5)</f>
        <v>5.2565999999999997</v>
      </c>
      <c r="H375" s="28">
        <f>6.7983 * CHOOSE(CONTROL!$C$28, $C$5, 100%, $E$5)</f>
        <v>6.7983000000000002</v>
      </c>
      <c r="I375" s="28">
        <f>6.8015 * CHOOSE(CONTROL!$C$28, $C$5, 100%, $E$5)</f>
        <v>6.8014999999999999</v>
      </c>
      <c r="J375" s="28">
        <f>6.7983 * CHOOSE(CONTROL!$C$28, $C$5, 100%, $E$5)</f>
        <v>6.7983000000000002</v>
      </c>
      <c r="K375" s="28">
        <f>6.8015 * CHOOSE(CONTROL!$C$28, $C$5, 100%, $E$5)</f>
        <v>6.8014999999999999</v>
      </c>
      <c r="L375" s="28">
        <f>5.1988 * CHOOSE(CONTROL!$C$28, $C$5, 100%, $E$5)</f>
        <v>5.1988000000000003</v>
      </c>
      <c r="M375" s="28">
        <f>5.2019 * CHOOSE(CONTROL!$C$28, $C$5, 100%, $E$5)</f>
        <v>5.2019000000000002</v>
      </c>
      <c r="N375" s="28">
        <f>5.1988 * CHOOSE(CONTROL!$C$28, $C$5, 100%, $E$5)</f>
        <v>5.1988000000000003</v>
      </c>
      <c r="O375" s="28">
        <f>5.2019 * CHOOSE(CONTROL!$C$28, $C$5, 100%, $E$5)</f>
        <v>5.2019000000000002</v>
      </c>
    </row>
    <row r="376" spans="1:15" ht="15.75">
      <c r="A376" s="31">
        <v>51713</v>
      </c>
      <c r="B376" s="27">
        <f>5.1447 * CHOOSE(CONTROL!$C$28, $C$5, 100%, $E$5)</f>
        <v>5.1447000000000003</v>
      </c>
      <c r="C376" s="27">
        <f>5.141 * CHOOSE(CONTROL!$C$28, $C$5, 100%, $E$5)</f>
        <v>5.141</v>
      </c>
      <c r="D376" s="27">
        <f>5.1428 * CHOOSE(CONTROL!$C$28, $C$5, 100%, $E$5)</f>
        <v>5.1428000000000003</v>
      </c>
      <c r="E376" s="28">
        <f>5.2046 * CHOOSE(CONTROL!$C$28, $C$5, 100%, $E$5)</f>
        <v>5.2046000000000001</v>
      </c>
      <c r="F376" s="28">
        <f>5.2534 * CHOOSE(CONTROL!$C$28, $C$5, 100%, $E$5)</f>
        <v>5.2534000000000001</v>
      </c>
      <c r="G376" s="28">
        <f>5.2566 * CHOOSE(CONTROL!$C$28, $C$5, 100%, $E$5)</f>
        <v>5.2565999999999997</v>
      </c>
      <c r="H376" s="28">
        <f>6.8929 * CHOOSE(CONTROL!$C$28, $C$5, 100%, $E$5)</f>
        <v>6.8929</v>
      </c>
      <c r="I376" s="28">
        <f>6.896 * CHOOSE(CONTROL!$C$28, $C$5, 100%, $E$5)</f>
        <v>6.8959999999999999</v>
      </c>
      <c r="J376" s="28">
        <f>6.8929 * CHOOSE(CONTROL!$C$28, $C$5, 100%, $E$5)</f>
        <v>6.8929</v>
      </c>
      <c r="K376" s="28">
        <f>6.896 * CHOOSE(CONTROL!$C$28, $C$5, 100%, $E$5)</f>
        <v>6.8959999999999999</v>
      </c>
      <c r="L376" s="28">
        <f>5.2046 * CHOOSE(CONTROL!$C$28, $C$5, 100%, $E$5)</f>
        <v>5.2046000000000001</v>
      </c>
      <c r="M376" s="28">
        <f>5.2077 * CHOOSE(CONTROL!$C$28, $C$5, 100%, $E$5)</f>
        <v>5.2077</v>
      </c>
      <c r="N376" s="28">
        <f>5.2046 * CHOOSE(CONTROL!$C$28, $C$5, 100%, $E$5)</f>
        <v>5.2046000000000001</v>
      </c>
      <c r="O376" s="28">
        <f>5.2077 * CHOOSE(CONTROL!$C$28, $C$5, 100%, $E$5)</f>
        <v>5.2077</v>
      </c>
    </row>
    <row r="377" spans="1:15" ht="15.75">
      <c r="A377" s="31">
        <v>51744</v>
      </c>
      <c r="B377" s="27">
        <f>5.1521 * CHOOSE(CONTROL!$C$28, $C$5, 100%, $E$5)</f>
        <v>5.1520999999999999</v>
      </c>
      <c r="C377" s="27">
        <f>5.141 * CHOOSE(CONTROL!$C$28, $C$5, 100%, $E$5)</f>
        <v>5.141</v>
      </c>
      <c r="D377" s="27">
        <f>5.1428 * CHOOSE(CONTROL!$C$28, $C$5, 100%, $E$5)</f>
        <v>5.1428000000000003</v>
      </c>
      <c r="E377" s="28">
        <f>5.2104 * CHOOSE(CONTROL!$C$28, $C$5, 100%, $E$5)</f>
        <v>5.2103999999999999</v>
      </c>
      <c r="F377" s="28">
        <f>5.2534 * CHOOSE(CONTROL!$C$28, $C$5, 100%, $E$5)</f>
        <v>5.2534000000000001</v>
      </c>
      <c r="G377" s="28">
        <f>5.2566 * CHOOSE(CONTROL!$C$28, $C$5, 100%, $E$5)</f>
        <v>5.2565999999999997</v>
      </c>
      <c r="H377" s="28">
        <f>6.8973 * CHOOSE(CONTROL!$C$28, $C$5, 100%, $E$5)</f>
        <v>6.8973000000000004</v>
      </c>
      <c r="I377" s="28">
        <f>6.9004 * CHOOSE(CONTROL!$C$28, $C$5, 100%, $E$5)</f>
        <v>6.9004000000000003</v>
      </c>
      <c r="J377" s="28">
        <f>6.8973 * CHOOSE(CONTROL!$C$28, $C$5, 100%, $E$5)</f>
        <v>6.8973000000000004</v>
      </c>
      <c r="K377" s="28">
        <f>6.9004 * CHOOSE(CONTROL!$C$28, $C$5, 100%, $E$5)</f>
        <v>6.9004000000000003</v>
      </c>
      <c r="L377" s="28">
        <f>5.2104 * CHOOSE(CONTROL!$C$28, $C$5, 100%, $E$5)</f>
        <v>5.2103999999999999</v>
      </c>
      <c r="M377" s="28">
        <f>5.2136 * CHOOSE(CONTROL!$C$28, $C$5, 100%, $E$5)</f>
        <v>5.2135999999999996</v>
      </c>
      <c r="N377" s="28">
        <f>5.2104 * CHOOSE(CONTROL!$C$28, $C$5, 100%, $E$5)</f>
        <v>5.2103999999999999</v>
      </c>
      <c r="O377" s="28">
        <f>5.2136 * CHOOSE(CONTROL!$C$28, $C$5, 100%, $E$5)</f>
        <v>5.2135999999999996</v>
      </c>
    </row>
    <row r="378" spans="1:15" ht="15.75">
      <c r="A378" s="31">
        <v>51774</v>
      </c>
      <c r="B378" s="27">
        <f>5.1595 * CHOOSE(CONTROL!$C$28, $C$5, 100%, $E$5)</f>
        <v>5.1595000000000004</v>
      </c>
      <c r="C378" s="27">
        <f>5.141 * CHOOSE(CONTROL!$C$28, $C$5, 100%, $E$5)</f>
        <v>5.141</v>
      </c>
      <c r="D378" s="27">
        <f>5.1428 * CHOOSE(CONTROL!$C$28, $C$5, 100%, $E$5)</f>
        <v>5.1428000000000003</v>
      </c>
      <c r="E378" s="28">
        <f>5.2162 * CHOOSE(CONTROL!$C$28, $C$5, 100%, $E$5)</f>
        <v>5.2161999999999997</v>
      </c>
      <c r="F378" s="28">
        <f>5.2534 * CHOOSE(CONTROL!$C$28, $C$5, 100%, $E$5)</f>
        <v>5.2534000000000001</v>
      </c>
      <c r="G378" s="28">
        <f>5.2566 * CHOOSE(CONTROL!$C$28, $C$5, 100%, $E$5)</f>
        <v>5.2565999999999997</v>
      </c>
      <c r="H378" s="28">
        <f>6.8953 * CHOOSE(CONTROL!$C$28, $C$5, 100%, $E$5)</f>
        <v>6.8952999999999998</v>
      </c>
      <c r="I378" s="28">
        <f>6.8984 * CHOOSE(CONTROL!$C$28, $C$5, 100%, $E$5)</f>
        <v>6.8983999999999996</v>
      </c>
      <c r="J378" s="28">
        <f>6.8953 * CHOOSE(CONTROL!$C$28, $C$5, 100%, $E$5)</f>
        <v>6.8952999999999998</v>
      </c>
      <c r="K378" s="28">
        <f>6.8984 * CHOOSE(CONTROL!$C$28, $C$5, 100%, $E$5)</f>
        <v>6.8983999999999996</v>
      </c>
      <c r="L378" s="28">
        <f>5.2162 * CHOOSE(CONTROL!$C$28, $C$5, 100%, $E$5)</f>
        <v>5.2161999999999997</v>
      </c>
      <c r="M378" s="28">
        <f>5.2194 * CHOOSE(CONTROL!$C$28, $C$5, 100%, $E$5)</f>
        <v>5.2194000000000003</v>
      </c>
      <c r="N378" s="28">
        <f>5.2162 * CHOOSE(CONTROL!$C$28, $C$5, 100%, $E$5)</f>
        <v>5.2161999999999997</v>
      </c>
      <c r="O378" s="28">
        <f>5.2194 * CHOOSE(CONTROL!$C$28, $C$5, 100%, $E$5)</f>
        <v>5.2194000000000003</v>
      </c>
    </row>
    <row r="379" spans="1:15" ht="15.75">
      <c r="A379" s="31">
        <v>51805</v>
      </c>
      <c r="B379" s="27">
        <f>5.1669 * CHOOSE(CONTROL!$C$28, $C$5, 100%, $E$5)</f>
        <v>5.1669</v>
      </c>
      <c r="C379" s="27">
        <f>5.141 * CHOOSE(CONTROL!$C$28, $C$5, 100%, $E$5)</f>
        <v>5.141</v>
      </c>
      <c r="D379" s="27">
        <f>5.1427 * CHOOSE(CONTROL!$C$28, $C$5, 100%, $E$5)</f>
        <v>5.1426999999999996</v>
      </c>
      <c r="E379" s="28">
        <f>5.2221 * CHOOSE(CONTROL!$C$28, $C$5, 100%, $E$5)</f>
        <v>5.2221000000000002</v>
      </c>
      <c r="F379" s="28">
        <f>5.2534 * CHOOSE(CONTROL!$C$28, $C$5, 100%, $E$5)</f>
        <v>5.2534000000000001</v>
      </c>
      <c r="G379" s="28">
        <f>5.2564 * CHOOSE(CONTROL!$C$28, $C$5, 100%, $E$5)</f>
        <v>5.2564000000000002</v>
      </c>
      <c r="H379" s="28">
        <f>6.8958 * CHOOSE(CONTROL!$C$28, $C$5, 100%, $E$5)</f>
        <v>6.8958000000000004</v>
      </c>
      <c r="I379" s="28">
        <f>6.8987 * CHOOSE(CONTROL!$C$28, $C$5, 100%, $E$5)</f>
        <v>6.8986999999999998</v>
      </c>
      <c r="J379" s="28">
        <f>6.8958 * CHOOSE(CONTROL!$C$28, $C$5, 100%, $E$5)</f>
        <v>6.8958000000000004</v>
      </c>
      <c r="K379" s="28">
        <f>6.8987 * CHOOSE(CONTROL!$C$28, $C$5, 100%, $E$5)</f>
        <v>6.8986999999999998</v>
      </c>
      <c r="L379" s="28">
        <f>5.2221 * CHOOSE(CONTROL!$C$28, $C$5, 100%, $E$5)</f>
        <v>5.2221000000000002</v>
      </c>
      <c r="M379" s="28">
        <f>5.225 * CHOOSE(CONTROL!$C$28, $C$5, 100%, $E$5)</f>
        <v>5.2249999999999996</v>
      </c>
      <c r="N379" s="28">
        <f>5.2221 * CHOOSE(CONTROL!$C$28, $C$5, 100%, $E$5)</f>
        <v>5.2221000000000002</v>
      </c>
      <c r="O379" s="28">
        <f>5.225 * CHOOSE(CONTROL!$C$28, $C$5, 100%, $E$5)</f>
        <v>5.2249999999999996</v>
      </c>
    </row>
    <row r="380" spans="1:15" ht="15.75">
      <c r="A380" s="31">
        <v>51835</v>
      </c>
      <c r="B380" s="27">
        <f>5.1743 * CHOOSE(CONTROL!$C$28, $C$5, 100%, $E$5)</f>
        <v>5.1742999999999997</v>
      </c>
      <c r="C380" s="27">
        <f>5.141 * CHOOSE(CONTROL!$C$28, $C$5, 100%, $E$5)</f>
        <v>5.141</v>
      </c>
      <c r="D380" s="27">
        <f>5.1427 * CHOOSE(CONTROL!$C$28, $C$5, 100%, $E$5)</f>
        <v>5.1426999999999996</v>
      </c>
      <c r="E380" s="28">
        <f>5.2279 * CHOOSE(CONTROL!$C$28, $C$5, 100%, $E$5)</f>
        <v>5.2279</v>
      </c>
      <c r="F380" s="28">
        <f>5.2534 * CHOOSE(CONTROL!$C$28, $C$5, 100%, $E$5)</f>
        <v>5.2534000000000001</v>
      </c>
      <c r="G380" s="28">
        <f>5.2564 * CHOOSE(CONTROL!$C$28, $C$5, 100%, $E$5)</f>
        <v>5.2564000000000002</v>
      </c>
      <c r="H380" s="28">
        <f>6.8978 * CHOOSE(CONTROL!$C$28, $C$5, 100%, $E$5)</f>
        <v>6.8978000000000002</v>
      </c>
      <c r="I380" s="28">
        <f>6.9007 * CHOOSE(CONTROL!$C$28, $C$5, 100%, $E$5)</f>
        <v>6.9006999999999996</v>
      </c>
      <c r="J380" s="28">
        <f>6.8978 * CHOOSE(CONTROL!$C$28, $C$5, 100%, $E$5)</f>
        <v>6.8978000000000002</v>
      </c>
      <c r="K380" s="28">
        <f>6.9007 * CHOOSE(CONTROL!$C$28, $C$5, 100%, $E$5)</f>
        <v>6.9006999999999996</v>
      </c>
      <c r="L380" s="28">
        <f>5.2279 * CHOOSE(CONTROL!$C$28, $C$5, 100%, $E$5)</f>
        <v>5.2279</v>
      </c>
      <c r="M380" s="28">
        <f>5.2308 * CHOOSE(CONTROL!$C$28, $C$5, 100%, $E$5)</f>
        <v>5.2308000000000003</v>
      </c>
      <c r="N380" s="28">
        <f>5.2279 * CHOOSE(CONTROL!$C$28, $C$5, 100%, $E$5)</f>
        <v>5.2279</v>
      </c>
      <c r="O380" s="28">
        <f>5.2308 * CHOOSE(CONTROL!$C$28, $C$5, 100%, $E$5)</f>
        <v>5.2308000000000003</v>
      </c>
    </row>
    <row r="381" spans="1:15" ht="15.75">
      <c r="A381" s="31">
        <v>51866</v>
      </c>
      <c r="B381" s="27">
        <f>5.1817 * CHOOSE(CONTROL!$C$28, $C$5, 100%, $E$5)</f>
        <v>5.1817000000000002</v>
      </c>
      <c r="C381" s="27">
        <f>5.141 * CHOOSE(CONTROL!$C$28, $C$5, 100%, $E$5)</f>
        <v>5.141</v>
      </c>
      <c r="D381" s="27">
        <f>5.1427 * CHOOSE(CONTROL!$C$28, $C$5, 100%, $E$5)</f>
        <v>5.1426999999999996</v>
      </c>
      <c r="E381" s="28">
        <f>5.2337 * CHOOSE(CONTROL!$C$28, $C$5, 100%, $E$5)</f>
        <v>5.2336999999999998</v>
      </c>
      <c r="F381" s="28">
        <f>5.2534 * CHOOSE(CONTROL!$C$28, $C$5, 100%, $E$5)</f>
        <v>5.2534000000000001</v>
      </c>
      <c r="G381" s="28">
        <f>5.2564 * CHOOSE(CONTROL!$C$28, $C$5, 100%, $E$5)</f>
        <v>5.2564000000000002</v>
      </c>
      <c r="H381" s="28">
        <f>6.8978 * CHOOSE(CONTROL!$C$28, $C$5, 100%, $E$5)</f>
        <v>6.8978000000000002</v>
      </c>
      <c r="I381" s="28">
        <f>6.9007 * CHOOSE(CONTROL!$C$28, $C$5, 100%, $E$5)</f>
        <v>6.9006999999999996</v>
      </c>
      <c r="J381" s="28">
        <f>6.8978 * CHOOSE(CONTROL!$C$28, $C$5, 100%, $E$5)</f>
        <v>6.8978000000000002</v>
      </c>
      <c r="K381" s="28">
        <f>6.9007 * CHOOSE(CONTROL!$C$28, $C$5, 100%, $E$5)</f>
        <v>6.9006999999999996</v>
      </c>
      <c r="L381" s="28">
        <f>5.2337 * CHOOSE(CONTROL!$C$28, $C$5, 100%, $E$5)</f>
        <v>5.2336999999999998</v>
      </c>
      <c r="M381" s="28">
        <f>5.2366 * CHOOSE(CONTROL!$C$28, $C$5, 100%, $E$5)</f>
        <v>5.2366000000000001</v>
      </c>
      <c r="N381" s="28">
        <f>5.2337 * CHOOSE(CONTROL!$C$28, $C$5, 100%, $E$5)</f>
        <v>5.2336999999999998</v>
      </c>
      <c r="O381" s="28">
        <f>5.2366 * CHOOSE(CONTROL!$C$28, $C$5, 100%, $E$5)</f>
        <v>5.2366000000000001</v>
      </c>
    </row>
    <row r="382" spans="1:15" ht="15.75">
      <c r="A382" s="31">
        <v>51897</v>
      </c>
      <c r="B382" s="27">
        <f>5.2013 * CHOOSE(CONTROL!$C$28, $C$5, 100%, $E$5)</f>
        <v>5.2012999999999998</v>
      </c>
      <c r="C382" s="27">
        <f>5.2429 * CHOOSE(CONTROL!$C$28, $C$5, 100%, $E$5)</f>
        <v>5.2428999999999997</v>
      </c>
      <c r="D382" s="27">
        <f>5.2446 * CHOOSE(CONTROL!$C$28, $C$5, 100%, $E$5)</f>
        <v>5.2446000000000002</v>
      </c>
      <c r="E382" s="28">
        <f>5.2491 * CHOOSE(CONTROL!$C$28, $C$5, 100%, $E$5)</f>
        <v>5.2491000000000003</v>
      </c>
      <c r="F382" s="28">
        <f>5.3395 * CHOOSE(CONTROL!$C$28, $C$5, 100%, $E$5)</f>
        <v>5.3395000000000001</v>
      </c>
      <c r="G382" s="28">
        <f>5.3424 * CHOOSE(CONTROL!$C$28, $C$5, 100%, $E$5)</f>
        <v>5.3423999999999996</v>
      </c>
      <c r="H382" s="28">
        <f>6.9444 * CHOOSE(CONTROL!$C$28, $C$5, 100%, $E$5)</f>
        <v>6.9443999999999999</v>
      </c>
      <c r="I382" s="28">
        <f>6.9473 * CHOOSE(CONTROL!$C$28, $C$5, 100%, $E$5)</f>
        <v>6.9473000000000003</v>
      </c>
      <c r="J382" s="28">
        <f>6.9444 * CHOOSE(CONTROL!$C$28, $C$5, 100%, $E$5)</f>
        <v>6.9443999999999999</v>
      </c>
      <c r="K382" s="28">
        <f>6.9473 * CHOOSE(CONTROL!$C$28, $C$5, 100%, $E$5)</f>
        <v>6.9473000000000003</v>
      </c>
      <c r="L382" s="28">
        <f>5.2491 * CHOOSE(CONTROL!$C$28, $C$5, 100%, $E$5)</f>
        <v>5.2491000000000003</v>
      </c>
      <c r="M382" s="28">
        <f>5.252 * CHOOSE(CONTROL!$C$28, $C$5, 100%, $E$5)</f>
        <v>5.2519999999999998</v>
      </c>
      <c r="N382" s="28">
        <f>5.2491 * CHOOSE(CONTROL!$C$28, $C$5, 100%, $E$5)</f>
        <v>5.2491000000000003</v>
      </c>
      <c r="O382" s="28">
        <f>5.252 * CHOOSE(CONTROL!$C$28, $C$5, 100%, $E$5)</f>
        <v>5.2519999999999998</v>
      </c>
    </row>
    <row r="383" spans="1:15" ht="15.75">
      <c r="A383" s="31">
        <v>51925</v>
      </c>
      <c r="B383" s="27">
        <f>5.2089 * CHOOSE(CONTROL!$C$28, $C$5, 100%, $E$5)</f>
        <v>5.2088999999999999</v>
      </c>
      <c r="C383" s="27">
        <f>5.2429 * CHOOSE(CONTROL!$C$28, $C$5, 100%, $E$5)</f>
        <v>5.2428999999999997</v>
      </c>
      <c r="D383" s="27">
        <f>5.2446 * CHOOSE(CONTROL!$C$28, $C$5, 100%, $E$5)</f>
        <v>5.2446000000000002</v>
      </c>
      <c r="E383" s="28">
        <f>5.255 * CHOOSE(CONTROL!$C$28, $C$5, 100%, $E$5)</f>
        <v>5.2549999999999999</v>
      </c>
      <c r="F383" s="28">
        <f>5.3395 * CHOOSE(CONTROL!$C$28, $C$5, 100%, $E$5)</f>
        <v>5.3395000000000001</v>
      </c>
      <c r="G383" s="28">
        <f>5.3424 * CHOOSE(CONTROL!$C$28, $C$5, 100%, $E$5)</f>
        <v>5.3423999999999996</v>
      </c>
      <c r="H383" s="28">
        <f>6.9424 * CHOOSE(CONTROL!$C$28, $C$5, 100%, $E$5)</f>
        <v>6.9424000000000001</v>
      </c>
      <c r="I383" s="28">
        <f>6.9453 * CHOOSE(CONTROL!$C$28, $C$5, 100%, $E$5)</f>
        <v>6.9452999999999996</v>
      </c>
      <c r="J383" s="28">
        <f>6.9424 * CHOOSE(CONTROL!$C$28, $C$5, 100%, $E$5)</f>
        <v>6.9424000000000001</v>
      </c>
      <c r="K383" s="28">
        <f>6.9453 * CHOOSE(CONTROL!$C$28, $C$5, 100%, $E$5)</f>
        <v>6.9452999999999996</v>
      </c>
      <c r="L383" s="28">
        <f>5.255 * CHOOSE(CONTROL!$C$28, $C$5, 100%, $E$5)</f>
        <v>5.2549999999999999</v>
      </c>
      <c r="M383" s="28">
        <f>5.2579 * CHOOSE(CONTROL!$C$28, $C$5, 100%, $E$5)</f>
        <v>5.2579000000000002</v>
      </c>
      <c r="N383" s="28">
        <f>5.255 * CHOOSE(CONTROL!$C$28, $C$5, 100%, $E$5)</f>
        <v>5.2549999999999999</v>
      </c>
      <c r="O383" s="28">
        <f>5.2579 * CHOOSE(CONTROL!$C$28, $C$5, 100%, $E$5)</f>
        <v>5.2579000000000002</v>
      </c>
    </row>
    <row r="384" spans="1:15" ht="15.75">
      <c r="A384" s="31">
        <v>51956</v>
      </c>
      <c r="B384" s="27">
        <f>5.2164 * CHOOSE(CONTROL!$C$28, $C$5, 100%, $E$5)</f>
        <v>5.2164000000000001</v>
      </c>
      <c r="C384" s="27">
        <f>5.2429 * CHOOSE(CONTROL!$C$28, $C$5, 100%, $E$5)</f>
        <v>5.2428999999999997</v>
      </c>
      <c r="D384" s="27">
        <f>5.2446 * CHOOSE(CONTROL!$C$28, $C$5, 100%, $E$5)</f>
        <v>5.2446000000000002</v>
      </c>
      <c r="E384" s="28">
        <f>5.2609 * CHOOSE(CONTROL!$C$28, $C$5, 100%, $E$5)</f>
        <v>5.2609000000000004</v>
      </c>
      <c r="F384" s="28">
        <f>5.3395 * CHOOSE(CONTROL!$C$28, $C$5, 100%, $E$5)</f>
        <v>5.3395000000000001</v>
      </c>
      <c r="G384" s="28">
        <f>5.3424 * CHOOSE(CONTROL!$C$28, $C$5, 100%, $E$5)</f>
        <v>5.3423999999999996</v>
      </c>
      <c r="H384" s="28">
        <f>6.9404 * CHOOSE(CONTROL!$C$28, $C$5, 100%, $E$5)</f>
        <v>6.9404000000000003</v>
      </c>
      <c r="I384" s="28">
        <f>6.9433 * CHOOSE(CONTROL!$C$28, $C$5, 100%, $E$5)</f>
        <v>6.9432999999999998</v>
      </c>
      <c r="J384" s="28">
        <f>6.9404 * CHOOSE(CONTROL!$C$28, $C$5, 100%, $E$5)</f>
        <v>6.9404000000000003</v>
      </c>
      <c r="K384" s="28">
        <f>6.9433 * CHOOSE(CONTROL!$C$28, $C$5, 100%, $E$5)</f>
        <v>6.9432999999999998</v>
      </c>
      <c r="L384" s="28">
        <f>5.2609 * CHOOSE(CONTROL!$C$28, $C$5, 100%, $E$5)</f>
        <v>5.2609000000000004</v>
      </c>
      <c r="M384" s="28">
        <f>5.2638 * CHOOSE(CONTROL!$C$28, $C$5, 100%, $E$5)</f>
        <v>5.2637999999999998</v>
      </c>
      <c r="N384" s="28">
        <f>5.2609 * CHOOSE(CONTROL!$C$28, $C$5, 100%, $E$5)</f>
        <v>5.2609000000000004</v>
      </c>
      <c r="O384" s="28">
        <f>5.2638 * CHOOSE(CONTROL!$C$28, $C$5, 100%, $E$5)</f>
        <v>5.2637999999999998</v>
      </c>
    </row>
    <row r="385" spans="1:15" ht="15.75">
      <c r="A385" s="31">
        <v>51986</v>
      </c>
      <c r="B385" s="27">
        <f>5.224 * CHOOSE(CONTROL!$C$28, $C$5, 100%, $E$5)</f>
        <v>5.2240000000000002</v>
      </c>
      <c r="C385" s="27">
        <f>5.2429 * CHOOSE(CONTROL!$C$28, $C$5, 100%, $E$5)</f>
        <v>5.2428999999999997</v>
      </c>
      <c r="D385" s="27">
        <f>5.2446 * CHOOSE(CONTROL!$C$28, $C$5, 100%, $E$5)</f>
        <v>5.2446000000000002</v>
      </c>
      <c r="E385" s="28">
        <f>5.2668 * CHOOSE(CONTROL!$C$28, $C$5, 100%, $E$5)</f>
        <v>5.2667999999999999</v>
      </c>
      <c r="F385" s="28">
        <f>5.3395 * CHOOSE(CONTROL!$C$28, $C$5, 100%, $E$5)</f>
        <v>5.3395000000000001</v>
      </c>
      <c r="G385" s="28">
        <f>5.3424 * CHOOSE(CONTROL!$C$28, $C$5, 100%, $E$5)</f>
        <v>5.3423999999999996</v>
      </c>
      <c r="H385" s="28">
        <f>6.9398 * CHOOSE(CONTROL!$C$28, $C$5, 100%, $E$5)</f>
        <v>6.9398</v>
      </c>
      <c r="I385" s="28">
        <f>6.9427 * CHOOSE(CONTROL!$C$28, $C$5, 100%, $E$5)</f>
        <v>6.9427000000000003</v>
      </c>
      <c r="J385" s="28">
        <f>6.9398 * CHOOSE(CONTROL!$C$28, $C$5, 100%, $E$5)</f>
        <v>6.9398</v>
      </c>
      <c r="K385" s="28">
        <f>6.9427 * CHOOSE(CONTROL!$C$28, $C$5, 100%, $E$5)</f>
        <v>6.9427000000000003</v>
      </c>
      <c r="L385" s="28">
        <f>5.2668 * CHOOSE(CONTROL!$C$28, $C$5, 100%, $E$5)</f>
        <v>5.2667999999999999</v>
      </c>
      <c r="M385" s="28">
        <f>5.2697 * CHOOSE(CONTROL!$C$28, $C$5, 100%, $E$5)</f>
        <v>5.2697000000000003</v>
      </c>
      <c r="N385" s="28">
        <f>5.2668 * CHOOSE(CONTROL!$C$28, $C$5, 100%, $E$5)</f>
        <v>5.2667999999999999</v>
      </c>
      <c r="O385" s="28">
        <f>5.2697 * CHOOSE(CONTROL!$C$28, $C$5, 100%, $E$5)</f>
        <v>5.2697000000000003</v>
      </c>
    </row>
    <row r="386" spans="1:15" ht="15.75">
      <c r="A386" s="31">
        <v>52017</v>
      </c>
      <c r="B386" s="27">
        <f>5.2315 * CHOOSE(CONTROL!$C$28, $C$5, 100%, $E$5)</f>
        <v>5.2314999999999996</v>
      </c>
      <c r="C386" s="27">
        <f>5.2429 * CHOOSE(CONTROL!$C$28, $C$5, 100%, $E$5)</f>
        <v>5.2428999999999997</v>
      </c>
      <c r="D386" s="27">
        <f>5.2447 * CHOOSE(CONTROL!$C$28, $C$5, 100%, $E$5)</f>
        <v>5.2446999999999999</v>
      </c>
      <c r="E386" s="28">
        <f>5.2727 * CHOOSE(CONTROL!$C$28, $C$5, 100%, $E$5)</f>
        <v>5.2727000000000004</v>
      </c>
      <c r="F386" s="28">
        <f>5.3395 * CHOOSE(CONTROL!$C$28, $C$5, 100%, $E$5)</f>
        <v>5.3395000000000001</v>
      </c>
      <c r="G386" s="28">
        <f>5.3426 * CHOOSE(CONTROL!$C$28, $C$5, 100%, $E$5)</f>
        <v>5.3426</v>
      </c>
      <c r="H386" s="28">
        <f>6.9398 * CHOOSE(CONTROL!$C$28, $C$5, 100%, $E$5)</f>
        <v>6.9398</v>
      </c>
      <c r="I386" s="28">
        <f>6.9429 * CHOOSE(CONTROL!$C$28, $C$5, 100%, $E$5)</f>
        <v>6.9428999999999998</v>
      </c>
      <c r="J386" s="28">
        <f>6.9398 * CHOOSE(CONTROL!$C$28, $C$5, 100%, $E$5)</f>
        <v>6.9398</v>
      </c>
      <c r="K386" s="28">
        <f>6.9429 * CHOOSE(CONTROL!$C$28, $C$5, 100%, $E$5)</f>
        <v>6.9428999999999998</v>
      </c>
      <c r="L386" s="28">
        <f>5.2727 * CHOOSE(CONTROL!$C$28, $C$5, 100%, $E$5)</f>
        <v>5.2727000000000004</v>
      </c>
      <c r="M386" s="28">
        <f>5.2758 * CHOOSE(CONTROL!$C$28, $C$5, 100%, $E$5)</f>
        <v>5.2758000000000003</v>
      </c>
      <c r="N386" s="28">
        <f>5.2727 * CHOOSE(CONTROL!$C$28, $C$5, 100%, $E$5)</f>
        <v>5.2727000000000004</v>
      </c>
      <c r="O386" s="28">
        <f>5.2758 * CHOOSE(CONTROL!$C$28, $C$5, 100%, $E$5)</f>
        <v>5.2758000000000003</v>
      </c>
    </row>
    <row r="387" spans="1:15" ht="15.75">
      <c r="A387" s="31">
        <v>52047</v>
      </c>
      <c r="B387" s="27">
        <f>5.2391 * CHOOSE(CONTROL!$C$28, $C$5, 100%, $E$5)</f>
        <v>5.2390999999999996</v>
      </c>
      <c r="C387" s="27">
        <f>5.2429 * CHOOSE(CONTROL!$C$28, $C$5, 100%, $E$5)</f>
        <v>5.2428999999999997</v>
      </c>
      <c r="D387" s="27">
        <f>5.2447 * CHOOSE(CONTROL!$C$28, $C$5, 100%, $E$5)</f>
        <v>5.2446999999999999</v>
      </c>
      <c r="E387" s="28">
        <f>5.2786 * CHOOSE(CONTROL!$C$28, $C$5, 100%, $E$5)</f>
        <v>5.2786</v>
      </c>
      <c r="F387" s="28">
        <f>5.3395 * CHOOSE(CONTROL!$C$28, $C$5, 100%, $E$5)</f>
        <v>5.3395000000000001</v>
      </c>
      <c r="G387" s="28">
        <f>5.3426 * CHOOSE(CONTROL!$C$28, $C$5, 100%, $E$5)</f>
        <v>5.3426</v>
      </c>
      <c r="H387" s="28">
        <f>6.9438 * CHOOSE(CONTROL!$C$28, $C$5, 100%, $E$5)</f>
        <v>6.9438000000000004</v>
      </c>
      <c r="I387" s="28">
        <f>6.9469 * CHOOSE(CONTROL!$C$28, $C$5, 100%, $E$5)</f>
        <v>6.9469000000000003</v>
      </c>
      <c r="J387" s="28">
        <f>6.9438 * CHOOSE(CONTROL!$C$28, $C$5, 100%, $E$5)</f>
        <v>6.9438000000000004</v>
      </c>
      <c r="K387" s="28">
        <f>6.9469 * CHOOSE(CONTROL!$C$28, $C$5, 100%, $E$5)</f>
        <v>6.9469000000000003</v>
      </c>
      <c r="L387" s="28">
        <f>5.2786 * CHOOSE(CONTROL!$C$28, $C$5, 100%, $E$5)</f>
        <v>5.2786</v>
      </c>
      <c r="M387" s="28">
        <f>5.2818 * CHOOSE(CONTROL!$C$28, $C$5, 100%, $E$5)</f>
        <v>5.2817999999999996</v>
      </c>
      <c r="N387" s="28">
        <f>5.2786 * CHOOSE(CONTROL!$C$28, $C$5, 100%, $E$5)</f>
        <v>5.2786</v>
      </c>
      <c r="O387" s="28">
        <f>5.2818 * CHOOSE(CONTROL!$C$28, $C$5, 100%, $E$5)</f>
        <v>5.2817999999999996</v>
      </c>
    </row>
    <row r="388" spans="1:15" ht="15.75">
      <c r="A388" s="31">
        <v>52078</v>
      </c>
      <c r="B388" s="27">
        <f>5.2467 * CHOOSE(CONTROL!$C$28, $C$5, 100%, $E$5)</f>
        <v>5.2466999999999997</v>
      </c>
      <c r="C388" s="27">
        <f>5.2429 * CHOOSE(CONTROL!$C$28, $C$5, 100%, $E$5)</f>
        <v>5.2428999999999997</v>
      </c>
      <c r="D388" s="27">
        <f>5.2447 * CHOOSE(CONTROL!$C$28, $C$5, 100%, $E$5)</f>
        <v>5.2446999999999999</v>
      </c>
      <c r="E388" s="28">
        <f>5.2845 * CHOOSE(CONTROL!$C$28, $C$5, 100%, $E$5)</f>
        <v>5.2845000000000004</v>
      </c>
      <c r="F388" s="28">
        <f>5.3395 * CHOOSE(CONTROL!$C$28, $C$5, 100%, $E$5)</f>
        <v>5.3395000000000001</v>
      </c>
      <c r="G388" s="28">
        <f>5.3426 * CHOOSE(CONTROL!$C$28, $C$5, 100%, $E$5)</f>
        <v>5.3426</v>
      </c>
      <c r="H388" s="28">
        <f>7.0399 * CHOOSE(CONTROL!$C$28, $C$5, 100%, $E$5)</f>
        <v>7.0399000000000003</v>
      </c>
      <c r="I388" s="28">
        <f>7.043 * CHOOSE(CONTROL!$C$28, $C$5, 100%, $E$5)</f>
        <v>7.0430000000000001</v>
      </c>
      <c r="J388" s="28">
        <f>7.0399 * CHOOSE(CONTROL!$C$28, $C$5, 100%, $E$5)</f>
        <v>7.0399000000000003</v>
      </c>
      <c r="K388" s="28">
        <f>7.043 * CHOOSE(CONTROL!$C$28, $C$5, 100%, $E$5)</f>
        <v>7.0430000000000001</v>
      </c>
      <c r="L388" s="28">
        <f>5.2845 * CHOOSE(CONTROL!$C$28, $C$5, 100%, $E$5)</f>
        <v>5.2845000000000004</v>
      </c>
      <c r="M388" s="28">
        <f>5.2877 * CHOOSE(CONTROL!$C$28, $C$5, 100%, $E$5)</f>
        <v>5.2877000000000001</v>
      </c>
      <c r="N388" s="28">
        <f>5.2845 * CHOOSE(CONTROL!$C$28, $C$5, 100%, $E$5)</f>
        <v>5.2845000000000004</v>
      </c>
      <c r="O388" s="28">
        <f>5.2877 * CHOOSE(CONTROL!$C$28, $C$5, 100%, $E$5)</f>
        <v>5.2877000000000001</v>
      </c>
    </row>
    <row r="389" spans="1:15" ht="15.75">
      <c r="A389" s="31">
        <v>52109</v>
      </c>
      <c r="B389" s="27">
        <f>5.2542 * CHOOSE(CONTROL!$C$28, $C$5, 100%, $E$5)</f>
        <v>5.2542</v>
      </c>
      <c r="C389" s="27">
        <f>5.2429 * CHOOSE(CONTROL!$C$28, $C$5, 100%, $E$5)</f>
        <v>5.2428999999999997</v>
      </c>
      <c r="D389" s="27">
        <f>5.2447 * CHOOSE(CONTROL!$C$28, $C$5, 100%, $E$5)</f>
        <v>5.2446999999999999</v>
      </c>
      <c r="E389" s="28">
        <f>5.2904 * CHOOSE(CONTROL!$C$28, $C$5, 100%, $E$5)</f>
        <v>5.2904</v>
      </c>
      <c r="F389" s="28">
        <f>5.3395 * CHOOSE(CONTROL!$C$28, $C$5, 100%, $E$5)</f>
        <v>5.3395000000000001</v>
      </c>
      <c r="G389" s="28">
        <f>5.3426 * CHOOSE(CONTROL!$C$28, $C$5, 100%, $E$5)</f>
        <v>5.3426</v>
      </c>
      <c r="H389" s="28">
        <f>7.0443 * CHOOSE(CONTROL!$C$28, $C$5, 100%, $E$5)</f>
        <v>7.0442999999999998</v>
      </c>
      <c r="I389" s="28">
        <f>7.0474 * CHOOSE(CONTROL!$C$28, $C$5, 100%, $E$5)</f>
        <v>7.0473999999999997</v>
      </c>
      <c r="J389" s="28">
        <f>7.0443 * CHOOSE(CONTROL!$C$28, $C$5, 100%, $E$5)</f>
        <v>7.0442999999999998</v>
      </c>
      <c r="K389" s="28">
        <f>7.0474 * CHOOSE(CONTROL!$C$28, $C$5, 100%, $E$5)</f>
        <v>7.0473999999999997</v>
      </c>
      <c r="L389" s="28">
        <f>5.2904 * CHOOSE(CONTROL!$C$28, $C$5, 100%, $E$5)</f>
        <v>5.2904</v>
      </c>
      <c r="M389" s="28">
        <f>5.2936 * CHOOSE(CONTROL!$C$28, $C$5, 100%, $E$5)</f>
        <v>5.2935999999999996</v>
      </c>
      <c r="N389" s="28">
        <f>5.2904 * CHOOSE(CONTROL!$C$28, $C$5, 100%, $E$5)</f>
        <v>5.2904</v>
      </c>
      <c r="O389" s="28">
        <f>5.2936 * CHOOSE(CONTROL!$C$28, $C$5, 100%, $E$5)</f>
        <v>5.2935999999999996</v>
      </c>
    </row>
    <row r="390" spans="1:15" ht="15.75">
      <c r="A390" s="31">
        <v>52139</v>
      </c>
      <c r="B390" s="27">
        <f>5.2618 * CHOOSE(CONTROL!$C$28, $C$5, 100%, $E$5)</f>
        <v>5.2618</v>
      </c>
      <c r="C390" s="27">
        <f>5.2429 * CHOOSE(CONTROL!$C$28, $C$5, 100%, $E$5)</f>
        <v>5.2428999999999997</v>
      </c>
      <c r="D390" s="27">
        <f>5.2447 * CHOOSE(CONTROL!$C$28, $C$5, 100%, $E$5)</f>
        <v>5.2446999999999999</v>
      </c>
      <c r="E390" s="28">
        <f>5.2964 * CHOOSE(CONTROL!$C$28, $C$5, 100%, $E$5)</f>
        <v>5.2964000000000002</v>
      </c>
      <c r="F390" s="28">
        <f>5.3395 * CHOOSE(CONTROL!$C$28, $C$5, 100%, $E$5)</f>
        <v>5.3395000000000001</v>
      </c>
      <c r="G390" s="28">
        <f>5.3426 * CHOOSE(CONTROL!$C$28, $C$5, 100%, $E$5)</f>
        <v>5.3426</v>
      </c>
      <c r="H390" s="28">
        <f>7.0423 * CHOOSE(CONTROL!$C$28, $C$5, 100%, $E$5)</f>
        <v>7.0423</v>
      </c>
      <c r="I390" s="28">
        <f>7.0454 * CHOOSE(CONTROL!$C$28, $C$5, 100%, $E$5)</f>
        <v>7.0453999999999999</v>
      </c>
      <c r="J390" s="28">
        <f>7.0423 * CHOOSE(CONTROL!$C$28, $C$5, 100%, $E$5)</f>
        <v>7.0423</v>
      </c>
      <c r="K390" s="28">
        <f>7.0454 * CHOOSE(CONTROL!$C$28, $C$5, 100%, $E$5)</f>
        <v>7.0453999999999999</v>
      </c>
      <c r="L390" s="28">
        <f>5.2964 * CHOOSE(CONTROL!$C$28, $C$5, 100%, $E$5)</f>
        <v>5.2964000000000002</v>
      </c>
      <c r="M390" s="28">
        <f>5.2995 * CHOOSE(CONTROL!$C$28, $C$5, 100%, $E$5)</f>
        <v>5.2995000000000001</v>
      </c>
      <c r="N390" s="28">
        <f>5.2964 * CHOOSE(CONTROL!$C$28, $C$5, 100%, $E$5)</f>
        <v>5.2964000000000002</v>
      </c>
      <c r="O390" s="28">
        <f>5.2995 * CHOOSE(CONTROL!$C$28, $C$5, 100%, $E$5)</f>
        <v>5.2995000000000001</v>
      </c>
    </row>
    <row r="391" spans="1:15" ht="15.75">
      <c r="A391" s="31">
        <v>52170</v>
      </c>
      <c r="B391" s="27">
        <f>5.2693 * CHOOSE(CONTROL!$C$28, $C$5, 100%, $E$5)</f>
        <v>5.2693000000000003</v>
      </c>
      <c r="C391" s="27">
        <f>5.2429 * CHOOSE(CONTROL!$C$28, $C$5, 100%, $E$5)</f>
        <v>5.2428999999999997</v>
      </c>
      <c r="D391" s="27">
        <f>5.2446 * CHOOSE(CONTROL!$C$28, $C$5, 100%, $E$5)</f>
        <v>5.2446000000000002</v>
      </c>
      <c r="E391" s="28">
        <f>5.3023 * CHOOSE(CONTROL!$C$28, $C$5, 100%, $E$5)</f>
        <v>5.3022999999999998</v>
      </c>
      <c r="F391" s="28">
        <f>5.3395 * CHOOSE(CONTROL!$C$28, $C$5, 100%, $E$5)</f>
        <v>5.3395000000000001</v>
      </c>
      <c r="G391" s="28">
        <f>5.3424 * CHOOSE(CONTROL!$C$28, $C$5, 100%, $E$5)</f>
        <v>5.3423999999999996</v>
      </c>
      <c r="H391" s="28">
        <f>7.043 * CHOOSE(CONTROL!$C$28, $C$5, 100%, $E$5)</f>
        <v>7.0430000000000001</v>
      </c>
      <c r="I391" s="28">
        <f>7.046 * CHOOSE(CONTROL!$C$28, $C$5, 100%, $E$5)</f>
        <v>7.0460000000000003</v>
      </c>
      <c r="J391" s="28">
        <f>7.043 * CHOOSE(CONTROL!$C$28, $C$5, 100%, $E$5)</f>
        <v>7.0430000000000001</v>
      </c>
      <c r="K391" s="28">
        <f>7.046 * CHOOSE(CONTROL!$C$28, $C$5, 100%, $E$5)</f>
        <v>7.0460000000000003</v>
      </c>
      <c r="L391" s="28">
        <f>5.3023 * CHOOSE(CONTROL!$C$28, $C$5, 100%, $E$5)</f>
        <v>5.3022999999999998</v>
      </c>
      <c r="M391" s="28">
        <f>5.3052 * CHOOSE(CONTROL!$C$28, $C$5, 100%, $E$5)</f>
        <v>5.3052000000000001</v>
      </c>
      <c r="N391" s="28">
        <f>5.3023 * CHOOSE(CONTROL!$C$28, $C$5, 100%, $E$5)</f>
        <v>5.3022999999999998</v>
      </c>
      <c r="O391" s="28">
        <f>5.3052 * CHOOSE(CONTROL!$C$28, $C$5, 100%, $E$5)</f>
        <v>5.3052000000000001</v>
      </c>
    </row>
    <row r="392" spans="1:15" ht="15.75">
      <c r="A392" s="31">
        <v>52200</v>
      </c>
      <c r="B392" s="27">
        <f>5.2769 * CHOOSE(CONTROL!$C$28, $C$5, 100%, $E$5)</f>
        <v>5.2769000000000004</v>
      </c>
      <c r="C392" s="27">
        <f>5.2429 * CHOOSE(CONTROL!$C$28, $C$5, 100%, $E$5)</f>
        <v>5.2428999999999997</v>
      </c>
      <c r="D392" s="27">
        <f>5.2446 * CHOOSE(CONTROL!$C$28, $C$5, 100%, $E$5)</f>
        <v>5.2446000000000002</v>
      </c>
      <c r="E392" s="28">
        <f>5.3082 * CHOOSE(CONTROL!$C$28, $C$5, 100%, $E$5)</f>
        <v>5.3082000000000003</v>
      </c>
      <c r="F392" s="28">
        <f>5.3395 * CHOOSE(CONTROL!$C$28, $C$5, 100%, $E$5)</f>
        <v>5.3395000000000001</v>
      </c>
      <c r="G392" s="28">
        <f>5.3424 * CHOOSE(CONTROL!$C$28, $C$5, 100%, $E$5)</f>
        <v>5.3423999999999996</v>
      </c>
      <c r="H392" s="28">
        <f>7.045 * CHOOSE(CONTROL!$C$28, $C$5, 100%, $E$5)</f>
        <v>7.0449999999999999</v>
      </c>
      <c r="I392" s="28">
        <f>7.048 * CHOOSE(CONTROL!$C$28, $C$5, 100%, $E$5)</f>
        <v>7.048</v>
      </c>
      <c r="J392" s="28">
        <f>7.045 * CHOOSE(CONTROL!$C$28, $C$5, 100%, $E$5)</f>
        <v>7.0449999999999999</v>
      </c>
      <c r="K392" s="28">
        <f>7.048 * CHOOSE(CONTROL!$C$28, $C$5, 100%, $E$5)</f>
        <v>7.048</v>
      </c>
      <c r="L392" s="28">
        <f>5.3082 * CHOOSE(CONTROL!$C$28, $C$5, 100%, $E$5)</f>
        <v>5.3082000000000003</v>
      </c>
      <c r="M392" s="28">
        <f>5.3111 * CHOOSE(CONTROL!$C$28, $C$5, 100%, $E$5)</f>
        <v>5.3110999999999997</v>
      </c>
      <c r="N392" s="28">
        <f>5.3082 * CHOOSE(CONTROL!$C$28, $C$5, 100%, $E$5)</f>
        <v>5.3082000000000003</v>
      </c>
      <c r="O392" s="28">
        <f>5.3111 * CHOOSE(CONTROL!$C$28, $C$5, 100%, $E$5)</f>
        <v>5.3110999999999997</v>
      </c>
    </row>
    <row r="393" spans="1:15" ht="15.75">
      <c r="A393" s="31">
        <v>52231</v>
      </c>
      <c r="B393" s="27">
        <f>5.2845 * CHOOSE(CONTROL!$C$28, $C$5, 100%, $E$5)</f>
        <v>5.2845000000000004</v>
      </c>
      <c r="C393" s="27">
        <f>5.2429 * CHOOSE(CONTROL!$C$28, $C$5, 100%, $E$5)</f>
        <v>5.2428999999999997</v>
      </c>
      <c r="D393" s="27">
        <f>5.2446 * CHOOSE(CONTROL!$C$28, $C$5, 100%, $E$5)</f>
        <v>5.2446000000000002</v>
      </c>
      <c r="E393" s="28">
        <f>5.3141 * CHOOSE(CONTROL!$C$28, $C$5, 100%, $E$5)</f>
        <v>5.3140999999999998</v>
      </c>
      <c r="F393" s="28">
        <f>5.3395 * CHOOSE(CONTROL!$C$28, $C$5, 100%, $E$5)</f>
        <v>5.3395000000000001</v>
      </c>
      <c r="G393" s="28">
        <f>5.3424 * CHOOSE(CONTROL!$C$28, $C$5, 100%, $E$5)</f>
        <v>5.3423999999999996</v>
      </c>
      <c r="H393" s="28">
        <f>7.045 * CHOOSE(CONTROL!$C$28, $C$5, 100%, $E$5)</f>
        <v>7.0449999999999999</v>
      </c>
      <c r="I393" s="28">
        <f>7.048 * CHOOSE(CONTROL!$C$28, $C$5, 100%, $E$5)</f>
        <v>7.048</v>
      </c>
      <c r="J393" s="28">
        <f>7.045 * CHOOSE(CONTROL!$C$28, $C$5, 100%, $E$5)</f>
        <v>7.0449999999999999</v>
      </c>
      <c r="K393" s="28">
        <f>7.048 * CHOOSE(CONTROL!$C$28, $C$5, 100%, $E$5)</f>
        <v>7.048</v>
      </c>
      <c r="L393" s="28">
        <f>5.3141 * CHOOSE(CONTROL!$C$28, $C$5, 100%, $E$5)</f>
        <v>5.3140999999999998</v>
      </c>
      <c r="M393" s="28">
        <f>5.317 * CHOOSE(CONTROL!$C$28, $C$5, 100%, $E$5)</f>
        <v>5.3170000000000002</v>
      </c>
      <c r="N393" s="28">
        <f>5.3141 * CHOOSE(CONTROL!$C$28, $C$5, 100%, $E$5)</f>
        <v>5.3140999999999998</v>
      </c>
      <c r="O393" s="28">
        <f>5.317 * CHOOSE(CONTROL!$C$28, $C$5, 100%, $E$5)</f>
        <v>5.3170000000000002</v>
      </c>
    </row>
    <row r="394" spans="1:15" ht="15.75">
      <c r="A394" s="31">
        <v>52262</v>
      </c>
      <c r="B394" s="27">
        <f>5.3044 * CHOOSE(CONTROL!$C$28, $C$5, 100%, $E$5)</f>
        <v>5.3044000000000002</v>
      </c>
      <c r="C394" s="27">
        <f>5.3469 * CHOOSE(CONTROL!$C$28, $C$5, 100%, $E$5)</f>
        <v>5.3468999999999998</v>
      </c>
      <c r="D394" s="27">
        <f>5.3485 * CHOOSE(CONTROL!$C$28, $C$5, 100%, $E$5)</f>
        <v>5.3484999999999996</v>
      </c>
      <c r="E394" s="28">
        <f>5.3298 * CHOOSE(CONTROL!$C$28, $C$5, 100%, $E$5)</f>
        <v>5.3297999999999996</v>
      </c>
      <c r="F394" s="28">
        <f>5.427 * CHOOSE(CONTROL!$C$28, $C$5, 100%, $E$5)</f>
        <v>5.4269999999999996</v>
      </c>
      <c r="G394" s="28">
        <f>5.4299 * CHOOSE(CONTROL!$C$28, $C$5, 100%, $E$5)</f>
        <v>5.4298999999999999</v>
      </c>
      <c r="H394" s="28">
        <f>7.0927 * CHOOSE(CONTROL!$C$28, $C$5, 100%, $E$5)</f>
        <v>7.0926999999999998</v>
      </c>
      <c r="I394" s="28">
        <f>7.0956 * CHOOSE(CONTROL!$C$28, $C$5, 100%, $E$5)</f>
        <v>7.0956000000000001</v>
      </c>
      <c r="J394" s="28">
        <f>7.0927 * CHOOSE(CONTROL!$C$28, $C$5, 100%, $E$5)</f>
        <v>7.0926999999999998</v>
      </c>
      <c r="K394" s="28">
        <f>7.0956 * CHOOSE(CONTROL!$C$28, $C$5, 100%, $E$5)</f>
        <v>7.0956000000000001</v>
      </c>
      <c r="L394" s="28">
        <f>5.3298 * CHOOSE(CONTROL!$C$28, $C$5, 100%, $E$5)</f>
        <v>5.3297999999999996</v>
      </c>
      <c r="M394" s="28">
        <f>5.3327 * CHOOSE(CONTROL!$C$28, $C$5, 100%, $E$5)</f>
        <v>5.3327</v>
      </c>
      <c r="N394" s="28">
        <f>5.3298 * CHOOSE(CONTROL!$C$28, $C$5, 100%, $E$5)</f>
        <v>5.3297999999999996</v>
      </c>
      <c r="O394" s="28">
        <f>5.3327 * CHOOSE(CONTROL!$C$28, $C$5, 100%, $E$5)</f>
        <v>5.3327</v>
      </c>
    </row>
    <row r="395" spans="1:15" ht="15.75">
      <c r="A395" s="31">
        <v>52290</v>
      </c>
      <c r="B395" s="27">
        <f>5.3121 * CHOOSE(CONTROL!$C$28, $C$5, 100%, $E$5)</f>
        <v>5.3121</v>
      </c>
      <c r="C395" s="27">
        <f>5.3469 * CHOOSE(CONTROL!$C$28, $C$5, 100%, $E$5)</f>
        <v>5.3468999999999998</v>
      </c>
      <c r="D395" s="27">
        <f>5.3485 * CHOOSE(CONTROL!$C$28, $C$5, 100%, $E$5)</f>
        <v>5.3484999999999996</v>
      </c>
      <c r="E395" s="28">
        <f>5.3358 * CHOOSE(CONTROL!$C$28, $C$5, 100%, $E$5)</f>
        <v>5.3357999999999999</v>
      </c>
      <c r="F395" s="28">
        <f>5.427 * CHOOSE(CONTROL!$C$28, $C$5, 100%, $E$5)</f>
        <v>5.4269999999999996</v>
      </c>
      <c r="G395" s="28">
        <f>5.4299 * CHOOSE(CONTROL!$C$28, $C$5, 100%, $E$5)</f>
        <v>5.4298999999999999</v>
      </c>
      <c r="H395" s="28">
        <f>7.0907 * CHOOSE(CONTROL!$C$28, $C$5, 100%, $E$5)</f>
        <v>7.0907</v>
      </c>
      <c r="I395" s="28">
        <f>7.0936 * CHOOSE(CONTROL!$C$28, $C$5, 100%, $E$5)</f>
        <v>7.0936000000000003</v>
      </c>
      <c r="J395" s="28">
        <f>7.0907 * CHOOSE(CONTROL!$C$28, $C$5, 100%, $E$5)</f>
        <v>7.0907</v>
      </c>
      <c r="K395" s="28">
        <f>7.0936 * CHOOSE(CONTROL!$C$28, $C$5, 100%, $E$5)</f>
        <v>7.0936000000000003</v>
      </c>
      <c r="L395" s="28">
        <f>5.3358 * CHOOSE(CONTROL!$C$28, $C$5, 100%, $E$5)</f>
        <v>5.3357999999999999</v>
      </c>
      <c r="M395" s="28">
        <f>5.3387 * CHOOSE(CONTROL!$C$28, $C$5, 100%, $E$5)</f>
        <v>5.3387000000000002</v>
      </c>
      <c r="N395" s="28">
        <f>5.3358 * CHOOSE(CONTROL!$C$28, $C$5, 100%, $E$5)</f>
        <v>5.3357999999999999</v>
      </c>
      <c r="O395" s="28">
        <f>5.3387 * CHOOSE(CONTROL!$C$28, $C$5, 100%, $E$5)</f>
        <v>5.3387000000000002</v>
      </c>
    </row>
    <row r="396" spans="1:15" ht="15.75">
      <c r="A396" s="31">
        <v>52321</v>
      </c>
      <c r="B396" s="27">
        <f>5.3199 * CHOOSE(CONTROL!$C$28, $C$5, 100%, $E$5)</f>
        <v>5.3198999999999996</v>
      </c>
      <c r="C396" s="27">
        <f>5.3469 * CHOOSE(CONTROL!$C$28, $C$5, 100%, $E$5)</f>
        <v>5.3468999999999998</v>
      </c>
      <c r="D396" s="27">
        <f>5.3485 * CHOOSE(CONTROL!$C$28, $C$5, 100%, $E$5)</f>
        <v>5.3484999999999996</v>
      </c>
      <c r="E396" s="28">
        <f>5.3418 * CHOOSE(CONTROL!$C$28, $C$5, 100%, $E$5)</f>
        <v>5.3418000000000001</v>
      </c>
      <c r="F396" s="28">
        <f>5.427 * CHOOSE(CONTROL!$C$28, $C$5, 100%, $E$5)</f>
        <v>5.4269999999999996</v>
      </c>
      <c r="G396" s="28">
        <f>5.4299 * CHOOSE(CONTROL!$C$28, $C$5, 100%, $E$5)</f>
        <v>5.4298999999999999</v>
      </c>
      <c r="H396" s="28">
        <f>7.0887 * CHOOSE(CONTROL!$C$28, $C$5, 100%, $E$5)</f>
        <v>7.0887000000000002</v>
      </c>
      <c r="I396" s="28">
        <f>7.0916 * CHOOSE(CONTROL!$C$28, $C$5, 100%, $E$5)</f>
        <v>7.0915999999999997</v>
      </c>
      <c r="J396" s="28">
        <f>7.0887 * CHOOSE(CONTROL!$C$28, $C$5, 100%, $E$5)</f>
        <v>7.0887000000000002</v>
      </c>
      <c r="K396" s="28">
        <f>7.0916 * CHOOSE(CONTROL!$C$28, $C$5, 100%, $E$5)</f>
        <v>7.0915999999999997</v>
      </c>
      <c r="L396" s="28">
        <f>5.3418 * CHOOSE(CONTROL!$C$28, $C$5, 100%, $E$5)</f>
        <v>5.3418000000000001</v>
      </c>
      <c r="M396" s="28">
        <f>5.3447 * CHOOSE(CONTROL!$C$28, $C$5, 100%, $E$5)</f>
        <v>5.3446999999999996</v>
      </c>
      <c r="N396" s="28">
        <f>5.3418 * CHOOSE(CONTROL!$C$28, $C$5, 100%, $E$5)</f>
        <v>5.3418000000000001</v>
      </c>
      <c r="O396" s="28">
        <f>5.3447 * CHOOSE(CONTROL!$C$28, $C$5, 100%, $E$5)</f>
        <v>5.3446999999999996</v>
      </c>
    </row>
    <row r="397" spans="1:15" ht="15.75">
      <c r="A397" s="31">
        <v>52351</v>
      </c>
      <c r="B397" s="27">
        <f>5.3276 * CHOOSE(CONTROL!$C$28, $C$5, 100%, $E$5)</f>
        <v>5.3276000000000003</v>
      </c>
      <c r="C397" s="27">
        <f>5.3469 * CHOOSE(CONTROL!$C$28, $C$5, 100%, $E$5)</f>
        <v>5.3468999999999998</v>
      </c>
      <c r="D397" s="27">
        <f>5.3485 * CHOOSE(CONTROL!$C$28, $C$5, 100%, $E$5)</f>
        <v>5.3484999999999996</v>
      </c>
      <c r="E397" s="28">
        <f>5.3478 * CHOOSE(CONTROL!$C$28, $C$5, 100%, $E$5)</f>
        <v>5.3478000000000003</v>
      </c>
      <c r="F397" s="28">
        <f>5.427 * CHOOSE(CONTROL!$C$28, $C$5, 100%, $E$5)</f>
        <v>5.4269999999999996</v>
      </c>
      <c r="G397" s="28">
        <f>5.4299 * CHOOSE(CONTROL!$C$28, $C$5, 100%, $E$5)</f>
        <v>5.4298999999999999</v>
      </c>
      <c r="H397" s="28">
        <f>7.0882 * CHOOSE(CONTROL!$C$28, $C$5, 100%, $E$5)</f>
        <v>7.0881999999999996</v>
      </c>
      <c r="I397" s="28">
        <f>7.0911 * CHOOSE(CONTROL!$C$28, $C$5, 100%, $E$5)</f>
        <v>7.0911</v>
      </c>
      <c r="J397" s="28">
        <f>7.0882 * CHOOSE(CONTROL!$C$28, $C$5, 100%, $E$5)</f>
        <v>7.0881999999999996</v>
      </c>
      <c r="K397" s="28">
        <f>7.0911 * CHOOSE(CONTROL!$C$28, $C$5, 100%, $E$5)</f>
        <v>7.0911</v>
      </c>
      <c r="L397" s="28">
        <f>5.3478 * CHOOSE(CONTROL!$C$28, $C$5, 100%, $E$5)</f>
        <v>5.3478000000000003</v>
      </c>
      <c r="M397" s="28">
        <f>5.3507 * CHOOSE(CONTROL!$C$28, $C$5, 100%, $E$5)</f>
        <v>5.3506999999999998</v>
      </c>
      <c r="N397" s="28">
        <f>5.3478 * CHOOSE(CONTROL!$C$28, $C$5, 100%, $E$5)</f>
        <v>5.3478000000000003</v>
      </c>
      <c r="O397" s="28">
        <f>5.3507 * CHOOSE(CONTROL!$C$28, $C$5, 100%, $E$5)</f>
        <v>5.3506999999999998</v>
      </c>
    </row>
    <row r="398" spans="1:15" ht="15.75">
      <c r="A398" s="31">
        <v>52382</v>
      </c>
      <c r="B398" s="27">
        <f>5.3353 * CHOOSE(CONTROL!$C$28, $C$5, 100%, $E$5)</f>
        <v>5.3353000000000002</v>
      </c>
      <c r="C398" s="27">
        <f>5.3469 * CHOOSE(CONTROL!$C$28, $C$5, 100%, $E$5)</f>
        <v>5.3468999999999998</v>
      </c>
      <c r="D398" s="27">
        <f>5.3487 * CHOOSE(CONTROL!$C$28, $C$5, 100%, $E$5)</f>
        <v>5.3487</v>
      </c>
      <c r="E398" s="28">
        <f>5.3538 * CHOOSE(CONTROL!$C$28, $C$5, 100%, $E$5)</f>
        <v>5.3537999999999997</v>
      </c>
      <c r="F398" s="28">
        <f>5.427 * CHOOSE(CONTROL!$C$28, $C$5, 100%, $E$5)</f>
        <v>5.4269999999999996</v>
      </c>
      <c r="G398" s="28">
        <f>5.4301 * CHOOSE(CONTROL!$C$28, $C$5, 100%, $E$5)</f>
        <v>5.4301000000000004</v>
      </c>
      <c r="H398" s="28">
        <f>7.0882 * CHOOSE(CONTROL!$C$28, $C$5, 100%, $E$5)</f>
        <v>7.0881999999999996</v>
      </c>
      <c r="I398" s="28">
        <f>7.0913 * CHOOSE(CONTROL!$C$28, $C$5, 100%, $E$5)</f>
        <v>7.0913000000000004</v>
      </c>
      <c r="J398" s="28">
        <f>7.0882 * CHOOSE(CONTROL!$C$28, $C$5, 100%, $E$5)</f>
        <v>7.0881999999999996</v>
      </c>
      <c r="K398" s="28">
        <f>7.0913 * CHOOSE(CONTROL!$C$28, $C$5, 100%, $E$5)</f>
        <v>7.0913000000000004</v>
      </c>
      <c r="L398" s="28">
        <f>5.3538 * CHOOSE(CONTROL!$C$28, $C$5, 100%, $E$5)</f>
        <v>5.3537999999999997</v>
      </c>
      <c r="M398" s="28">
        <f>5.3569 * CHOOSE(CONTROL!$C$28, $C$5, 100%, $E$5)</f>
        <v>5.3569000000000004</v>
      </c>
      <c r="N398" s="28">
        <f>5.3538 * CHOOSE(CONTROL!$C$28, $C$5, 100%, $E$5)</f>
        <v>5.3537999999999997</v>
      </c>
      <c r="O398" s="28">
        <f>5.3569 * CHOOSE(CONTROL!$C$28, $C$5, 100%, $E$5)</f>
        <v>5.3569000000000004</v>
      </c>
    </row>
    <row r="399" spans="1:15" ht="15.75">
      <c r="A399" s="31">
        <v>52412</v>
      </c>
      <c r="B399" s="27">
        <f>5.343 * CHOOSE(CONTROL!$C$28, $C$5, 100%, $E$5)</f>
        <v>5.343</v>
      </c>
      <c r="C399" s="27">
        <f>5.3469 * CHOOSE(CONTROL!$C$28, $C$5, 100%, $E$5)</f>
        <v>5.3468999999999998</v>
      </c>
      <c r="D399" s="27">
        <f>5.3487 * CHOOSE(CONTROL!$C$28, $C$5, 100%, $E$5)</f>
        <v>5.3487</v>
      </c>
      <c r="E399" s="28">
        <f>5.3598 * CHOOSE(CONTROL!$C$28, $C$5, 100%, $E$5)</f>
        <v>5.3597999999999999</v>
      </c>
      <c r="F399" s="28">
        <f>5.427 * CHOOSE(CONTROL!$C$28, $C$5, 100%, $E$5)</f>
        <v>5.4269999999999996</v>
      </c>
      <c r="G399" s="28">
        <f>5.4301 * CHOOSE(CONTROL!$C$28, $C$5, 100%, $E$5)</f>
        <v>5.4301000000000004</v>
      </c>
      <c r="H399" s="28">
        <f>7.0922 * CHOOSE(CONTROL!$C$28, $C$5, 100%, $E$5)</f>
        <v>7.0922000000000001</v>
      </c>
      <c r="I399" s="28">
        <f>7.0953 * CHOOSE(CONTROL!$C$28, $C$5, 100%, $E$5)</f>
        <v>7.0952999999999999</v>
      </c>
      <c r="J399" s="28">
        <f>7.0922 * CHOOSE(CONTROL!$C$28, $C$5, 100%, $E$5)</f>
        <v>7.0922000000000001</v>
      </c>
      <c r="K399" s="28">
        <f>7.0953 * CHOOSE(CONTROL!$C$28, $C$5, 100%, $E$5)</f>
        <v>7.0952999999999999</v>
      </c>
      <c r="L399" s="28">
        <f>5.3598 * CHOOSE(CONTROL!$C$28, $C$5, 100%, $E$5)</f>
        <v>5.3597999999999999</v>
      </c>
      <c r="M399" s="28">
        <f>5.3629 * CHOOSE(CONTROL!$C$28, $C$5, 100%, $E$5)</f>
        <v>5.3628999999999998</v>
      </c>
      <c r="N399" s="28">
        <f>5.3598 * CHOOSE(CONTROL!$C$28, $C$5, 100%, $E$5)</f>
        <v>5.3597999999999999</v>
      </c>
      <c r="O399" s="28">
        <f>5.3629 * CHOOSE(CONTROL!$C$28, $C$5, 100%, $E$5)</f>
        <v>5.3628999999999998</v>
      </c>
    </row>
    <row r="400" spans="1:15" ht="15.75">
      <c r="A400" s="31">
        <v>52443</v>
      </c>
      <c r="B400" s="27">
        <f>5.3507 * CHOOSE(CONTROL!$C$28, $C$5, 100%, $E$5)</f>
        <v>5.3506999999999998</v>
      </c>
      <c r="C400" s="27">
        <f>5.3469 * CHOOSE(CONTROL!$C$28, $C$5, 100%, $E$5)</f>
        <v>5.3468999999999998</v>
      </c>
      <c r="D400" s="27">
        <f>5.3487 * CHOOSE(CONTROL!$C$28, $C$5, 100%, $E$5)</f>
        <v>5.3487</v>
      </c>
      <c r="E400" s="28">
        <f>5.3658 * CHOOSE(CONTROL!$C$28, $C$5, 100%, $E$5)</f>
        <v>5.3658000000000001</v>
      </c>
      <c r="F400" s="28">
        <f>5.427 * CHOOSE(CONTROL!$C$28, $C$5, 100%, $E$5)</f>
        <v>5.4269999999999996</v>
      </c>
      <c r="G400" s="28">
        <f>5.4301 * CHOOSE(CONTROL!$C$28, $C$5, 100%, $E$5)</f>
        <v>5.4301000000000004</v>
      </c>
      <c r="H400" s="28">
        <f>7.1903 * CHOOSE(CONTROL!$C$28, $C$5, 100%, $E$5)</f>
        <v>7.1902999999999997</v>
      </c>
      <c r="I400" s="28">
        <f>7.1934 * CHOOSE(CONTROL!$C$28, $C$5, 100%, $E$5)</f>
        <v>7.1933999999999996</v>
      </c>
      <c r="J400" s="28">
        <f>7.1903 * CHOOSE(CONTROL!$C$28, $C$5, 100%, $E$5)</f>
        <v>7.1902999999999997</v>
      </c>
      <c r="K400" s="28">
        <f>7.1934 * CHOOSE(CONTROL!$C$28, $C$5, 100%, $E$5)</f>
        <v>7.1933999999999996</v>
      </c>
      <c r="L400" s="28">
        <f>5.3658 * CHOOSE(CONTROL!$C$28, $C$5, 100%, $E$5)</f>
        <v>5.3658000000000001</v>
      </c>
      <c r="M400" s="28">
        <f>5.3689 * CHOOSE(CONTROL!$C$28, $C$5, 100%, $E$5)</f>
        <v>5.3689</v>
      </c>
      <c r="N400" s="28">
        <f>5.3658 * CHOOSE(CONTROL!$C$28, $C$5, 100%, $E$5)</f>
        <v>5.3658000000000001</v>
      </c>
      <c r="O400" s="28">
        <f>5.3689 * CHOOSE(CONTROL!$C$28, $C$5, 100%, $E$5)</f>
        <v>5.3689</v>
      </c>
    </row>
    <row r="401" spans="1:15" ht="15.75">
      <c r="A401" s="31">
        <v>52474</v>
      </c>
      <c r="B401" s="27">
        <f>5.3584 * CHOOSE(CONTROL!$C$28, $C$5, 100%, $E$5)</f>
        <v>5.3583999999999996</v>
      </c>
      <c r="C401" s="27">
        <f>5.3469 * CHOOSE(CONTROL!$C$28, $C$5, 100%, $E$5)</f>
        <v>5.3468999999999998</v>
      </c>
      <c r="D401" s="27">
        <f>5.3487 * CHOOSE(CONTROL!$C$28, $C$5, 100%, $E$5)</f>
        <v>5.3487</v>
      </c>
      <c r="E401" s="28">
        <f>5.3718 * CHOOSE(CONTROL!$C$28, $C$5, 100%, $E$5)</f>
        <v>5.3718000000000004</v>
      </c>
      <c r="F401" s="28">
        <f>5.427 * CHOOSE(CONTROL!$C$28, $C$5, 100%, $E$5)</f>
        <v>5.4269999999999996</v>
      </c>
      <c r="G401" s="28">
        <f>5.4301 * CHOOSE(CONTROL!$C$28, $C$5, 100%, $E$5)</f>
        <v>5.4301000000000004</v>
      </c>
      <c r="H401" s="28">
        <f>7.1947 * CHOOSE(CONTROL!$C$28, $C$5, 100%, $E$5)</f>
        <v>7.1947000000000001</v>
      </c>
      <c r="I401" s="28">
        <f>7.1978 * CHOOSE(CONTROL!$C$28, $C$5, 100%, $E$5)</f>
        <v>7.1978</v>
      </c>
      <c r="J401" s="28">
        <f>7.1947 * CHOOSE(CONTROL!$C$28, $C$5, 100%, $E$5)</f>
        <v>7.1947000000000001</v>
      </c>
      <c r="K401" s="28">
        <f>7.1978 * CHOOSE(CONTROL!$C$28, $C$5, 100%, $E$5)</f>
        <v>7.1978</v>
      </c>
      <c r="L401" s="28">
        <f>5.3718 * CHOOSE(CONTROL!$C$28, $C$5, 100%, $E$5)</f>
        <v>5.3718000000000004</v>
      </c>
      <c r="M401" s="28">
        <f>5.3749 * CHOOSE(CONTROL!$C$28, $C$5, 100%, $E$5)</f>
        <v>5.3749000000000002</v>
      </c>
      <c r="N401" s="28">
        <f>5.3718 * CHOOSE(CONTROL!$C$28, $C$5, 100%, $E$5)</f>
        <v>5.3718000000000004</v>
      </c>
      <c r="O401" s="28">
        <f>5.3749 * CHOOSE(CONTROL!$C$28, $C$5, 100%, $E$5)</f>
        <v>5.3749000000000002</v>
      </c>
    </row>
    <row r="402" spans="1:15" ht="15.75">
      <c r="A402" s="31">
        <v>52504</v>
      </c>
      <c r="B402" s="27">
        <f>5.3661 * CHOOSE(CONTROL!$C$28, $C$5, 100%, $E$5)</f>
        <v>5.3661000000000003</v>
      </c>
      <c r="C402" s="27">
        <f>5.3469 * CHOOSE(CONTROL!$C$28, $C$5, 100%, $E$5)</f>
        <v>5.3468999999999998</v>
      </c>
      <c r="D402" s="27">
        <f>5.3487 * CHOOSE(CONTROL!$C$28, $C$5, 100%, $E$5)</f>
        <v>5.3487</v>
      </c>
      <c r="E402" s="28">
        <f>5.3778 * CHOOSE(CONTROL!$C$28, $C$5, 100%, $E$5)</f>
        <v>5.3777999999999997</v>
      </c>
      <c r="F402" s="28">
        <f>5.427 * CHOOSE(CONTROL!$C$28, $C$5, 100%, $E$5)</f>
        <v>5.4269999999999996</v>
      </c>
      <c r="G402" s="28">
        <f>5.4301 * CHOOSE(CONTROL!$C$28, $C$5, 100%, $E$5)</f>
        <v>5.4301000000000004</v>
      </c>
      <c r="H402" s="28">
        <f>7.1927 * CHOOSE(CONTROL!$C$28, $C$5, 100%, $E$5)</f>
        <v>7.1927000000000003</v>
      </c>
      <c r="I402" s="28">
        <f>7.1958 * CHOOSE(CONTROL!$C$28, $C$5, 100%, $E$5)</f>
        <v>7.1958000000000002</v>
      </c>
      <c r="J402" s="28">
        <f>7.1927 * CHOOSE(CONTROL!$C$28, $C$5, 100%, $E$5)</f>
        <v>7.1927000000000003</v>
      </c>
      <c r="K402" s="28">
        <f>7.1958 * CHOOSE(CONTROL!$C$28, $C$5, 100%, $E$5)</f>
        <v>7.1958000000000002</v>
      </c>
      <c r="L402" s="28">
        <f>5.3778 * CHOOSE(CONTROL!$C$28, $C$5, 100%, $E$5)</f>
        <v>5.3777999999999997</v>
      </c>
      <c r="M402" s="28">
        <f>5.3809 * CHOOSE(CONTROL!$C$28, $C$5, 100%, $E$5)</f>
        <v>5.3808999999999996</v>
      </c>
      <c r="N402" s="28">
        <f>5.3778 * CHOOSE(CONTROL!$C$28, $C$5, 100%, $E$5)</f>
        <v>5.3777999999999997</v>
      </c>
      <c r="O402" s="28">
        <f>5.3809 * CHOOSE(CONTROL!$C$28, $C$5, 100%, $E$5)</f>
        <v>5.3808999999999996</v>
      </c>
    </row>
    <row r="403" spans="1:15" ht="15.75">
      <c r="A403" s="31">
        <v>52535</v>
      </c>
      <c r="B403" s="27">
        <f>5.3739 * CHOOSE(CONTROL!$C$28, $C$5, 100%, $E$5)</f>
        <v>5.3738999999999999</v>
      </c>
      <c r="C403" s="27">
        <f>5.3469 * CHOOSE(CONTROL!$C$28, $C$5, 100%, $E$5)</f>
        <v>5.3468999999999998</v>
      </c>
      <c r="D403" s="27">
        <f>5.3485 * CHOOSE(CONTROL!$C$28, $C$5, 100%, $E$5)</f>
        <v>5.3484999999999996</v>
      </c>
      <c r="E403" s="28">
        <f>5.3838 * CHOOSE(CONTROL!$C$28, $C$5, 100%, $E$5)</f>
        <v>5.3837999999999999</v>
      </c>
      <c r="F403" s="28">
        <f>5.427 * CHOOSE(CONTROL!$C$28, $C$5, 100%, $E$5)</f>
        <v>5.4269999999999996</v>
      </c>
      <c r="G403" s="28">
        <f>5.4299 * CHOOSE(CONTROL!$C$28, $C$5, 100%, $E$5)</f>
        <v>5.4298999999999999</v>
      </c>
      <c r="H403" s="28">
        <f>7.1937 * CHOOSE(CONTROL!$C$28, $C$5, 100%, $E$5)</f>
        <v>7.1936999999999998</v>
      </c>
      <c r="I403" s="28">
        <f>7.1966 * CHOOSE(CONTROL!$C$28, $C$5, 100%, $E$5)</f>
        <v>7.1966000000000001</v>
      </c>
      <c r="J403" s="28">
        <f>7.1937 * CHOOSE(CONTROL!$C$28, $C$5, 100%, $E$5)</f>
        <v>7.1936999999999998</v>
      </c>
      <c r="K403" s="28">
        <f>7.1966 * CHOOSE(CONTROL!$C$28, $C$5, 100%, $E$5)</f>
        <v>7.1966000000000001</v>
      </c>
      <c r="L403" s="28">
        <f>5.3838 * CHOOSE(CONTROL!$C$28, $C$5, 100%, $E$5)</f>
        <v>5.3837999999999999</v>
      </c>
      <c r="M403" s="28">
        <f>5.3868 * CHOOSE(CONTROL!$C$28, $C$5, 100%, $E$5)</f>
        <v>5.3868</v>
      </c>
      <c r="N403" s="28">
        <f>5.3838 * CHOOSE(CONTROL!$C$28, $C$5, 100%, $E$5)</f>
        <v>5.3837999999999999</v>
      </c>
      <c r="O403" s="28">
        <f>5.3868 * CHOOSE(CONTROL!$C$28, $C$5, 100%, $E$5)</f>
        <v>5.3868</v>
      </c>
    </row>
    <row r="404" spans="1:15" ht="15.75">
      <c r="A404" s="31">
        <v>52565</v>
      </c>
      <c r="B404" s="27">
        <f>5.3816 * CHOOSE(CONTROL!$C$28, $C$5, 100%, $E$5)</f>
        <v>5.3815999999999997</v>
      </c>
      <c r="C404" s="27">
        <f>5.3469 * CHOOSE(CONTROL!$C$28, $C$5, 100%, $E$5)</f>
        <v>5.3468999999999998</v>
      </c>
      <c r="D404" s="27">
        <f>5.3485 * CHOOSE(CONTROL!$C$28, $C$5, 100%, $E$5)</f>
        <v>5.3484999999999996</v>
      </c>
      <c r="E404" s="28">
        <f>5.3898 * CHOOSE(CONTROL!$C$28, $C$5, 100%, $E$5)</f>
        <v>5.3898000000000001</v>
      </c>
      <c r="F404" s="28">
        <f>5.427 * CHOOSE(CONTROL!$C$28, $C$5, 100%, $E$5)</f>
        <v>5.4269999999999996</v>
      </c>
      <c r="G404" s="28">
        <f>5.4299 * CHOOSE(CONTROL!$C$28, $C$5, 100%, $E$5)</f>
        <v>5.4298999999999999</v>
      </c>
      <c r="H404" s="28">
        <f>7.1957 * CHOOSE(CONTROL!$C$28, $C$5, 100%, $E$5)</f>
        <v>7.1957000000000004</v>
      </c>
      <c r="I404" s="28">
        <f>7.1986 * CHOOSE(CONTROL!$C$28, $C$5, 100%, $E$5)</f>
        <v>7.1985999999999999</v>
      </c>
      <c r="J404" s="28">
        <f>7.1957 * CHOOSE(CONTROL!$C$28, $C$5, 100%, $E$5)</f>
        <v>7.1957000000000004</v>
      </c>
      <c r="K404" s="28">
        <f>7.1986 * CHOOSE(CONTROL!$C$28, $C$5, 100%, $E$5)</f>
        <v>7.1985999999999999</v>
      </c>
      <c r="L404" s="28">
        <f>5.3898 * CHOOSE(CONTROL!$C$28, $C$5, 100%, $E$5)</f>
        <v>5.3898000000000001</v>
      </c>
      <c r="M404" s="28">
        <f>5.3928 * CHOOSE(CONTROL!$C$28, $C$5, 100%, $E$5)</f>
        <v>5.3928000000000003</v>
      </c>
      <c r="N404" s="28">
        <f>5.3898 * CHOOSE(CONTROL!$C$28, $C$5, 100%, $E$5)</f>
        <v>5.3898000000000001</v>
      </c>
      <c r="O404" s="28">
        <f>5.3928 * CHOOSE(CONTROL!$C$28, $C$5, 100%, $E$5)</f>
        <v>5.3928000000000003</v>
      </c>
    </row>
    <row r="405" spans="1:15" ht="15.75">
      <c r="A405" s="31">
        <v>52596</v>
      </c>
      <c r="B405" s="27">
        <f>5.3893 * CHOOSE(CONTROL!$C$28, $C$5, 100%, $E$5)</f>
        <v>5.3893000000000004</v>
      </c>
      <c r="C405" s="27">
        <f>5.3469 * CHOOSE(CONTROL!$C$28, $C$5, 100%, $E$5)</f>
        <v>5.3468999999999998</v>
      </c>
      <c r="D405" s="27">
        <f>5.3485 * CHOOSE(CONTROL!$C$28, $C$5, 100%, $E$5)</f>
        <v>5.3484999999999996</v>
      </c>
      <c r="E405" s="28">
        <f>5.3958 * CHOOSE(CONTROL!$C$28, $C$5, 100%, $E$5)</f>
        <v>5.3958000000000004</v>
      </c>
      <c r="F405" s="28">
        <f>5.427 * CHOOSE(CONTROL!$C$28, $C$5, 100%, $E$5)</f>
        <v>5.4269999999999996</v>
      </c>
      <c r="G405" s="28">
        <f>5.4299 * CHOOSE(CONTROL!$C$28, $C$5, 100%, $E$5)</f>
        <v>5.4298999999999999</v>
      </c>
      <c r="H405" s="28">
        <f>7.1957 * CHOOSE(CONTROL!$C$28, $C$5, 100%, $E$5)</f>
        <v>7.1957000000000004</v>
      </c>
      <c r="I405" s="28">
        <f>7.1986 * CHOOSE(CONTROL!$C$28, $C$5, 100%, $E$5)</f>
        <v>7.1985999999999999</v>
      </c>
      <c r="J405" s="28">
        <f>7.1957 * CHOOSE(CONTROL!$C$28, $C$5, 100%, $E$5)</f>
        <v>7.1957000000000004</v>
      </c>
      <c r="K405" s="28">
        <f>7.1986 * CHOOSE(CONTROL!$C$28, $C$5, 100%, $E$5)</f>
        <v>7.1985999999999999</v>
      </c>
      <c r="L405" s="28">
        <f>5.3958 * CHOOSE(CONTROL!$C$28, $C$5, 100%, $E$5)</f>
        <v>5.3958000000000004</v>
      </c>
      <c r="M405" s="28">
        <f>5.3988 * CHOOSE(CONTROL!$C$28, $C$5, 100%, $E$5)</f>
        <v>5.3987999999999996</v>
      </c>
      <c r="N405" s="28">
        <f>5.3958 * CHOOSE(CONTROL!$C$28, $C$5, 100%, $E$5)</f>
        <v>5.3958000000000004</v>
      </c>
      <c r="O405" s="28">
        <f>5.3988 * CHOOSE(CONTROL!$C$28, $C$5, 100%, $E$5)</f>
        <v>5.3987999999999996</v>
      </c>
    </row>
    <row r="406" spans="1:15" ht="15.75">
      <c r="A406" s="31">
        <v>52627</v>
      </c>
      <c r="B406" s="27">
        <f>5.4096 * CHOOSE(CONTROL!$C$28, $C$5, 100%, $E$5)</f>
        <v>5.4096000000000002</v>
      </c>
      <c r="C406" s="27">
        <f>5.4529 * CHOOSE(CONTROL!$C$28, $C$5, 100%, $E$5)</f>
        <v>5.4528999999999996</v>
      </c>
      <c r="D406" s="27">
        <f>5.4546 * CHOOSE(CONTROL!$C$28, $C$5, 100%, $E$5)</f>
        <v>5.4546000000000001</v>
      </c>
      <c r="E406" s="28">
        <f>5.4118 * CHOOSE(CONTROL!$C$28, $C$5, 100%, $E$5)</f>
        <v>5.4118000000000004</v>
      </c>
      <c r="F406" s="28">
        <f>5.5161 * CHOOSE(CONTROL!$C$28, $C$5, 100%, $E$5)</f>
        <v>5.5160999999999998</v>
      </c>
      <c r="G406" s="28">
        <f>5.519 * CHOOSE(CONTROL!$C$28, $C$5, 100%, $E$5)</f>
        <v>5.5190000000000001</v>
      </c>
      <c r="H406" s="28">
        <f>7.2442 * CHOOSE(CONTROL!$C$28, $C$5, 100%, $E$5)</f>
        <v>7.2442000000000002</v>
      </c>
      <c r="I406" s="28">
        <f>7.2472 * CHOOSE(CONTROL!$C$28, $C$5, 100%, $E$5)</f>
        <v>7.2472000000000003</v>
      </c>
      <c r="J406" s="28">
        <f>7.2442 * CHOOSE(CONTROL!$C$28, $C$5, 100%, $E$5)</f>
        <v>7.2442000000000002</v>
      </c>
      <c r="K406" s="28">
        <f>7.2472 * CHOOSE(CONTROL!$C$28, $C$5, 100%, $E$5)</f>
        <v>7.2472000000000003</v>
      </c>
      <c r="L406" s="28">
        <f>5.4118 * CHOOSE(CONTROL!$C$28, $C$5, 100%, $E$5)</f>
        <v>5.4118000000000004</v>
      </c>
      <c r="M406" s="28">
        <f>5.4147 * CHOOSE(CONTROL!$C$28, $C$5, 100%, $E$5)</f>
        <v>5.4146999999999998</v>
      </c>
      <c r="N406" s="28">
        <f>5.4118 * CHOOSE(CONTROL!$C$28, $C$5, 100%, $E$5)</f>
        <v>5.4118000000000004</v>
      </c>
      <c r="O406" s="28">
        <f>5.4147 * CHOOSE(CONTROL!$C$28, $C$5, 100%, $E$5)</f>
        <v>5.4146999999999998</v>
      </c>
    </row>
    <row r="407" spans="1:15" ht="15.75">
      <c r="A407" s="31">
        <v>52655</v>
      </c>
      <c r="B407" s="27">
        <f>5.4175 * CHOOSE(CONTROL!$C$28, $C$5, 100%, $E$5)</f>
        <v>5.4175000000000004</v>
      </c>
      <c r="C407" s="27">
        <f>5.4529 * CHOOSE(CONTROL!$C$28, $C$5, 100%, $E$5)</f>
        <v>5.4528999999999996</v>
      </c>
      <c r="D407" s="27">
        <f>5.4546 * CHOOSE(CONTROL!$C$28, $C$5, 100%, $E$5)</f>
        <v>5.4546000000000001</v>
      </c>
      <c r="E407" s="28">
        <f>5.4179 * CHOOSE(CONTROL!$C$28, $C$5, 100%, $E$5)</f>
        <v>5.4179000000000004</v>
      </c>
      <c r="F407" s="28">
        <f>5.5161 * CHOOSE(CONTROL!$C$28, $C$5, 100%, $E$5)</f>
        <v>5.5160999999999998</v>
      </c>
      <c r="G407" s="28">
        <f>5.519 * CHOOSE(CONTROL!$C$28, $C$5, 100%, $E$5)</f>
        <v>5.5190000000000001</v>
      </c>
      <c r="H407" s="28">
        <f>7.2422 * CHOOSE(CONTROL!$C$28, $C$5, 100%, $E$5)</f>
        <v>7.2422000000000004</v>
      </c>
      <c r="I407" s="28">
        <f>7.2452 * CHOOSE(CONTROL!$C$28, $C$5, 100%, $E$5)</f>
        <v>7.2451999999999996</v>
      </c>
      <c r="J407" s="28">
        <f>7.2422 * CHOOSE(CONTROL!$C$28, $C$5, 100%, $E$5)</f>
        <v>7.2422000000000004</v>
      </c>
      <c r="K407" s="28">
        <f>7.2452 * CHOOSE(CONTROL!$C$28, $C$5, 100%, $E$5)</f>
        <v>7.2451999999999996</v>
      </c>
      <c r="L407" s="28">
        <f>5.4179 * CHOOSE(CONTROL!$C$28, $C$5, 100%, $E$5)</f>
        <v>5.4179000000000004</v>
      </c>
      <c r="M407" s="28">
        <f>5.4208 * CHOOSE(CONTROL!$C$28, $C$5, 100%, $E$5)</f>
        <v>5.4207999999999998</v>
      </c>
      <c r="N407" s="28">
        <f>5.4179 * CHOOSE(CONTROL!$C$28, $C$5, 100%, $E$5)</f>
        <v>5.4179000000000004</v>
      </c>
      <c r="O407" s="28">
        <f>5.4208 * CHOOSE(CONTROL!$C$28, $C$5, 100%, $E$5)</f>
        <v>5.4207999999999998</v>
      </c>
    </row>
    <row r="408" spans="1:15" ht="15.75">
      <c r="A408" s="31">
        <v>52687</v>
      </c>
      <c r="B408" s="27">
        <f>5.4254 * CHOOSE(CONTROL!$C$28, $C$5, 100%, $E$5)</f>
        <v>5.4253999999999998</v>
      </c>
      <c r="C408" s="27">
        <f>5.4529 * CHOOSE(CONTROL!$C$28, $C$5, 100%, $E$5)</f>
        <v>5.4528999999999996</v>
      </c>
      <c r="D408" s="27">
        <f>5.4546 * CHOOSE(CONTROL!$C$28, $C$5, 100%, $E$5)</f>
        <v>5.4546000000000001</v>
      </c>
      <c r="E408" s="28">
        <f>5.424 * CHOOSE(CONTROL!$C$28, $C$5, 100%, $E$5)</f>
        <v>5.4240000000000004</v>
      </c>
      <c r="F408" s="28">
        <f>5.5161 * CHOOSE(CONTROL!$C$28, $C$5, 100%, $E$5)</f>
        <v>5.5160999999999998</v>
      </c>
      <c r="G408" s="28">
        <f>5.519 * CHOOSE(CONTROL!$C$28, $C$5, 100%, $E$5)</f>
        <v>5.5190000000000001</v>
      </c>
      <c r="H408" s="28">
        <f>7.2402 * CHOOSE(CONTROL!$C$28, $C$5, 100%, $E$5)</f>
        <v>7.2401999999999997</v>
      </c>
      <c r="I408" s="28">
        <f>7.2432 * CHOOSE(CONTROL!$C$28, $C$5, 100%, $E$5)</f>
        <v>7.2431999999999999</v>
      </c>
      <c r="J408" s="28">
        <f>7.2402 * CHOOSE(CONTROL!$C$28, $C$5, 100%, $E$5)</f>
        <v>7.2401999999999997</v>
      </c>
      <c r="K408" s="28">
        <f>7.2432 * CHOOSE(CONTROL!$C$28, $C$5, 100%, $E$5)</f>
        <v>7.2431999999999999</v>
      </c>
      <c r="L408" s="28">
        <f>5.424 * CHOOSE(CONTROL!$C$28, $C$5, 100%, $E$5)</f>
        <v>5.4240000000000004</v>
      </c>
      <c r="M408" s="28">
        <f>5.4269 * CHOOSE(CONTROL!$C$28, $C$5, 100%, $E$5)</f>
        <v>5.4268999999999998</v>
      </c>
      <c r="N408" s="28">
        <f>5.424 * CHOOSE(CONTROL!$C$28, $C$5, 100%, $E$5)</f>
        <v>5.4240000000000004</v>
      </c>
      <c r="O408" s="28">
        <f>5.4269 * CHOOSE(CONTROL!$C$28, $C$5, 100%, $E$5)</f>
        <v>5.4268999999999998</v>
      </c>
    </row>
    <row r="409" spans="1:15" ht="15.75">
      <c r="A409" s="31">
        <v>52717</v>
      </c>
      <c r="B409" s="27">
        <f>5.4332 * CHOOSE(CONTROL!$C$28, $C$5, 100%, $E$5)</f>
        <v>5.4332000000000003</v>
      </c>
      <c r="C409" s="27">
        <f>5.4529 * CHOOSE(CONTROL!$C$28, $C$5, 100%, $E$5)</f>
        <v>5.4528999999999996</v>
      </c>
      <c r="D409" s="27">
        <f>5.4546 * CHOOSE(CONTROL!$C$28, $C$5, 100%, $E$5)</f>
        <v>5.4546000000000001</v>
      </c>
      <c r="E409" s="28">
        <f>5.4301 * CHOOSE(CONTROL!$C$28, $C$5, 100%, $E$5)</f>
        <v>5.4301000000000004</v>
      </c>
      <c r="F409" s="28">
        <f>5.5161 * CHOOSE(CONTROL!$C$28, $C$5, 100%, $E$5)</f>
        <v>5.5160999999999998</v>
      </c>
      <c r="G409" s="28">
        <f>5.519 * CHOOSE(CONTROL!$C$28, $C$5, 100%, $E$5)</f>
        <v>5.5190000000000001</v>
      </c>
      <c r="H409" s="28">
        <f>7.2398 * CHOOSE(CONTROL!$C$28, $C$5, 100%, $E$5)</f>
        <v>7.2397999999999998</v>
      </c>
      <c r="I409" s="28">
        <f>7.2428 * CHOOSE(CONTROL!$C$28, $C$5, 100%, $E$5)</f>
        <v>7.2427999999999999</v>
      </c>
      <c r="J409" s="28">
        <f>7.2398 * CHOOSE(CONTROL!$C$28, $C$5, 100%, $E$5)</f>
        <v>7.2397999999999998</v>
      </c>
      <c r="K409" s="28">
        <f>7.2428 * CHOOSE(CONTROL!$C$28, $C$5, 100%, $E$5)</f>
        <v>7.2427999999999999</v>
      </c>
      <c r="L409" s="28">
        <f>5.4301 * CHOOSE(CONTROL!$C$28, $C$5, 100%, $E$5)</f>
        <v>5.4301000000000004</v>
      </c>
      <c r="M409" s="28">
        <f>5.4331 * CHOOSE(CONTROL!$C$28, $C$5, 100%, $E$5)</f>
        <v>5.4330999999999996</v>
      </c>
      <c r="N409" s="28">
        <f>5.4301 * CHOOSE(CONTROL!$C$28, $C$5, 100%, $E$5)</f>
        <v>5.4301000000000004</v>
      </c>
      <c r="O409" s="28">
        <f>5.4331 * CHOOSE(CONTROL!$C$28, $C$5, 100%, $E$5)</f>
        <v>5.4330999999999996</v>
      </c>
    </row>
    <row r="410" spans="1:15" ht="15.75">
      <c r="A410" s="31">
        <v>52748</v>
      </c>
      <c r="B410" s="27">
        <f>5.4411 * CHOOSE(CONTROL!$C$28, $C$5, 100%, $E$5)</f>
        <v>5.4410999999999996</v>
      </c>
      <c r="C410" s="27">
        <f>5.4529 * CHOOSE(CONTROL!$C$28, $C$5, 100%, $E$5)</f>
        <v>5.4528999999999996</v>
      </c>
      <c r="D410" s="27">
        <f>5.4547 * CHOOSE(CONTROL!$C$28, $C$5, 100%, $E$5)</f>
        <v>5.4546999999999999</v>
      </c>
      <c r="E410" s="28">
        <f>5.4362 * CHOOSE(CONTROL!$C$28, $C$5, 100%, $E$5)</f>
        <v>5.4362000000000004</v>
      </c>
      <c r="F410" s="28">
        <f>5.5161 * CHOOSE(CONTROL!$C$28, $C$5, 100%, $E$5)</f>
        <v>5.5160999999999998</v>
      </c>
      <c r="G410" s="28">
        <f>5.5192 * CHOOSE(CONTROL!$C$28, $C$5, 100%, $E$5)</f>
        <v>5.5191999999999997</v>
      </c>
      <c r="H410" s="28">
        <f>7.2398 * CHOOSE(CONTROL!$C$28, $C$5, 100%, $E$5)</f>
        <v>7.2397999999999998</v>
      </c>
      <c r="I410" s="28">
        <f>7.243 * CHOOSE(CONTROL!$C$28, $C$5, 100%, $E$5)</f>
        <v>7.2430000000000003</v>
      </c>
      <c r="J410" s="28">
        <f>7.2398 * CHOOSE(CONTROL!$C$28, $C$5, 100%, $E$5)</f>
        <v>7.2397999999999998</v>
      </c>
      <c r="K410" s="28">
        <f>7.243 * CHOOSE(CONTROL!$C$28, $C$5, 100%, $E$5)</f>
        <v>7.2430000000000003</v>
      </c>
      <c r="L410" s="28">
        <f>5.4362 * CHOOSE(CONTROL!$C$28, $C$5, 100%, $E$5)</f>
        <v>5.4362000000000004</v>
      </c>
      <c r="M410" s="28">
        <f>5.4394 * CHOOSE(CONTROL!$C$28, $C$5, 100%, $E$5)</f>
        <v>5.4394</v>
      </c>
      <c r="N410" s="28">
        <f>5.4362 * CHOOSE(CONTROL!$C$28, $C$5, 100%, $E$5)</f>
        <v>5.4362000000000004</v>
      </c>
      <c r="O410" s="28">
        <f>5.4394 * CHOOSE(CONTROL!$C$28, $C$5, 100%, $E$5)</f>
        <v>5.4394</v>
      </c>
    </row>
    <row r="411" spans="1:15" ht="15.75">
      <c r="A411" s="31">
        <v>52778</v>
      </c>
      <c r="B411" s="27">
        <f>5.449 * CHOOSE(CONTROL!$C$28, $C$5, 100%, $E$5)</f>
        <v>5.4489999999999998</v>
      </c>
      <c r="C411" s="27">
        <f>5.4529 * CHOOSE(CONTROL!$C$28, $C$5, 100%, $E$5)</f>
        <v>5.4528999999999996</v>
      </c>
      <c r="D411" s="27">
        <f>5.4547 * CHOOSE(CONTROL!$C$28, $C$5, 100%, $E$5)</f>
        <v>5.4546999999999999</v>
      </c>
      <c r="E411" s="28">
        <f>5.4424 * CHOOSE(CONTROL!$C$28, $C$5, 100%, $E$5)</f>
        <v>5.4424000000000001</v>
      </c>
      <c r="F411" s="28">
        <f>5.5161 * CHOOSE(CONTROL!$C$28, $C$5, 100%, $E$5)</f>
        <v>5.5160999999999998</v>
      </c>
      <c r="G411" s="28">
        <f>5.5192 * CHOOSE(CONTROL!$C$28, $C$5, 100%, $E$5)</f>
        <v>5.5191999999999997</v>
      </c>
      <c r="H411" s="28">
        <f>7.2438 * CHOOSE(CONTROL!$C$28, $C$5, 100%, $E$5)</f>
        <v>7.2438000000000002</v>
      </c>
      <c r="I411" s="28">
        <f>7.247 * CHOOSE(CONTROL!$C$28, $C$5, 100%, $E$5)</f>
        <v>7.2469999999999999</v>
      </c>
      <c r="J411" s="28">
        <f>7.2438 * CHOOSE(CONTROL!$C$28, $C$5, 100%, $E$5)</f>
        <v>7.2438000000000002</v>
      </c>
      <c r="K411" s="28">
        <f>7.247 * CHOOSE(CONTROL!$C$28, $C$5, 100%, $E$5)</f>
        <v>7.2469999999999999</v>
      </c>
      <c r="L411" s="28">
        <f>5.4424 * CHOOSE(CONTROL!$C$28, $C$5, 100%, $E$5)</f>
        <v>5.4424000000000001</v>
      </c>
      <c r="M411" s="28">
        <f>5.4455 * CHOOSE(CONTROL!$C$28, $C$5, 100%, $E$5)</f>
        <v>5.4455</v>
      </c>
      <c r="N411" s="28">
        <f>5.4424 * CHOOSE(CONTROL!$C$28, $C$5, 100%, $E$5)</f>
        <v>5.4424000000000001</v>
      </c>
      <c r="O411" s="28">
        <f>5.4455 * CHOOSE(CONTROL!$C$28, $C$5, 100%, $E$5)</f>
        <v>5.4455</v>
      </c>
    </row>
    <row r="412" spans="1:15" ht="15.75">
      <c r="A412" s="31">
        <v>52809</v>
      </c>
      <c r="B412" s="27">
        <f>5.4568 * CHOOSE(CONTROL!$C$28, $C$5, 100%, $E$5)</f>
        <v>5.4568000000000003</v>
      </c>
      <c r="C412" s="27">
        <f>5.4529 * CHOOSE(CONTROL!$C$28, $C$5, 100%, $E$5)</f>
        <v>5.4528999999999996</v>
      </c>
      <c r="D412" s="27">
        <f>5.4547 * CHOOSE(CONTROL!$C$28, $C$5, 100%, $E$5)</f>
        <v>5.4546999999999999</v>
      </c>
      <c r="E412" s="28">
        <f>5.4485 * CHOOSE(CONTROL!$C$28, $C$5, 100%, $E$5)</f>
        <v>5.4485000000000001</v>
      </c>
      <c r="F412" s="28">
        <f>5.5161 * CHOOSE(CONTROL!$C$28, $C$5, 100%, $E$5)</f>
        <v>5.5160999999999998</v>
      </c>
      <c r="G412" s="28">
        <f>5.5192 * CHOOSE(CONTROL!$C$28, $C$5, 100%, $E$5)</f>
        <v>5.5191999999999997</v>
      </c>
      <c r="H412" s="28">
        <f>7.3438 * CHOOSE(CONTROL!$C$28, $C$5, 100%, $E$5)</f>
        <v>7.3437999999999999</v>
      </c>
      <c r="I412" s="28">
        <f>7.3469 * CHOOSE(CONTROL!$C$28, $C$5, 100%, $E$5)</f>
        <v>7.3468999999999998</v>
      </c>
      <c r="J412" s="28">
        <f>7.3438 * CHOOSE(CONTROL!$C$28, $C$5, 100%, $E$5)</f>
        <v>7.3437999999999999</v>
      </c>
      <c r="K412" s="28">
        <f>7.3469 * CHOOSE(CONTROL!$C$28, $C$5, 100%, $E$5)</f>
        <v>7.3468999999999998</v>
      </c>
      <c r="L412" s="28">
        <f>5.4485 * CHOOSE(CONTROL!$C$28, $C$5, 100%, $E$5)</f>
        <v>5.4485000000000001</v>
      </c>
      <c r="M412" s="28">
        <f>5.4516 * CHOOSE(CONTROL!$C$28, $C$5, 100%, $E$5)</f>
        <v>5.4516</v>
      </c>
      <c r="N412" s="28">
        <f>5.4485 * CHOOSE(CONTROL!$C$28, $C$5, 100%, $E$5)</f>
        <v>5.4485000000000001</v>
      </c>
      <c r="O412" s="28">
        <f>5.4516 * CHOOSE(CONTROL!$C$28, $C$5, 100%, $E$5)</f>
        <v>5.4516</v>
      </c>
    </row>
    <row r="413" spans="1:15" ht="15.75">
      <c r="A413" s="31">
        <v>52840</v>
      </c>
      <c r="B413" s="27">
        <f>5.4647 * CHOOSE(CONTROL!$C$28, $C$5, 100%, $E$5)</f>
        <v>5.4646999999999997</v>
      </c>
      <c r="C413" s="27">
        <f>5.4529 * CHOOSE(CONTROL!$C$28, $C$5, 100%, $E$5)</f>
        <v>5.4528999999999996</v>
      </c>
      <c r="D413" s="27">
        <f>5.4547 * CHOOSE(CONTROL!$C$28, $C$5, 100%, $E$5)</f>
        <v>5.4546999999999999</v>
      </c>
      <c r="E413" s="28">
        <f>5.4546 * CHOOSE(CONTROL!$C$28, $C$5, 100%, $E$5)</f>
        <v>5.4546000000000001</v>
      </c>
      <c r="F413" s="28">
        <f>5.5161 * CHOOSE(CONTROL!$C$28, $C$5, 100%, $E$5)</f>
        <v>5.5160999999999998</v>
      </c>
      <c r="G413" s="28">
        <f>5.5192 * CHOOSE(CONTROL!$C$28, $C$5, 100%, $E$5)</f>
        <v>5.5191999999999997</v>
      </c>
      <c r="H413" s="28">
        <f>7.3482 * CHOOSE(CONTROL!$C$28, $C$5, 100%, $E$5)</f>
        <v>7.3482000000000003</v>
      </c>
      <c r="I413" s="28">
        <f>7.3513 * CHOOSE(CONTROL!$C$28, $C$5, 100%, $E$5)</f>
        <v>7.3513000000000002</v>
      </c>
      <c r="J413" s="28">
        <f>7.3482 * CHOOSE(CONTROL!$C$28, $C$5, 100%, $E$5)</f>
        <v>7.3482000000000003</v>
      </c>
      <c r="K413" s="28">
        <f>7.3513 * CHOOSE(CONTROL!$C$28, $C$5, 100%, $E$5)</f>
        <v>7.3513000000000002</v>
      </c>
      <c r="L413" s="28">
        <f>5.4546 * CHOOSE(CONTROL!$C$28, $C$5, 100%, $E$5)</f>
        <v>5.4546000000000001</v>
      </c>
      <c r="M413" s="28">
        <f>5.4577 * CHOOSE(CONTROL!$C$28, $C$5, 100%, $E$5)</f>
        <v>5.4577</v>
      </c>
      <c r="N413" s="28">
        <f>5.4546 * CHOOSE(CONTROL!$C$28, $C$5, 100%, $E$5)</f>
        <v>5.4546000000000001</v>
      </c>
      <c r="O413" s="28">
        <f>5.4577 * CHOOSE(CONTROL!$C$28, $C$5, 100%, $E$5)</f>
        <v>5.4577</v>
      </c>
    </row>
    <row r="414" spans="1:15" ht="15.75">
      <c r="A414" s="31">
        <v>52870</v>
      </c>
      <c r="B414" s="27">
        <f>5.4726 * CHOOSE(CONTROL!$C$28, $C$5, 100%, $E$5)</f>
        <v>5.4725999999999999</v>
      </c>
      <c r="C414" s="27">
        <f>5.4529 * CHOOSE(CONTROL!$C$28, $C$5, 100%, $E$5)</f>
        <v>5.4528999999999996</v>
      </c>
      <c r="D414" s="27">
        <f>5.4547 * CHOOSE(CONTROL!$C$28, $C$5, 100%, $E$5)</f>
        <v>5.4546999999999999</v>
      </c>
      <c r="E414" s="28">
        <f>5.4607 * CHOOSE(CONTROL!$C$28, $C$5, 100%, $E$5)</f>
        <v>5.4607000000000001</v>
      </c>
      <c r="F414" s="28">
        <f>5.5161 * CHOOSE(CONTROL!$C$28, $C$5, 100%, $E$5)</f>
        <v>5.5160999999999998</v>
      </c>
      <c r="G414" s="28">
        <f>5.5192 * CHOOSE(CONTROL!$C$28, $C$5, 100%, $E$5)</f>
        <v>5.5191999999999997</v>
      </c>
      <c r="H414" s="28">
        <f>7.3462 * CHOOSE(CONTROL!$C$28, $C$5, 100%, $E$5)</f>
        <v>7.3461999999999996</v>
      </c>
      <c r="I414" s="28">
        <f>7.3493 * CHOOSE(CONTROL!$C$28, $C$5, 100%, $E$5)</f>
        <v>7.3493000000000004</v>
      </c>
      <c r="J414" s="28">
        <f>7.3462 * CHOOSE(CONTROL!$C$28, $C$5, 100%, $E$5)</f>
        <v>7.3461999999999996</v>
      </c>
      <c r="K414" s="28">
        <f>7.3493 * CHOOSE(CONTROL!$C$28, $C$5, 100%, $E$5)</f>
        <v>7.3493000000000004</v>
      </c>
      <c r="L414" s="28">
        <f>5.4607 * CHOOSE(CONTROL!$C$28, $C$5, 100%, $E$5)</f>
        <v>5.4607000000000001</v>
      </c>
      <c r="M414" s="28">
        <f>5.4638 * CHOOSE(CONTROL!$C$28, $C$5, 100%, $E$5)</f>
        <v>5.4638</v>
      </c>
      <c r="N414" s="28">
        <f>5.4607 * CHOOSE(CONTROL!$C$28, $C$5, 100%, $E$5)</f>
        <v>5.4607000000000001</v>
      </c>
      <c r="O414" s="28">
        <f>5.4638 * CHOOSE(CONTROL!$C$28, $C$5, 100%, $E$5)</f>
        <v>5.4638</v>
      </c>
    </row>
    <row r="415" spans="1:15" ht="15.75">
      <c r="A415" s="31">
        <v>52901</v>
      </c>
      <c r="B415" s="27">
        <f>5.4805 * CHOOSE(CONTROL!$C$28, $C$5, 100%, $E$5)</f>
        <v>5.4805000000000001</v>
      </c>
      <c r="C415" s="27">
        <f>5.4529 * CHOOSE(CONTROL!$C$28, $C$5, 100%, $E$5)</f>
        <v>5.4528999999999996</v>
      </c>
      <c r="D415" s="27">
        <f>5.4546 * CHOOSE(CONTROL!$C$28, $C$5, 100%, $E$5)</f>
        <v>5.4546000000000001</v>
      </c>
      <c r="E415" s="28">
        <f>5.4668 * CHOOSE(CONTROL!$C$28, $C$5, 100%, $E$5)</f>
        <v>5.4668000000000001</v>
      </c>
      <c r="F415" s="28">
        <f>5.5161 * CHOOSE(CONTROL!$C$28, $C$5, 100%, $E$5)</f>
        <v>5.5160999999999998</v>
      </c>
      <c r="G415" s="28">
        <f>5.519 * CHOOSE(CONTROL!$C$28, $C$5, 100%, $E$5)</f>
        <v>5.5190000000000001</v>
      </c>
      <c r="H415" s="28">
        <f>7.3475 * CHOOSE(CONTROL!$C$28, $C$5, 100%, $E$5)</f>
        <v>7.3475000000000001</v>
      </c>
      <c r="I415" s="28">
        <f>7.3504 * CHOOSE(CONTROL!$C$28, $C$5, 100%, $E$5)</f>
        <v>7.3503999999999996</v>
      </c>
      <c r="J415" s="28">
        <f>7.3475 * CHOOSE(CONTROL!$C$28, $C$5, 100%, $E$5)</f>
        <v>7.3475000000000001</v>
      </c>
      <c r="K415" s="28">
        <f>7.3504 * CHOOSE(CONTROL!$C$28, $C$5, 100%, $E$5)</f>
        <v>7.3503999999999996</v>
      </c>
      <c r="L415" s="28">
        <f>5.4668 * CHOOSE(CONTROL!$C$28, $C$5, 100%, $E$5)</f>
        <v>5.4668000000000001</v>
      </c>
      <c r="M415" s="28">
        <f>5.4697 * CHOOSE(CONTROL!$C$28, $C$5, 100%, $E$5)</f>
        <v>5.4696999999999996</v>
      </c>
      <c r="N415" s="28">
        <f>5.4668 * CHOOSE(CONTROL!$C$28, $C$5, 100%, $E$5)</f>
        <v>5.4668000000000001</v>
      </c>
      <c r="O415" s="28">
        <f>5.4697 * CHOOSE(CONTROL!$C$28, $C$5, 100%, $E$5)</f>
        <v>5.4696999999999996</v>
      </c>
    </row>
    <row r="416" spans="1:15" ht="15.75">
      <c r="A416" s="31">
        <v>52931</v>
      </c>
      <c r="B416" s="27">
        <f>5.4883 * CHOOSE(CONTROL!$C$28, $C$5, 100%, $E$5)</f>
        <v>5.4882999999999997</v>
      </c>
      <c r="C416" s="27">
        <f>5.4529 * CHOOSE(CONTROL!$C$28, $C$5, 100%, $E$5)</f>
        <v>5.4528999999999996</v>
      </c>
      <c r="D416" s="27">
        <f>5.4546 * CHOOSE(CONTROL!$C$28, $C$5, 100%, $E$5)</f>
        <v>5.4546000000000001</v>
      </c>
      <c r="E416" s="28">
        <f>5.4729 * CHOOSE(CONTROL!$C$28, $C$5, 100%, $E$5)</f>
        <v>5.4729000000000001</v>
      </c>
      <c r="F416" s="28">
        <f>5.5161 * CHOOSE(CONTROL!$C$28, $C$5, 100%, $E$5)</f>
        <v>5.5160999999999998</v>
      </c>
      <c r="G416" s="28">
        <f>5.519 * CHOOSE(CONTROL!$C$28, $C$5, 100%, $E$5)</f>
        <v>5.5190000000000001</v>
      </c>
      <c r="H416" s="28">
        <f>7.3495 * CHOOSE(CONTROL!$C$28, $C$5, 100%, $E$5)</f>
        <v>7.3494999999999999</v>
      </c>
      <c r="I416" s="28">
        <f>7.3524 * CHOOSE(CONTROL!$C$28, $C$5, 100%, $E$5)</f>
        <v>7.3524000000000003</v>
      </c>
      <c r="J416" s="28">
        <f>7.3495 * CHOOSE(CONTROL!$C$28, $C$5, 100%, $E$5)</f>
        <v>7.3494999999999999</v>
      </c>
      <c r="K416" s="28">
        <f>7.3524 * CHOOSE(CONTROL!$C$28, $C$5, 100%, $E$5)</f>
        <v>7.3524000000000003</v>
      </c>
      <c r="L416" s="28">
        <f>5.4729 * CHOOSE(CONTROL!$C$28, $C$5, 100%, $E$5)</f>
        <v>5.4729000000000001</v>
      </c>
      <c r="M416" s="28">
        <f>5.4758 * CHOOSE(CONTROL!$C$28, $C$5, 100%, $E$5)</f>
        <v>5.4757999999999996</v>
      </c>
      <c r="N416" s="28">
        <f>5.4729 * CHOOSE(CONTROL!$C$28, $C$5, 100%, $E$5)</f>
        <v>5.4729000000000001</v>
      </c>
      <c r="O416" s="28">
        <f>5.4758 * CHOOSE(CONTROL!$C$28, $C$5, 100%, $E$5)</f>
        <v>5.4757999999999996</v>
      </c>
    </row>
    <row r="417" spans="1:15" ht="15.75">
      <c r="A417" s="31">
        <v>52962</v>
      </c>
      <c r="B417" s="27">
        <f>5.4962 * CHOOSE(CONTROL!$C$28, $C$5, 100%, $E$5)</f>
        <v>5.4962</v>
      </c>
      <c r="C417" s="27">
        <f>5.4529 * CHOOSE(CONTROL!$C$28, $C$5, 100%, $E$5)</f>
        <v>5.4528999999999996</v>
      </c>
      <c r="D417" s="27">
        <f>5.4546 * CHOOSE(CONTROL!$C$28, $C$5, 100%, $E$5)</f>
        <v>5.4546000000000001</v>
      </c>
      <c r="E417" s="28">
        <f>5.479 * CHOOSE(CONTROL!$C$28, $C$5, 100%, $E$5)</f>
        <v>5.4790000000000001</v>
      </c>
      <c r="F417" s="28">
        <f>5.5161 * CHOOSE(CONTROL!$C$28, $C$5, 100%, $E$5)</f>
        <v>5.5160999999999998</v>
      </c>
      <c r="G417" s="28">
        <f>5.519 * CHOOSE(CONTROL!$C$28, $C$5, 100%, $E$5)</f>
        <v>5.5190000000000001</v>
      </c>
      <c r="H417" s="28">
        <f>7.3495 * CHOOSE(CONTROL!$C$28, $C$5, 100%, $E$5)</f>
        <v>7.3494999999999999</v>
      </c>
      <c r="I417" s="28">
        <f>7.3524 * CHOOSE(CONTROL!$C$28, $C$5, 100%, $E$5)</f>
        <v>7.3524000000000003</v>
      </c>
      <c r="J417" s="28">
        <f>7.3495 * CHOOSE(CONTROL!$C$28, $C$5, 100%, $E$5)</f>
        <v>7.3494999999999999</v>
      </c>
      <c r="K417" s="28">
        <f>7.3524 * CHOOSE(CONTROL!$C$28, $C$5, 100%, $E$5)</f>
        <v>7.3524000000000003</v>
      </c>
      <c r="L417" s="28">
        <f>5.479 * CHOOSE(CONTROL!$C$28, $C$5, 100%, $E$5)</f>
        <v>5.4790000000000001</v>
      </c>
      <c r="M417" s="28">
        <f>5.4819 * CHOOSE(CONTROL!$C$28, $C$5, 100%, $E$5)</f>
        <v>5.4819000000000004</v>
      </c>
      <c r="N417" s="28">
        <f>5.479 * CHOOSE(CONTROL!$C$28, $C$5, 100%, $E$5)</f>
        <v>5.4790000000000001</v>
      </c>
      <c r="O417" s="28">
        <f>5.4819 * CHOOSE(CONTROL!$C$28, $C$5, 100%, $E$5)</f>
        <v>5.4819000000000004</v>
      </c>
    </row>
    <row r="418" spans="1:15" ht="15.75">
      <c r="A418" s="31">
        <v>52993</v>
      </c>
      <c r="B418" s="27">
        <f>5.517 * CHOOSE(CONTROL!$C$28, $C$5, 100%, $E$5)</f>
        <v>5.5170000000000003</v>
      </c>
      <c r="C418" s="27">
        <f>5.5611 * CHOOSE(CONTROL!$C$28, $C$5, 100%, $E$5)</f>
        <v>5.5610999999999997</v>
      </c>
      <c r="D418" s="27">
        <f>5.5628 * CHOOSE(CONTROL!$C$28, $C$5, 100%, $E$5)</f>
        <v>5.5628000000000002</v>
      </c>
      <c r="E418" s="28">
        <f>5.4952 * CHOOSE(CONTROL!$C$28, $C$5, 100%, $E$5)</f>
        <v>5.4951999999999996</v>
      </c>
      <c r="F418" s="28">
        <f>5.6068 * CHOOSE(CONTROL!$C$28, $C$5, 100%, $E$5)</f>
        <v>5.6067999999999998</v>
      </c>
      <c r="G418" s="28">
        <f>5.6097 * CHOOSE(CONTROL!$C$28, $C$5, 100%, $E$5)</f>
        <v>5.6097000000000001</v>
      </c>
      <c r="H418" s="28">
        <f>7.399 * CHOOSE(CONTROL!$C$28, $C$5, 100%, $E$5)</f>
        <v>7.399</v>
      </c>
      <c r="I418" s="28">
        <f>7.4019 * CHOOSE(CONTROL!$C$28, $C$5, 100%, $E$5)</f>
        <v>7.4019000000000004</v>
      </c>
      <c r="J418" s="28">
        <f>7.399 * CHOOSE(CONTROL!$C$28, $C$5, 100%, $E$5)</f>
        <v>7.399</v>
      </c>
      <c r="K418" s="28">
        <f>7.4019 * CHOOSE(CONTROL!$C$28, $C$5, 100%, $E$5)</f>
        <v>7.4019000000000004</v>
      </c>
      <c r="L418" s="28">
        <f>5.4952 * CHOOSE(CONTROL!$C$28, $C$5, 100%, $E$5)</f>
        <v>5.4951999999999996</v>
      </c>
      <c r="M418" s="28">
        <f>5.4982 * CHOOSE(CONTROL!$C$28, $C$5, 100%, $E$5)</f>
        <v>5.4981999999999998</v>
      </c>
      <c r="N418" s="28">
        <f>5.4952 * CHOOSE(CONTROL!$C$28, $C$5, 100%, $E$5)</f>
        <v>5.4951999999999996</v>
      </c>
      <c r="O418" s="28">
        <f>5.4982 * CHOOSE(CONTROL!$C$28, $C$5, 100%, $E$5)</f>
        <v>5.4981999999999998</v>
      </c>
    </row>
    <row r="419" spans="1:15" ht="15.75">
      <c r="A419" s="31">
        <v>53021</v>
      </c>
      <c r="B419" s="27">
        <f>5.525 * CHOOSE(CONTROL!$C$28, $C$5, 100%, $E$5)</f>
        <v>5.5250000000000004</v>
      </c>
      <c r="C419" s="27">
        <f>5.5611 * CHOOSE(CONTROL!$C$28, $C$5, 100%, $E$5)</f>
        <v>5.5610999999999997</v>
      </c>
      <c r="D419" s="27">
        <f>5.5628 * CHOOSE(CONTROL!$C$28, $C$5, 100%, $E$5)</f>
        <v>5.5628000000000002</v>
      </c>
      <c r="E419" s="28">
        <f>5.5015 * CHOOSE(CONTROL!$C$28, $C$5, 100%, $E$5)</f>
        <v>5.5015000000000001</v>
      </c>
      <c r="F419" s="28">
        <f>5.6068 * CHOOSE(CONTROL!$C$28, $C$5, 100%, $E$5)</f>
        <v>5.6067999999999998</v>
      </c>
      <c r="G419" s="28">
        <f>5.6097 * CHOOSE(CONTROL!$C$28, $C$5, 100%, $E$5)</f>
        <v>5.6097000000000001</v>
      </c>
      <c r="H419" s="28">
        <f>7.397 * CHOOSE(CONTROL!$C$28, $C$5, 100%, $E$5)</f>
        <v>7.3970000000000002</v>
      </c>
      <c r="I419" s="28">
        <f>7.3999 * CHOOSE(CONTROL!$C$28, $C$5, 100%, $E$5)</f>
        <v>7.3998999999999997</v>
      </c>
      <c r="J419" s="28">
        <f>7.397 * CHOOSE(CONTROL!$C$28, $C$5, 100%, $E$5)</f>
        <v>7.3970000000000002</v>
      </c>
      <c r="K419" s="28">
        <f>7.3999 * CHOOSE(CONTROL!$C$28, $C$5, 100%, $E$5)</f>
        <v>7.3998999999999997</v>
      </c>
      <c r="L419" s="28">
        <f>5.5015 * CHOOSE(CONTROL!$C$28, $C$5, 100%, $E$5)</f>
        <v>5.5015000000000001</v>
      </c>
      <c r="M419" s="28">
        <f>5.5044 * CHOOSE(CONTROL!$C$28, $C$5, 100%, $E$5)</f>
        <v>5.5044000000000004</v>
      </c>
      <c r="N419" s="28">
        <f>5.5015 * CHOOSE(CONTROL!$C$28, $C$5, 100%, $E$5)</f>
        <v>5.5015000000000001</v>
      </c>
      <c r="O419" s="28">
        <f>5.5044 * CHOOSE(CONTROL!$C$28, $C$5, 100%, $E$5)</f>
        <v>5.5044000000000004</v>
      </c>
    </row>
    <row r="420" spans="1:15" ht="15.75">
      <c r="A420" s="31">
        <v>53052</v>
      </c>
      <c r="B420" s="27">
        <f>5.533 * CHOOSE(CONTROL!$C$28, $C$5, 100%, $E$5)</f>
        <v>5.5330000000000004</v>
      </c>
      <c r="C420" s="27">
        <f>5.5611 * CHOOSE(CONTROL!$C$28, $C$5, 100%, $E$5)</f>
        <v>5.5610999999999997</v>
      </c>
      <c r="D420" s="27">
        <f>5.5628 * CHOOSE(CONTROL!$C$28, $C$5, 100%, $E$5)</f>
        <v>5.5628000000000002</v>
      </c>
      <c r="E420" s="28">
        <f>5.5077 * CHOOSE(CONTROL!$C$28, $C$5, 100%, $E$5)</f>
        <v>5.5076999999999998</v>
      </c>
      <c r="F420" s="28">
        <f>5.6068 * CHOOSE(CONTROL!$C$28, $C$5, 100%, $E$5)</f>
        <v>5.6067999999999998</v>
      </c>
      <c r="G420" s="28">
        <f>5.6097 * CHOOSE(CONTROL!$C$28, $C$5, 100%, $E$5)</f>
        <v>5.6097000000000001</v>
      </c>
      <c r="H420" s="28">
        <f>7.395 * CHOOSE(CONTROL!$C$28, $C$5, 100%, $E$5)</f>
        <v>7.3949999999999996</v>
      </c>
      <c r="I420" s="28">
        <f>7.3979 * CHOOSE(CONTROL!$C$28, $C$5, 100%, $E$5)</f>
        <v>7.3978999999999999</v>
      </c>
      <c r="J420" s="28">
        <f>7.395 * CHOOSE(CONTROL!$C$28, $C$5, 100%, $E$5)</f>
        <v>7.3949999999999996</v>
      </c>
      <c r="K420" s="28">
        <f>7.3979 * CHOOSE(CONTROL!$C$28, $C$5, 100%, $E$5)</f>
        <v>7.3978999999999999</v>
      </c>
      <c r="L420" s="28">
        <f>5.5077 * CHOOSE(CONTROL!$C$28, $C$5, 100%, $E$5)</f>
        <v>5.5076999999999998</v>
      </c>
      <c r="M420" s="28">
        <f>5.5106 * CHOOSE(CONTROL!$C$28, $C$5, 100%, $E$5)</f>
        <v>5.5106000000000002</v>
      </c>
      <c r="N420" s="28">
        <f>5.5077 * CHOOSE(CONTROL!$C$28, $C$5, 100%, $E$5)</f>
        <v>5.5076999999999998</v>
      </c>
      <c r="O420" s="28">
        <f>5.5106 * CHOOSE(CONTROL!$C$28, $C$5, 100%, $E$5)</f>
        <v>5.5106000000000002</v>
      </c>
    </row>
    <row r="421" spans="1:15" ht="15.75">
      <c r="A421" s="31">
        <v>53082</v>
      </c>
      <c r="B421" s="27">
        <f>5.541 * CHOOSE(CONTROL!$C$28, $C$5, 100%, $E$5)</f>
        <v>5.5410000000000004</v>
      </c>
      <c r="C421" s="27">
        <f>5.5611 * CHOOSE(CONTROL!$C$28, $C$5, 100%, $E$5)</f>
        <v>5.5610999999999997</v>
      </c>
      <c r="D421" s="27">
        <f>5.5628 * CHOOSE(CONTROL!$C$28, $C$5, 100%, $E$5)</f>
        <v>5.5628000000000002</v>
      </c>
      <c r="E421" s="28">
        <f>5.5139 * CHOOSE(CONTROL!$C$28, $C$5, 100%, $E$5)</f>
        <v>5.5138999999999996</v>
      </c>
      <c r="F421" s="28">
        <f>5.6068 * CHOOSE(CONTROL!$C$28, $C$5, 100%, $E$5)</f>
        <v>5.6067999999999998</v>
      </c>
      <c r="G421" s="28">
        <f>5.6097 * CHOOSE(CONTROL!$C$28, $C$5, 100%, $E$5)</f>
        <v>5.6097000000000001</v>
      </c>
      <c r="H421" s="28">
        <f>7.3947 * CHOOSE(CONTROL!$C$28, $C$5, 100%, $E$5)</f>
        <v>7.3947000000000003</v>
      </c>
      <c r="I421" s="28">
        <f>7.3976 * CHOOSE(CONTROL!$C$28, $C$5, 100%, $E$5)</f>
        <v>7.3975999999999997</v>
      </c>
      <c r="J421" s="28">
        <f>7.3947 * CHOOSE(CONTROL!$C$28, $C$5, 100%, $E$5)</f>
        <v>7.3947000000000003</v>
      </c>
      <c r="K421" s="28">
        <f>7.3976 * CHOOSE(CONTROL!$C$28, $C$5, 100%, $E$5)</f>
        <v>7.3975999999999997</v>
      </c>
      <c r="L421" s="28">
        <f>5.5139 * CHOOSE(CONTROL!$C$28, $C$5, 100%, $E$5)</f>
        <v>5.5138999999999996</v>
      </c>
      <c r="M421" s="28">
        <f>5.5168 * CHOOSE(CONTROL!$C$28, $C$5, 100%, $E$5)</f>
        <v>5.5167999999999999</v>
      </c>
      <c r="N421" s="28">
        <f>5.5139 * CHOOSE(CONTROL!$C$28, $C$5, 100%, $E$5)</f>
        <v>5.5138999999999996</v>
      </c>
      <c r="O421" s="28">
        <f>5.5168 * CHOOSE(CONTROL!$C$28, $C$5, 100%, $E$5)</f>
        <v>5.5167999999999999</v>
      </c>
    </row>
    <row r="422" spans="1:15" ht="15.75">
      <c r="A422" s="31">
        <v>53113</v>
      </c>
      <c r="B422" s="27">
        <f>5.5491 * CHOOSE(CONTROL!$C$28, $C$5, 100%, $E$5)</f>
        <v>5.5491000000000001</v>
      </c>
      <c r="C422" s="27">
        <f>5.5611 * CHOOSE(CONTROL!$C$28, $C$5, 100%, $E$5)</f>
        <v>5.5610999999999997</v>
      </c>
      <c r="D422" s="27">
        <f>5.5629 * CHOOSE(CONTROL!$C$28, $C$5, 100%, $E$5)</f>
        <v>5.5629</v>
      </c>
      <c r="E422" s="28">
        <f>5.5201 * CHOOSE(CONTROL!$C$28, $C$5, 100%, $E$5)</f>
        <v>5.5201000000000002</v>
      </c>
      <c r="F422" s="28">
        <f>5.6068 * CHOOSE(CONTROL!$C$28, $C$5, 100%, $E$5)</f>
        <v>5.6067999999999998</v>
      </c>
      <c r="G422" s="28">
        <f>5.6099 * CHOOSE(CONTROL!$C$28, $C$5, 100%, $E$5)</f>
        <v>5.6098999999999997</v>
      </c>
      <c r="H422" s="28">
        <f>7.3947 * CHOOSE(CONTROL!$C$28, $C$5, 100%, $E$5)</f>
        <v>7.3947000000000003</v>
      </c>
      <c r="I422" s="28">
        <f>7.3978 * CHOOSE(CONTROL!$C$28, $C$5, 100%, $E$5)</f>
        <v>7.3978000000000002</v>
      </c>
      <c r="J422" s="28">
        <f>7.3947 * CHOOSE(CONTROL!$C$28, $C$5, 100%, $E$5)</f>
        <v>7.3947000000000003</v>
      </c>
      <c r="K422" s="28">
        <f>7.3978 * CHOOSE(CONTROL!$C$28, $C$5, 100%, $E$5)</f>
        <v>7.3978000000000002</v>
      </c>
      <c r="L422" s="28">
        <f>5.5201 * CHOOSE(CONTROL!$C$28, $C$5, 100%, $E$5)</f>
        <v>5.5201000000000002</v>
      </c>
      <c r="M422" s="28">
        <f>5.5232 * CHOOSE(CONTROL!$C$28, $C$5, 100%, $E$5)</f>
        <v>5.5232000000000001</v>
      </c>
      <c r="N422" s="28">
        <f>5.5201 * CHOOSE(CONTROL!$C$28, $C$5, 100%, $E$5)</f>
        <v>5.5201000000000002</v>
      </c>
      <c r="O422" s="28">
        <f>5.5232 * CHOOSE(CONTROL!$C$28, $C$5, 100%, $E$5)</f>
        <v>5.5232000000000001</v>
      </c>
    </row>
    <row r="423" spans="1:15" ht="15.75">
      <c r="A423" s="31">
        <v>53143</v>
      </c>
      <c r="B423" s="27">
        <f>5.5571 * CHOOSE(CONTROL!$C$28, $C$5, 100%, $E$5)</f>
        <v>5.5571000000000002</v>
      </c>
      <c r="C423" s="27">
        <f>5.5611 * CHOOSE(CONTROL!$C$28, $C$5, 100%, $E$5)</f>
        <v>5.5610999999999997</v>
      </c>
      <c r="D423" s="27">
        <f>5.5629 * CHOOSE(CONTROL!$C$28, $C$5, 100%, $E$5)</f>
        <v>5.5629</v>
      </c>
      <c r="E423" s="28">
        <f>5.5263 * CHOOSE(CONTROL!$C$28, $C$5, 100%, $E$5)</f>
        <v>5.5263</v>
      </c>
      <c r="F423" s="28">
        <f>5.6068 * CHOOSE(CONTROL!$C$28, $C$5, 100%, $E$5)</f>
        <v>5.6067999999999998</v>
      </c>
      <c r="G423" s="28">
        <f>5.6099 * CHOOSE(CONTROL!$C$28, $C$5, 100%, $E$5)</f>
        <v>5.6098999999999997</v>
      </c>
      <c r="H423" s="28">
        <f>7.3987 * CHOOSE(CONTROL!$C$28, $C$5, 100%, $E$5)</f>
        <v>7.3986999999999998</v>
      </c>
      <c r="I423" s="28">
        <f>7.4018 * CHOOSE(CONTROL!$C$28, $C$5, 100%, $E$5)</f>
        <v>7.4017999999999997</v>
      </c>
      <c r="J423" s="28">
        <f>7.3987 * CHOOSE(CONTROL!$C$28, $C$5, 100%, $E$5)</f>
        <v>7.3986999999999998</v>
      </c>
      <c r="K423" s="28">
        <f>7.4018 * CHOOSE(CONTROL!$C$28, $C$5, 100%, $E$5)</f>
        <v>7.4017999999999997</v>
      </c>
      <c r="L423" s="28">
        <f>5.5263 * CHOOSE(CONTROL!$C$28, $C$5, 100%, $E$5)</f>
        <v>5.5263</v>
      </c>
      <c r="M423" s="28">
        <f>5.5294 * CHOOSE(CONTROL!$C$28, $C$5, 100%, $E$5)</f>
        <v>5.5293999999999999</v>
      </c>
      <c r="N423" s="28">
        <f>5.5263 * CHOOSE(CONTROL!$C$28, $C$5, 100%, $E$5)</f>
        <v>5.5263</v>
      </c>
      <c r="O423" s="28">
        <f>5.5294 * CHOOSE(CONTROL!$C$28, $C$5, 100%, $E$5)</f>
        <v>5.5293999999999999</v>
      </c>
    </row>
    <row r="424" spans="1:15" ht="15.75">
      <c r="A424" s="31">
        <v>53174</v>
      </c>
      <c r="B424" s="27">
        <f>5.5651 * CHOOSE(CONTROL!$C$28, $C$5, 100%, $E$5)</f>
        <v>5.5651000000000002</v>
      </c>
      <c r="C424" s="27">
        <f>5.5611 * CHOOSE(CONTROL!$C$28, $C$5, 100%, $E$5)</f>
        <v>5.5610999999999997</v>
      </c>
      <c r="D424" s="27">
        <f>5.5629 * CHOOSE(CONTROL!$C$28, $C$5, 100%, $E$5)</f>
        <v>5.5629</v>
      </c>
      <c r="E424" s="28">
        <f>5.5325 * CHOOSE(CONTROL!$C$28, $C$5, 100%, $E$5)</f>
        <v>5.5324999999999998</v>
      </c>
      <c r="F424" s="28">
        <f>5.6068 * CHOOSE(CONTROL!$C$28, $C$5, 100%, $E$5)</f>
        <v>5.6067999999999998</v>
      </c>
      <c r="G424" s="28">
        <f>5.6099 * CHOOSE(CONTROL!$C$28, $C$5, 100%, $E$5)</f>
        <v>5.6098999999999997</v>
      </c>
      <c r="H424" s="28">
        <f>7.5006 * CHOOSE(CONTROL!$C$28, $C$5, 100%, $E$5)</f>
        <v>7.5006000000000004</v>
      </c>
      <c r="I424" s="28">
        <f>7.5037 * CHOOSE(CONTROL!$C$28, $C$5, 100%, $E$5)</f>
        <v>7.5037000000000003</v>
      </c>
      <c r="J424" s="28">
        <f>7.5006 * CHOOSE(CONTROL!$C$28, $C$5, 100%, $E$5)</f>
        <v>7.5006000000000004</v>
      </c>
      <c r="K424" s="28">
        <f>7.5037 * CHOOSE(CONTROL!$C$28, $C$5, 100%, $E$5)</f>
        <v>7.5037000000000003</v>
      </c>
      <c r="L424" s="28">
        <f>5.5325 * CHOOSE(CONTROL!$C$28, $C$5, 100%, $E$5)</f>
        <v>5.5324999999999998</v>
      </c>
      <c r="M424" s="28">
        <f>5.5357 * CHOOSE(CONTROL!$C$28, $C$5, 100%, $E$5)</f>
        <v>5.5357000000000003</v>
      </c>
      <c r="N424" s="28">
        <f>5.5325 * CHOOSE(CONTROL!$C$28, $C$5, 100%, $E$5)</f>
        <v>5.5324999999999998</v>
      </c>
      <c r="O424" s="28">
        <f>5.5357 * CHOOSE(CONTROL!$C$28, $C$5, 100%, $E$5)</f>
        <v>5.5357000000000003</v>
      </c>
    </row>
    <row r="425" spans="1:15" ht="15.75">
      <c r="A425" s="31">
        <v>53205</v>
      </c>
      <c r="B425" s="27">
        <f>5.5731 * CHOOSE(CONTROL!$C$28, $C$5, 100%, $E$5)</f>
        <v>5.5731000000000002</v>
      </c>
      <c r="C425" s="27">
        <f>5.5611 * CHOOSE(CONTROL!$C$28, $C$5, 100%, $E$5)</f>
        <v>5.5610999999999997</v>
      </c>
      <c r="D425" s="27">
        <f>5.5629 * CHOOSE(CONTROL!$C$28, $C$5, 100%, $E$5)</f>
        <v>5.5629</v>
      </c>
      <c r="E425" s="28">
        <f>5.5388 * CHOOSE(CONTROL!$C$28, $C$5, 100%, $E$5)</f>
        <v>5.5388000000000002</v>
      </c>
      <c r="F425" s="28">
        <f>5.6068 * CHOOSE(CONTROL!$C$28, $C$5, 100%, $E$5)</f>
        <v>5.6067999999999998</v>
      </c>
      <c r="G425" s="28">
        <f>5.6099 * CHOOSE(CONTROL!$C$28, $C$5, 100%, $E$5)</f>
        <v>5.6098999999999997</v>
      </c>
      <c r="H425" s="28">
        <f>7.505 * CHOOSE(CONTROL!$C$28, $C$5, 100%, $E$5)</f>
        <v>7.5049999999999999</v>
      </c>
      <c r="I425" s="28">
        <f>7.5081 * CHOOSE(CONTROL!$C$28, $C$5, 100%, $E$5)</f>
        <v>7.5080999999999998</v>
      </c>
      <c r="J425" s="28">
        <f>7.505 * CHOOSE(CONTROL!$C$28, $C$5, 100%, $E$5)</f>
        <v>7.5049999999999999</v>
      </c>
      <c r="K425" s="28">
        <f>7.5081 * CHOOSE(CONTROL!$C$28, $C$5, 100%, $E$5)</f>
        <v>7.5080999999999998</v>
      </c>
      <c r="L425" s="28">
        <f>5.5388 * CHOOSE(CONTROL!$C$28, $C$5, 100%, $E$5)</f>
        <v>5.5388000000000002</v>
      </c>
      <c r="M425" s="28">
        <f>5.5419 * CHOOSE(CONTROL!$C$28, $C$5, 100%, $E$5)</f>
        <v>5.5419</v>
      </c>
      <c r="N425" s="28">
        <f>5.5388 * CHOOSE(CONTROL!$C$28, $C$5, 100%, $E$5)</f>
        <v>5.5388000000000002</v>
      </c>
      <c r="O425" s="28">
        <f>5.5419 * CHOOSE(CONTROL!$C$28, $C$5, 100%, $E$5)</f>
        <v>5.5419</v>
      </c>
    </row>
    <row r="426" spans="1:15" ht="15.75">
      <c r="A426" s="31">
        <v>53235</v>
      </c>
      <c r="B426" s="27">
        <f>5.5812 * CHOOSE(CONTROL!$C$28, $C$5, 100%, $E$5)</f>
        <v>5.5811999999999999</v>
      </c>
      <c r="C426" s="27">
        <f>5.5611 * CHOOSE(CONTROL!$C$28, $C$5, 100%, $E$5)</f>
        <v>5.5610999999999997</v>
      </c>
      <c r="D426" s="27">
        <f>5.5629 * CHOOSE(CONTROL!$C$28, $C$5, 100%, $E$5)</f>
        <v>5.5629</v>
      </c>
      <c r="E426" s="28">
        <f>5.545 * CHOOSE(CONTROL!$C$28, $C$5, 100%, $E$5)</f>
        <v>5.5449999999999999</v>
      </c>
      <c r="F426" s="28">
        <f>5.6068 * CHOOSE(CONTROL!$C$28, $C$5, 100%, $E$5)</f>
        <v>5.6067999999999998</v>
      </c>
      <c r="G426" s="28">
        <f>5.6099 * CHOOSE(CONTROL!$C$28, $C$5, 100%, $E$5)</f>
        <v>5.6098999999999997</v>
      </c>
      <c r="H426" s="28">
        <f>7.503 * CHOOSE(CONTROL!$C$28, $C$5, 100%, $E$5)</f>
        <v>7.5030000000000001</v>
      </c>
      <c r="I426" s="28">
        <f>7.5061 * CHOOSE(CONTROL!$C$28, $C$5, 100%, $E$5)</f>
        <v>7.5061</v>
      </c>
      <c r="J426" s="28">
        <f>7.503 * CHOOSE(CONTROL!$C$28, $C$5, 100%, $E$5)</f>
        <v>7.5030000000000001</v>
      </c>
      <c r="K426" s="28">
        <f>7.5061 * CHOOSE(CONTROL!$C$28, $C$5, 100%, $E$5)</f>
        <v>7.5061</v>
      </c>
      <c r="L426" s="28">
        <f>5.545 * CHOOSE(CONTROL!$C$28, $C$5, 100%, $E$5)</f>
        <v>5.5449999999999999</v>
      </c>
      <c r="M426" s="28">
        <f>5.5481 * CHOOSE(CONTROL!$C$28, $C$5, 100%, $E$5)</f>
        <v>5.5480999999999998</v>
      </c>
      <c r="N426" s="28">
        <f>5.545 * CHOOSE(CONTROL!$C$28, $C$5, 100%, $E$5)</f>
        <v>5.5449999999999999</v>
      </c>
      <c r="O426" s="28">
        <f>5.5481 * CHOOSE(CONTROL!$C$28, $C$5, 100%, $E$5)</f>
        <v>5.5480999999999998</v>
      </c>
    </row>
    <row r="427" spans="1:15" ht="15.75">
      <c r="A427" s="31">
        <v>53266</v>
      </c>
      <c r="B427" s="27">
        <f>5.5892 * CHOOSE(CONTROL!$C$28, $C$5, 100%, $E$5)</f>
        <v>5.5891999999999999</v>
      </c>
      <c r="C427" s="27">
        <f>5.5611 * CHOOSE(CONTROL!$C$28, $C$5, 100%, $E$5)</f>
        <v>5.5610999999999997</v>
      </c>
      <c r="D427" s="27">
        <f>5.5628 * CHOOSE(CONTROL!$C$28, $C$5, 100%, $E$5)</f>
        <v>5.5628000000000002</v>
      </c>
      <c r="E427" s="28">
        <f>5.5512 * CHOOSE(CONTROL!$C$28, $C$5, 100%, $E$5)</f>
        <v>5.5511999999999997</v>
      </c>
      <c r="F427" s="28">
        <f>5.6068 * CHOOSE(CONTROL!$C$28, $C$5, 100%, $E$5)</f>
        <v>5.6067999999999998</v>
      </c>
      <c r="G427" s="28">
        <f>5.6097 * CHOOSE(CONTROL!$C$28, $C$5, 100%, $E$5)</f>
        <v>5.6097000000000001</v>
      </c>
      <c r="H427" s="28">
        <f>7.5046 * CHOOSE(CONTROL!$C$28, $C$5, 100%, $E$5)</f>
        <v>7.5045999999999999</v>
      </c>
      <c r="I427" s="28">
        <f>7.5075 * CHOOSE(CONTROL!$C$28, $C$5, 100%, $E$5)</f>
        <v>7.5075000000000003</v>
      </c>
      <c r="J427" s="28">
        <f>7.5046 * CHOOSE(CONTROL!$C$28, $C$5, 100%, $E$5)</f>
        <v>7.5045999999999999</v>
      </c>
      <c r="K427" s="28">
        <f>7.5075 * CHOOSE(CONTROL!$C$28, $C$5, 100%, $E$5)</f>
        <v>7.5075000000000003</v>
      </c>
      <c r="L427" s="28">
        <f>5.5512 * CHOOSE(CONTROL!$C$28, $C$5, 100%, $E$5)</f>
        <v>5.5511999999999997</v>
      </c>
      <c r="M427" s="28">
        <f>5.5541 * CHOOSE(CONTROL!$C$28, $C$5, 100%, $E$5)</f>
        <v>5.5541</v>
      </c>
      <c r="N427" s="28">
        <f>5.5512 * CHOOSE(CONTROL!$C$28, $C$5, 100%, $E$5)</f>
        <v>5.5511999999999997</v>
      </c>
      <c r="O427" s="28">
        <f>5.5541 * CHOOSE(CONTROL!$C$28, $C$5, 100%, $E$5)</f>
        <v>5.5541</v>
      </c>
    </row>
    <row r="428" spans="1:15" ht="15.75">
      <c r="A428" s="31">
        <v>53296</v>
      </c>
      <c r="B428" s="27">
        <f>5.5972 * CHOOSE(CONTROL!$C$28, $C$5, 100%, $E$5)</f>
        <v>5.5972</v>
      </c>
      <c r="C428" s="27">
        <f>5.5611 * CHOOSE(CONTROL!$C$28, $C$5, 100%, $E$5)</f>
        <v>5.5610999999999997</v>
      </c>
      <c r="D428" s="27">
        <f>5.5628 * CHOOSE(CONTROL!$C$28, $C$5, 100%, $E$5)</f>
        <v>5.5628000000000002</v>
      </c>
      <c r="E428" s="28">
        <f>5.5574 * CHOOSE(CONTROL!$C$28, $C$5, 100%, $E$5)</f>
        <v>5.5574000000000003</v>
      </c>
      <c r="F428" s="28">
        <f>5.6068 * CHOOSE(CONTROL!$C$28, $C$5, 100%, $E$5)</f>
        <v>5.6067999999999998</v>
      </c>
      <c r="G428" s="28">
        <f>5.6097 * CHOOSE(CONTROL!$C$28, $C$5, 100%, $E$5)</f>
        <v>5.6097000000000001</v>
      </c>
      <c r="H428" s="28">
        <f>7.5066 * CHOOSE(CONTROL!$C$28, $C$5, 100%, $E$5)</f>
        <v>7.5065999999999997</v>
      </c>
      <c r="I428" s="28">
        <f>7.5095 * CHOOSE(CONTROL!$C$28, $C$5, 100%, $E$5)</f>
        <v>7.5095000000000001</v>
      </c>
      <c r="J428" s="28">
        <f>7.5066 * CHOOSE(CONTROL!$C$28, $C$5, 100%, $E$5)</f>
        <v>7.5065999999999997</v>
      </c>
      <c r="K428" s="28">
        <f>7.5095 * CHOOSE(CONTROL!$C$28, $C$5, 100%, $E$5)</f>
        <v>7.5095000000000001</v>
      </c>
      <c r="L428" s="28">
        <f>5.5574 * CHOOSE(CONTROL!$C$28, $C$5, 100%, $E$5)</f>
        <v>5.5574000000000003</v>
      </c>
      <c r="M428" s="28">
        <f>5.5603 * CHOOSE(CONTROL!$C$28, $C$5, 100%, $E$5)</f>
        <v>5.5602999999999998</v>
      </c>
      <c r="N428" s="28">
        <f>5.5574 * CHOOSE(CONTROL!$C$28, $C$5, 100%, $E$5)</f>
        <v>5.5574000000000003</v>
      </c>
      <c r="O428" s="28">
        <f>5.5603 * CHOOSE(CONTROL!$C$28, $C$5, 100%, $E$5)</f>
        <v>5.5602999999999998</v>
      </c>
    </row>
    <row r="429" spans="1:15" ht="15.75">
      <c r="A429" s="31">
        <v>53327</v>
      </c>
      <c r="B429" s="27">
        <f>5.6053 * CHOOSE(CONTROL!$C$28, $C$5, 100%, $E$5)</f>
        <v>5.6052999999999997</v>
      </c>
      <c r="C429" s="27">
        <f>5.5611 * CHOOSE(CONTROL!$C$28, $C$5, 100%, $E$5)</f>
        <v>5.5610999999999997</v>
      </c>
      <c r="D429" s="27">
        <f>5.5628 * CHOOSE(CONTROL!$C$28, $C$5, 100%, $E$5)</f>
        <v>5.5628000000000002</v>
      </c>
      <c r="E429" s="28">
        <f>5.5636 * CHOOSE(CONTROL!$C$28, $C$5, 100%, $E$5)</f>
        <v>5.5636000000000001</v>
      </c>
      <c r="F429" s="28">
        <f>5.6068 * CHOOSE(CONTROL!$C$28, $C$5, 100%, $E$5)</f>
        <v>5.6067999999999998</v>
      </c>
      <c r="G429" s="28">
        <f>5.6097 * CHOOSE(CONTROL!$C$28, $C$5, 100%, $E$5)</f>
        <v>5.6097000000000001</v>
      </c>
      <c r="H429" s="28">
        <f>7.5066 * CHOOSE(CONTROL!$C$28, $C$5, 100%, $E$5)</f>
        <v>7.5065999999999997</v>
      </c>
      <c r="I429" s="28">
        <f>7.5095 * CHOOSE(CONTROL!$C$28, $C$5, 100%, $E$5)</f>
        <v>7.5095000000000001</v>
      </c>
      <c r="J429" s="28">
        <f>7.5066 * CHOOSE(CONTROL!$C$28, $C$5, 100%, $E$5)</f>
        <v>7.5065999999999997</v>
      </c>
      <c r="K429" s="28">
        <f>7.5095 * CHOOSE(CONTROL!$C$28, $C$5, 100%, $E$5)</f>
        <v>7.5095000000000001</v>
      </c>
      <c r="L429" s="28">
        <f>5.5636 * CHOOSE(CONTROL!$C$28, $C$5, 100%, $E$5)</f>
        <v>5.5636000000000001</v>
      </c>
      <c r="M429" s="28">
        <f>5.5665 * CHOOSE(CONTROL!$C$28, $C$5, 100%, $E$5)</f>
        <v>5.5664999999999996</v>
      </c>
      <c r="N429" s="28">
        <f>5.5636 * CHOOSE(CONTROL!$C$28, $C$5, 100%, $E$5)</f>
        <v>5.5636000000000001</v>
      </c>
      <c r="O429" s="28">
        <f>5.5665 * CHOOSE(CONTROL!$C$28, $C$5, 100%, $E$5)</f>
        <v>5.5664999999999996</v>
      </c>
    </row>
    <row r="430" spans="1:15" ht="15.75">
      <c r="A430" s="31">
        <v>53358</v>
      </c>
      <c r="B430" s="27">
        <f>5.6264 * CHOOSE(CONTROL!$C$28, $C$5, 100%, $E$5)</f>
        <v>5.6264000000000003</v>
      </c>
      <c r="C430" s="27">
        <f>5.6715 * CHOOSE(CONTROL!$C$28, $C$5, 100%, $E$5)</f>
        <v>5.6715</v>
      </c>
      <c r="D430" s="27">
        <f>5.6732 * CHOOSE(CONTROL!$C$28, $C$5, 100%, $E$5)</f>
        <v>5.6731999999999996</v>
      </c>
      <c r="E430" s="28">
        <f>5.5801 * CHOOSE(CONTROL!$C$28, $C$5, 100%, $E$5)</f>
        <v>5.5800999999999998</v>
      </c>
      <c r="F430" s="28">
        <f>5.699 * CHOOSE(CONTROL!$C$28, $C$5, 100%, $E$5)</f>
        <v>5.6989999999999998</v>
      </c>
      <c r="G430" s="28">
        <f>5.7019 * CHOOSE(CONTROL!$C$28, $C$5, 100%, $E$5)</f>
        <v>5.7019000000000002</v>
      </c>
      <c r="H430" s="28">
        <f>7.5571 * CHOOSE(CONTROL!$C$28, $C$5, 100%, $E$5)</f>
        <v>7.5571000000000002</v>
      </c>
      <c r="I430" s="28">
        <f>7.56 * CHOOSE(CONTROL!$C$28, $C$5, 100%, $E$5)</f>
        <v>7.56</v>
      </c>
      <c r="J430" s="28">
        <f>7.5571 * CHOOSE(CONTROL!$C$28, $C$5, 100%, $E$5)</f>
        <v>7.5571000000000002</v>
      </c>
      <c r="K430" s="28">
        <f>7.56 * CHOOSE(CONTROL!$C$28, $C$5, 100%, $E$5)</f>
        <v>7.56</v>
      </c>
      <c r="L430" s="28">
        <f>5.5801 * CHOOSE(CONTROL!$C$28, $C$5, 100%, $E$5)</f>
        <v>5.5800999999999998</v>
      </c>
      <c r="M430" s="28">
        <f>5.583 * CHOOSE(CONTROL!$C$28, $C$5, 100%, $E$5)</f>
        <v>5.5830000000000002</v>
      </c>
      <c r="N430" s="28">
        <f>5.5801 * CHOOSE(CONTROL!$C$28, $C$5, 100%, $E$5)</f>
        <v>5.5800999999999998</v>
      </c>
      <c r="O430" s="28">
        <f>5.583 * CHOOSE(CONTROL!$C$28, $C$5, 100%, $E$5)</f>
        <v>5.5830000000000002</v>
      </c>
    </row>
    <row r="431" spans="1:15" ht="15.75">
      <c r="A431" s="31">
        <v>53386</v>
      </c>
      <c r="B431" s="27">
        <f>5.6346 * CHOOSE(CONTROL!$C$28, $C$5, 100%, $E$5)</f>
        <v>5.6345999999999998</v>
      </c>
      <c r="C431" s="27">
        <f>5.6715 * CHOOSE(CONTROL!$C$28, $C$5, 100%, $E$5)</f>
        <v>5.6715</v>
      </c>
      <c r="D431" s="27">
        <f>5.6732 * CHOOSE(CONTROL!$C$28, $C$5, 100%, $E$5)</f>
        <v>5.6731999999999996</v>
      </c>
      <c r="E431" s="28">
        <f>5.5864 * CHOOSE(CONTROL!$C$28, $C$5, 100%, $E$5)</f>
        <v>5.5864000000000003</v>
      </c>
      <c r="F431" s="28">
        <f>5.699 * CHOOSE(CONTROL!$C$28, $C$5, 100%, $E$5)</f>
        <v>5.6989999999999998</v>
      </c>
      <c r="G431" s="28">
        <f>5.7019 * CHOOSE(CONTROL!$C$28, $C$5, 100%, $E$5)</f>
        <v>5.7019000000000002</v>
      </c>
      <c r="H431" s="28">
        <f>7.5551 * CHOOSE(CONTROL!$C$28, $C$5, 100%, $E$5)</f>
        <v>7.5551000000000004</v>
      </c>
      <c r="I431" s="28">
        <f>7.558 * CHOOSE(CONTROL!$C$28, $C$5, 100%, $E$5)</f>
        <v>7.5579999999999998</v>
      </c>
      <c r="J431" s="28">
        <f>7.5551 * CHOOSE(CONTROL!$C$28, $C$5, 100%, $E$5)</f>
        <v>7.5551000000000004</v>
      </c>
      <c r="K431" s="28">
        <f>7.558 * CHOOSE(CONTROL!$C$28, $C$5, 100%, $E$5)</f>
        <v>7.5579999999999998</v>
      </c>
      <c r="L431" s="28">
        <f>5.5864 * CHOOSE(CONTROL!$C$28, $C$5, 100%, $E$5)</f>
        <v>5.5864000000000003</v>
      </c>
      <c r="M431" s="28">
        <f>5.5894 * CHOOSE(CONTROL!$C$28, $C$5, 100%, $E$5)</f>
        <v>5.5894000000000004</v>
      </c>
      <c r="N431" s="28">
        <f>5.5864 * CHOOSE(CONTROL!$C$28, $C$5, 100%, $E$5)</f>
        <v>5.5864000000000003</v>
      </c>
      <c r="O431" s="28">
        <f>5.5894 * CHOOSE(CONTROL!$C$28, $C$5, 100%, $E$5)</f>
        <v>5.5894000000000004</v>
      </c>
    </row>
    <row r="432" spans="1:15" ht="15.75">
      <c r="A432" s="31">
        <v>53417</v>
      </c>
      <c r="B432" s="27">
        <f>5.6428 * CHOOSE(CONTROL!$C$28, $C$5, 100%, $E$5)</f>
        <v>5.6428000000000003</v>
      </c>
      <c r="C432" s="27">
        <f>5.6715 * CHOOSE(CONTROL!$C$28, $C$5, 100%, $E$5)</f>
        <v>5.6715</v>
      </c>
      <c r="D432" s="27">
        <f>5.6732 * CHOOSE(CONTROL!$C$28, $C$5, 100%, $E$5)</f>
        <v>5.6731999999999996</v>
      </c>
      <c r="E432" s="28">
        <f>5.5928 * CHOOSE(CONTROL!$C$28, $C$5, 100%, $E$5)</f>
        <v>5.5928000000000004</v>
      </c>
      <c r="F432" s="28">
        <f>5.699 * CHOOSE(CONTROL!$C$28, $C$5, 100%, $E$5)</f>
        <v>5.6989999999999998</v>
      </c>
      <c r="G432" s="28">
        <f>5.7019 * CHOOSE(CONTROL!$C$28, $C$5, 100%, $E$5)</f>
        <v>5.7019000000000002</v>
      </c>
      <c r="H432" s="28">
        <f>7.5531 * CHOOSE(CONTROL!$C$28, $C$5, 100%, $E$5)</f>
        <v>7.5530999999999997</v>
      </c>
      <c r="I432" s="28">
        <f>7.556 * CHOOSE(CONTROL!$C$28, $C$5, 100%, $E$5)</f>
        <v>7.556</v>
      </c>
      <c r="J432" s="28">
        <f>7.5531 * CHOOSE(CONTROL!$C$28, $C$5, 100%, $E$5)</f>
        <v>7.5530999999999997</v>
      </c>
      <c r="K432" s="28">
        <f>7.556 * CHOOSE(CONTROL!$C$28, $C$5, 100%, $E$5)</f>
        <v>7.556</v>
      </c>
      <c r="L432" s="28">
        <f>5.5928 * CHOOSE(CONTROL!$C$28, $C$5, 100%, $E$5)</f>
        <v>5.5928000000000004</v>
      </c>
      <c r="M432" s="28">
        <f>5.5957 * CHOOSE(CONTROL!$C$28, $C$5, 100%, $E$5)</f>
        <v>5.5956999999999999</v>
      </c>
      <c r="N432" s="28">
        <f>5.5928 * CHOOSE(CONTROL!$C$28, $C$5, 100%, $E$5)</f>
        <v>5.5928000000000004</v>
      </c>
      <c r="O432" s="28">
        <f>5.5957 * CHOOSE(CONTROL!$C$28, $C$5, 100%, $E$5)</f>
        <v>5.5956999999999999</v>
      </c>
    </row>
    <row r="433" spans="1:15" ht="15.75">
      <c r="A433" s="31">
        <v>53447</v>
      </c>
      <c r="B433" s="27">
        <f>5.651 * CHOOSE(CONTROL!$C$28, $C$5, 100%, $E$5)</f>
        <v>5.6509999999999998</v>
      </c>
      <c r="C433" s="27">
        <f>5.6715 * CHOOSE(CONTROL!$C$28, $C$5, 100%, $E$5)</f>
        <v>5.6715</v>
      </c>
      <c r="D433" s="27">
        <f>5.6732 * CHOOSE(CONTROL!$C$28, $C$5, 100%, $E$5)</f>
        <v>5.6731999999999996</v>
      </c>
      <c r="E433" s="28">
        <f>5.5991 * CHOOSE(CONTROL!$C$28, $C$5, 100%, $E$5)</f>
        <v>5.5991</v>
      </c>
      <c r="F433" s="28">
        <f>5.699 * CHOOSE(CONTROL!$C$28, $C$5, 100%, $E$5)</f>
        <v>5.6989999999999998</v>
      </c>
      <c r="G433" s="28">
        <f>5.7019 * CHOOSE(CONTROL!$C$28, $C$5, 100%, $E$5)</f>
        <v>5.7019000000000002</v>
      </c>
      <c r="H433" s="28">
        <f>7.5528 * CHOOSE(CONTROL!$C$28, $C$5, 100%, $E$5)</f>
        <v>7.5528000000000004</v>
      </c>
      <c r="I433" s="28">
        <f>7.5557 * CHOOSE(CONTROL!$C$28, $C$5, 100%, $E$5)</f>
        <v>7.5556999999999999</v>
      </c>
      <c r="J433" s="28">
        <f>7.5528 * CHOOSE(CONTROL!$C$28, $C$5, 100%, $E$5)</f>
        <v>7.5528000000000004</v>
      </c>
      <c r="K433" s="28">
        <f>7.5557 * CHOOSE(CONTROL!$C$28, $C$5, 100%, $E$5)</f>
        <v>7.5556999999999999</v>
      </c>
      <c r="L433" s="28">
        <f>5.5991 * CHOOSE(CONTROL!$C$28, $C$5, 100%, $E$5)</f>
        <v>5.5991</v>
      </c>
      <c r="M433" s="28">
        <f>5.602 * CHOOSE(CONTROL!$C$28, $C$5, 100%, $E$5)</f>
        <v>5.6020000000000003</v>
      </c>
      <c r="N433" s="28">
        <f>5.5991 * CHOOSE(CONTROL!$C$28, $C$5, 100%, $E$5)</f>
        <v>5.5991</v>
      </c>
      <c r="O433" s="28">
        <f>5.602 * CHOOSE(CONTROL!$C$28, $C$5, 100%, $E$5)</f>
        <v>5.6020000000000003</v>
      </c>
    </row>
    <row r="434" spans="1:15" ht="15.75">
      <c r="A434" s="31">
        <v>53478</v>
      </c>
      <c r="B434" s="27">
        <f>5.6592 * CHOOSE(CONTROL!$C$28, $C$5, 100%, $E$5)</f>
        <v>5.6592000000000002</v>
      </c>
      <c r="C434" s="27">
        <f>5.6715 * CHOOSE(CONTROL!$C$28, $C$5, 100%, $E$5)</f>
        <v>5.6715</v>
      </c>
      <c r="D434" s="27">
        <f>5.6733 * CHOOSE(CONTROL!$C$28, $C$5, 100%, $E$5)</f>
        <v>5.6733000000000002</v>
      </c>
      <c r="E434" s="28">
        <f>5.6054 * CHOOSE(CONTROL!$C$28, $C$5, 100%, $E$5)</f>
        <v>5.6054000000000004</v>
      </c>
      <c r="F434" s="28">
        <f>5.699 * CHOOSE(CONTROL!$C$28, $C$5, 100%, $E$5)</f>
        <v>5.6989999999999998</v>
      </c>
      <c r="G434" s="28">
        <f>5.7021 * CHOOSE(CONTROL!$C$28, $C$5, 100%, $E$5)</f>
        <v>5.7020999999999997</v>
      </c>
      <c r="H434" s="28">
        <f>7.5528 * CHOOSE(CONTROL!$C$28, $C$5, 100%, $E$5)</f>
        <v>7.5528000000000004</v>
      </c>
      <c r="I434" s="28">
        <f>7.5559 * CHOOSE(CONTROL!$C$28, $C$5, 100%, $E$5)</f>
        <v>7.5559000000000003</v>
      </c>
      <c r="J434" s="28">
        <f>7.5528 * CHOOSE(CONTROL!$C$28, $C$5, 100%, $E$5)</f>
        <v>7.5528000000000004</v>
      </c>
      <c r="K434" s="28">
        <f>7.5559 * CHOOSE(CONTROL!$C$28, $C$5, 100%, $E$5)</f>
        <v>7.5559000000000003</v>
      </c>
      <c r="L434" s="28">
        <f>5.6054 * CHOOSE(CONTROL!$C$28, $C$5, 100%, $E$5)</f>
        <v>5.6054000000000004</v>
      </c>
      <c r="M434" s="28">
        <f>5.6085 * CHOOSE(CONTROL!$C$28, $C$5, 100%, $E$5)</f>
        <v>5.6085000000000003</v>
      </c>
      <c r="N434" s="28">
        <f>5.6054 * CHOOSE(CONTROL!$C$28, $C$5, 100%, $E$5)</f>
        <v>5.6054000000000004</v>
      </c>
      <c r="O434" s="28">
        <f>5.6085 * CHOOSE(CONTROL!$C$28, $C$5, 100%, $E$5)</f>
        <v>5.6085000000000003</v>
      </c>
    </row>
    <row r="435" spans="1:15" ht="15.75">
      <c r="A435" s="31">
        <v>53508</v>
      </c>
      <c r="B435" s="27">
        <f>5.6674 * CHOOSE(CONTROL!$C$28, $C$5, 100%, $E$5)</f>
        <v>5.6673999999999998</v>
      </c>
      <c r="C435" s="27">
        <f>5.6715 * CHOOSE(CONTROL!$C$28, $C$5, 100%, $E$5)</f>
        <v>5.6715</v>
      </c>
      <c r="D435" s="27">
        <f>5.6733 * CHOOSE(CONTROL!$C$28, $C$5, 100%, $E$5)</f>
        <v>5.6733000000000002</v>
      </c>
      <c r="E435" s="28">
        <f>5.6117 * CHOOSE(CONTROL!$C$28, $C$5, 100%, $E$5)</f>
        <v>5.6116999999999999</v>
      </c>
      <c r="F435" s="28">
        <f>5.699 * CHOOSE(CONTROL!$C$28, $C$5, 100%, $E$5)</f>
        <v>5.6989999999999998</v>
      </c>
      <c r="G435" s="28">
        <f>5.7021 * CHOOSE(CONTROL!$C$28, $C$5, 100%, $E$5)</f>
        <v>5.7020999999999997</v>
      </c>
      <c r="H435" s="28">
        <f>7.5568 * CHOOSE(CONTROL!$C$28, $C$5, 100%, $E$5)</f>
        <v>7.5568</v>
      </c>
      <c r="I435" s="28">
        <f>7.5599 * CHOOSE(CONTROL!$C$28, $C$5, 100%, $E$5)</f>
        <v>7.5598999999999998</v>
      </c>
      <c r="J435" s="28">
        <f>7.5568 * CHOOSE(CONTROL!$C$28, $C$5, 100%, $E$5)</f>
        <v>7.5568</v>
      </c>
      <c r="K435" s="28">
        <f>7.5599 * CHOOSE(CONTROL!$C$28, $C$5, 100%, $E$5)</f>
        <v>7.5598999999999998</v>
      </c>
      <c r="L435" s="28">
        <f>5.6117 * CHOOSE(CONTROL!$C$28, $C$5, 100%, $E$5)</f>
        <v>5.6116999999999999</v>
      </c>
      <c r="M435" s="28">
        <f>5.6148 * CHOOSE(CONTROL!$C$28, $C$5, 100%, $E$5)</f>
        <v>5.6147999999999998</v>
      </c>
      <c r="N435" s="28">
        <f>5.6117 * CHOOSE(CONTROL!$C$28, $C$5, 100%, $E$5)</f>
        <v>5.6116999999999999</v>
      </c>
      <c r="O435" s="28">
        <f>5.6148 * CHOOSE(CONTROL!$C$28, $C$5, 100%, $E$5)</f>
        <v>5.6147999999999998</v>
      </c>
    </row>
    <row r="436" spans="1:15" ht="15.75">
      <c r="A436" s="31">
        <v>53539</v>
      </c>
      <c r="B436" s="27">
        <f>5.6756 * CHOOSE(CONTROL!$C$28, $C$5, 100%, $E$5)</f>
        <v>5.6756000000000002</v>
      </c>
      <c r="C436" s="27">
        <f>5.6715 * CHOOSE(CONTROL!$C$28, $C$5, 100%, $E$5)</f>
        <v>5.6715</v>
      </c>
      <c r="D436" s="27">
        <f>5.6733 * CHOOSE(CONTROL!$C$28, $C$5, 100%, $E$5)</f>
        <v>5.6733000000000002</v>
      </c>
      <c r="E436" s="28">
        <f>5.618 * CHOOSE(CONTROL!$C$28, $C$5, 100%, $E$5)</f>
        <v>5.6180000000000003</v>
      </c>
      <c r="F436" s="28">
        <f>5.699 * CHOOSE(CONTROL!$C$28, $C$5, 100%, $E$5)</f>
        <v>5.6989999999999998</v>
      </c>
      <c r="G436" s="28">
        <f>5.7021 * CHOOSE(CONTROL!$C$28, $C$5, 100%, $E$5)</f>
        <v>5.7020999999999997</v>
      </c>
      <c r="H436" s="28">
        <f>7.6607 * CHOOSE(CONTROL!$C$28, $C$5, 100%, $E$5)</f>
        <v>7.6607000000000003</v>
      </c>
      <c r="I436" s="28">
        <f>7.6638 * CHOOSE(CONTROL!$C$28, $C$5, 100%, $E$5)</f>
        <v>7.6638000000000002</v>
      </c>
      <c r="J436" s="28">
        <f>7.6607 * CHOOSE(CONTROL!$C$28, $C$5, 100%, $E$5)</f>
        <v>7.6607000000000003</v>
      </c>
      <c r="K436" s="28">
        <f>7.6638 * CHOOSE(CONTROL!$C$28, $C$5, 100%, $E$5)</f>
        <v>7.6638000000000002</v>
      </c>
      <c r="L436" s="28">
        <f>5.618 * CHOOSE(CONTROL!$C$28, $C$5, 100%, $E$5)</f>
        <v>5.6180000000000003</v>
      </c>
      <c r="M436" s="28">
        <f>5.6212 * CHOOSE(CONTROL!$C$28, $C$5, 100%, $E$5)</f>
        <v>5.6212</v>
      </c>
      <c r="N436" s="28">
        <f>5.618 * CHOOSE(CONTROL!$C$28, $C$5, 100%, $E$5)</f>
        <v>5.6180000000000003</v>
      </c>
      <c r="O436" s="28">
        <f>5.6212 * CHOOSE(CONTROL!$C$28, $C$5, 100%, $E$5)</f>
        <v>5.6212</v>
      </c>
    </row>
    <row r="437" spans="1:15" ht="15.75">
      <c r="A437" s="31">
        <v>53570</v>
      </c>
      <c r="B437" s="27">
        <f>5.6838 * CHOOSE(CONTROL!$C$28, $C$5, 100%, $E$5)</f>
        <v>5.6837999999999997</v>
      </c>
      <c r="C437" s="27">
        <f>5.6715 * CHOOSE(CONTROL!$C$28, $C$5, 100%, $E$5)</f>
        <v>5.6715</v>
      </c>
      <c r="D437" s="27">
        <f>5.6733 * CHOOSE(CONTROL!$C$28, $C$5, 100%, $E$5)</f>
        <v>5.6733000000000002</v>
      </c>
      <c r="E437" s="28">
        <f>5.6244 * CHOOSE(CONTROL!$C$28, $C$5, 100%, $E$5)</f>
        <v>5.6243999999999996</v>
      </c>
      <c r="F437" s="28">
        <f>5.699 * CHOOSE(CONTROL!$C$28, $C$5, 100%, $E$5)</f>
        <v>5.6989999999999998</v>
      </c>
      <c r="G437" s="28">
        <f>5.7021 * CHOOSE(CONTROL!$C$28, $C$5, 100%, $E$5)</f>
        <v>5.7020999999999997</v>
      </c>
      <c r="H437" s="28">
        <f>7.6651 * CHOOSE(CONTROL!$C$28, $C$5, 100%, $E$5)</f>
        <v>7.6650999999999998</v>
      </c>
      <c r="I437" s="28">
        <f>7.6682 * CHOOSE(CONTROL!$C$28, $C$5, 100%, $E$5)</f>
        <v>7.6681999999999997</v>
      </c>
      <c r="J437" s="28">
        <f>7.6651 * CHOOSE(CONTROL!$C$28, $C$5, 100%, $E$5)</f>
        <v>7.6650999999999998</v>
      </c>
      <c r="K437" s="28">
        <f>7.6682 * CHOOSE(CONTROL!$C$28, $C$5, 100%, $E$5)</f>
        <v>7.6681999999999997</v>
      </c>
      <c r="L437" s="28">
        <f>5.6244 * CHOOSE(CONTROL!$C$28, $C$5, 100%, $E$5)</f>
        <v>5.6243999999999996</v>
      </c>
      <c r="M437" s="28">
        <f>5.6275 * CHOOSE(CONTROL!$C$28, $C$5, 100%, $E$5)</f>
        <v>5.6275000000000004</v>
      </c>
      <c r="N437" s="28">
        <f>5.6244 * CHOOSE(CONTROL!$C$28, $C$5, 100%, $E$5)</f>
        <v>5.6243999999999996</v>
      </c>
      <c r="O437" s="28">
        <f>5.6275 * CHOOSE(CONTROL!$C$28, $C$5, 100%, $E$5)</f>
        <v>5.6275000000000004</v>
      </c>
    </row>
    <row r="438" spans="1:15" ht="15.75">
      <c r="A438" s="31">
        <v>53600</v>
      </c>
      <c r="B438" s="27">
        <f>5.6919 * CHOOSE(CONTROL!$C$28, $C$5, 100%, $E$5)</f>
        <v>5.6919000000000004</v>
      </c>
      <c r="C438" s="27">
        <f>5.6715 * CHOOSE(CONTROL!$C$28, $C$5, 100%, $E$5)</f>
        <v>5.6715</v>
      </c>
      <c r="D438" s="27">
        <f>5.6733 * CHOOSE(CONTROL!$C$28, $C$5, 100%, $E$5)</f>
        <v>5.6733000000000002</v>
      </c>
      <c r="E438" s="28">
        <f>5.6307 * CHOOSE(CONTROL!$C$28, $C$5, 100%, $E$5)</f>
        <v>5.6307</v>
      </c>
      <c r="F438" s="28">
        <f>5.699 * CHOOSE(CONTROL!$C$28, $C$5, 100%, $E$5)</f>
        <v>5.6989999999999998</v>
      </c>
      <c r="G438" s="28">
        <f>5.7021 * CHOOSE(CONTROL!$C$28, $C$5, 100%, $E$5)</f>
        <v>5.7020999999999997</v>
      </c>
      <c r="H438" s="28">
        <f>7.6631 * CHOOSE(CONTROL!$C$28, $C$5, 100%, $E$5)</f>
        <v>7.6631</v>
      </c>
      <c r="I438" s="28">
        <f>7.6662 * CHOOSE(CONTROL!$C$28, $C$5, 100%, $E$5)</f>
        <v>7.6661999999999999</v>
      </c>
      <c r="J438" s="28">
        <f>7.6631 * CHOOSE(CONTROL!$C$28, $C$5, 100%, $E$5)</f>
        <v>7.6631</v>
      </c>
      <c r="K438" s="28">
        <f>7.6662 * CHOOSE(CONTROL!$C$28, $C$5, 100%, $E$5)</f>
        <v>7.6661999999999999</v>
      </c>
      <c r="L438" s="28">
        <f>5.6307 * CHOOSE(CONTROL!$C$28, $C$5, 100%, $E$5)</f>
        <v>5.6307</v>
      </c>
      <c r="M438" s="28">
        <f>5.6338 * CHOOSE(CONTROL!$C$28, $C$5, 100%, $E$5)</f>
        <v>5.6337999999999999</v>
      </c>
      <c r="N438" s="28">
        <f>5.6307 * CHOOSE(CONTROL!$C$28, $C$5, 100%, $E$5)</f>
        <v>5.6307</v>
      </c>
      <c r="O438" s="28">
        <f>5.6338 * CHOOSE(CONTROL!$C$28, $C$5, 100%, $E$5)</f>
        <v>5.6337999999999999</v>
      </c>
    </row>
    <row r="439" spans="1:15" ht="15.75">
      <c r="A439" s="31">
        <v>53631</v>
      </c>
      <c r="B439" s="27">
        <f>5.7001 * CHOOSE(CONTROL!$C$28, $C$5, 100%, $E$5)</f>
        <v>5.7000999999999999</v>
      </c>
      <c r="C439" s="27">
        <f>5.6715 * CHOOSE(CONTROL!$C$28, $C$5, 100%, $E$5)</f>
        <v>5.6715</v>
      </c>
      <c r="D439" s="27">
        <f>5.6732 * CHOOSE(CONTROL!$C$28, $C$5, 100%, $E$5)</f>
        <v>5.6731999999999996</v>
      </c>
      <c r="E439" s="28">
        <f>5.637 * CHOOSE(CONTROL!$C$28, $C$5, 100%, $E$5)</f>
        <v>5.6369999999999996</v>
      </c>
      <c r="F439" s="28">
        <f>5.699 * CHOOSE(CONTROL!$C$28, $C$5, 100%, $E$5)</f>
        <v>5.6989999999999998</v>
      </c>
      <c r="G439" s="28">
        <f>5.7019 * CHOOSE(CONTROL!$C$28, $C$5, 100%, $E$5)</f>
        <v>5.7019000000000002</v>
      </c>
      <c r="H439" s="28">
        <f>7.665 * CHOOSE(CONTROL!$C$28, $C$5, 100%, $E$5)</f>
        <v>7.665</v>
      </c>
      <c r="I439" s="28">
        <f>7.6679 * CHOOSE(CONTROL!$C$28, $C$5, 100%, $E$5)</f>
        <v>7.6679000000000004</v>
      </c>
      <c r="J439" s="28">
        <f>7.665 * CHOOSE(CONTROL!$C$28, $C$5, 100%, $E$5)</f>
        <v>7.665</v>
      </c>
      <c r="K439" s="28">
        <f>7.6679 * CHOOSE(CONTROL!$C$28, $C$5, 100%, $E$5)</f>
        <v>7.6679000000000004</v>
      </c>
      <c r="L439" s="28">
        <f>5.637 * CHOOSE(CONTROL!$C$28, $C$5, 100%, $E$5)</f>
        <v>5.6369999999999996</v>
      </c>
      <c r="M439" s="28">
        <f>5.6399 * CHOOSE(CONTROL!$C$28, $C$5, 100%, $E$5)</f>
        <v>5.6398999999999999</v>
      </c>
      <c r="N439" s="28">
        <f>5.637 * CHOOSE(CONTROL!$C$28, $C$5, 100%, $E$5)</f>
        <v>5.6369999999999996</v>
      </c>
      <c r="O439" s="28">
        <f>5.6399 * CHOOSE(CONTROL!$C$28, $C$5, 100%, $E$5)</f>
        <v>5.6398999999999999</v>
      </c>
    </row>
    <row r="440" spans="1:15" ht="15.75">
      <c r="A440" s="31">
        <v>53661</v>
      </c>
      <c r="B440" s="27">
        <f>5.7083 * CHOOSE(CONTROL!$C$28, $C$5, 100%, $E$5)</f>
        <v>5.7083000000000004</v>
      </c>
      <c r="C440" s="27">
        <f>5.6715 * CHOOSE(CONTROL!$C$28, $C$5, 100%, $E$5)</f>
        <v>5.6715</v>
      </c>
      <c r="D440" s="27">
        <f>5.6732 * CHOOSE(CONTROL!$C$28, $C$5, 100%, $E$5)</f>
        <v>5.6731999999999996</v>
      </c>
      <c r="E440" s="28">
        <f>5.6433 * CHOOSE(CONTROL!$C$28, $C$5, 100%, $E$5)</f>
        <v>5.6433</v>
      </c>
      <c r="F440" s="28">
        <f>5.699 * CHOOSE(CONTROL!$C$28, $C$5, 100%, $E$5)</f>
        <v>5.6989999999999998</v>
      </c>
      <c r="G440" s="28">
        <f>5.7019 * CHOOSE(CONTROL!$C$28, $C$5, 100%, $E$5)</f>
        <v>5.7019000000000002</v>
      </c>
      <c r="H440" s="28">
        <f>7.667 * CHOOSE(CONTROL!$C$28, $C$5, 100%, $E$5)</f>
        <v>7.6669999999999998</v>
      </c>
      <c r="I440" s="28">
        <f>7.6699 * CHOOSE(CONTROL!$C$28, $C$5, 100%, $E$5)</f>
        <v>7.6699000000000002</v>
      </c>
      <c r="J440" s="28">
        <f>7.667 * CHOOSE(CONTROL!$C$28, $C$5, 100%, $E$5)</f>
        <v>7.6669999999999998</v>
      </c>
      <c r="K440" s="28">
        <f>7.6699 * CHOOSE(CONTROL!$C$28, $C$5, 100%, $E$5)</f>
        <v>7.6699000000000002</v>
      </c>
      <c r="L440" s="28">
        <f>5.6433 * CHOOSE(CONTROL!$C$28, $C$5, 100%, $E$5)</f>
        <v>5.6433</v>
      </c>
      <c r="M440" s="28">
        <f>5.6463 * CHOOSE(CONTROL!$C$28, $C$5, 100%, $E$5)</f>
        <v>5.6463000000000001</v>
      </c>
      <c r="N440" s="28">
        <f>5.6433 * CHOOSE(CONTROL!$C$28, $C$5, 100%, $E$5)</f>
        <v>5.6433</v>
      </c>
      <c r="O440" s="28">
        <f>5.6463 * CHOOSE(CONTROL!$C$28, $C$5, 100%, $E$5)</f>
        <v>5.6463000000000001</v>
      </c>
    </row>
    <row r="441" spans="1:15" ht="15.75">
      <c r="A441" s="31">
        <v>53692</v>
      </c>
      <c r="B441" s="27">
        <f>5.7165 * CHOOSE(CONTROL!$C$28, $C$5, 100%, $E$5)</f>
        <v>5.7164999999999999</v>
      </c>
      <c r="C441" s="27">
        <f>5.6715 * CHOOSE(CONTROL!$C$28, $C$5, 100%, $E$5)</f>
        <v>5.6715</v>
      </c>
      <c r="D441" s="27">
        <f>5.6732 * CHOOSE(CONTROL!$C$28, $C$5, 100%, $E$5)</f>
        <v>5.6731999999999996</v>
      </c>
      <c r="E441" s="28">
        <f>5.6497 * CHOOSE(CONTROL!$C$28, $C$5, 100%, $E$5)</f>
        <v>5.6497000000000002</v>
      </c>
      <c r="F441" s="28">
        <f>5.699 * CHOOSE(CONTROL!$C$28, $C$5, 100%, $E$5)</f>
        <v>5.6989999999999998</v>
      </c>
      <c r="G441" s="28">
        <f>5.7019 * CHOOSE(CONTROL!$C$28, $C$5, 100%, $E$5)</f>
        <v>5.7019000000000002</v>
      </c>
      <c r="H441" s="28">
        <f>7.667 * CHOOSE(CONTROL!$C$28, $C$5, 100%, $E$5)</f>
        <v>7.6669999999999998</v>
      </c>
      <c r="I441" s="28">
        <f>7.6699 * CHOOSE(CONTROL!$C$28, $C$5, 100%, $E$5)</f>
        <v>7.6699000000000002</v>
      </c>
      <c r="J441" s="28">
        <f>7.667 * CHOOSE(CONTROL!$C$28, $C$5, 100%, $E$5)</f>
        <v>7.6669999999999998</v>
      </c>
      <c r="K441" s="28">
        <f>7.6699 * CHOOSE(CONTROL!$C$28, $C$5, 100%, $E$5)</f>
        <v>7.6699000000000002</v>
      </c>
      <c r="L441" s="28">
        <f>5.6497 * CHOOSE(CONTROL!$C$28, $C$5, 100%, $E$5)</f>
        <v>5.6497000000000002</v>
      </c>
      <c r="M441" s="28">
        <f>5.6526 * CHOOSE(CONTROL!$C$28, $C$5, 100%, $E$5)</f>
        <v>5.6525999999999996</v>
      </c>
      <c r="N441" s="28">
        <f>5.6497 * CHOOSE(CONTROL!$C$28, $C$5, 100%, $E$5)</f>
        <v>5.6497000000000002</v>
      </c>
      <c r="O441" s="28">
        <f>5.6526 * CHOOSE(CONTROL!$C$28, $C$5, 100%, $E$5)</f>
        <v>5.6525999999999996</v>
      </c>
    </row>
    <row r="442" spans="1:15" ht="15.75">
      <c r="A442" s="31">
        <v>53723</v>
      </c>
      <c r="B442" s="27">
        <f>5.7381 * CHOOSE(CONTROL!$C$28, $C$5, 100%, $E$5)</f>
        <v>5.7381000000000002</v>
      </c>
      <c r="C442" s="27">
        <f>5.7841 * CHOOSE(CONTROL!$C$28, $C$5, 100%, $E$5)</f>
        <v>5.7840999999999996</v>
      </c>
      <c r="D442" s="27">
        <f>5.7858 * CHOOSE(CONTROL!$C$28, $C$5, 100%, $E$5)</f>
        <v>5.7858000000000001</v>
      </c>
      <c r="E442" s="28">
        <f>5.6664 * CHOOSE(CONTROL!$C$28, $C$5, 100%, $E$5)</f>
        <v>5.6664000000000003</v>
      </c>
      <c r="F442" s="28">
        <f>5.7929 * CHOOSE(CONTROL!$C$28, $C$5, 100%, $E$5)</f>
        <v>5.7929000000000004</v>
      </c>
      <c r="G442" s="28">
        <f>5.7958 * CHOOSE(CONTROL!$C$28, $C$5, 100%, $E$5)</f>
        <v>5.7957999999999998</v>
      </c>
      <c r="H442" s="28">
        <f>7.7185 * CHOOSE(CONTROL!$C$28, $C$5, 100%, $E$5)</f>
        <v>7.7184999999999997</v>
      </c>
      <c r="I442" s="28">
        <f>7.7215 * CHOOSE(CONTROL!$C$28, $C$5, 100%, $E$5)</f>
        <v>7.7214999999999998</v>
      </c>
      <c r="J442" s="28">
        <f>7.7185 * CHOOSE(CONTROL!$C$28, $C$5, 100%, $E$5)</f>
        <v>7.7184999999999997</v>
      </c>
      <c r="K442" s="28">
        <f>7.7215 * CHOOSE(CONTROL!$C$28, $C$5, 100%, $E$5)</f>
        <v>7.7214999999999998</v>
      </c>
      <c r="L442" s="28">
        <f>5.6664 * CHOOSE(CONTROL!$C$28, $C$5, 100%, $E$5)</f>
        <v>5.6664000000000003</v>
      </c>
      <c r="M442" s="28">
        <f>5.6694 * CHOOSE(CONTROL!$C$28, $C$5, 100%, $E$5)</f>
        <v>5.6694000000000004</v>
      </c>
      <c r="N442" s="28">
        <f>5.6664 * CHOOSE(CONTROL!$C$28, $C$5, 100%, $E$5)</f>
        <v>5.6664000000000003</v>
      </c>
      <c r="O442" s="28">
        <f>5.6694 * CHOOSE(CONTROL!$C$28, $C$5, 100%, $E$5)</f>
        <v>5.6694000000000004</v>
      </c>
    </row>
    <row r="443" spans="1:15" ht="15.75">
      <c r="A443" s="31">
        <v>53751</v>
      </c>
      <c r="B443" s="27">
        <f>5.7465 * CHOOSE(CONTROL!$C$28, $C$5, 100%, $E$5)</f>
        <v>5.7465000000000002</v>
      </c>
      <c r="C443" s="27">
        <f>5.7841 * CHOOSE(CONTROL!$C$28, $C$5, 100%, $E$5)</f>
        <v>5.7840999999999996</v>
      </c>
      <c r="D443" s="27">
        <f>5.7858 * CHOOSE(CONTROL!$C$28, $C$5, 100%, $E$5)</f>
        <v>5.7858000000000001</v>
      </c>
      <c r="E443" s="28">
        <f>5.6729 * CHOOSE(CONTROL!$C$28, $C$5, 100%, $E$5)</f>
        <v>5.6729000000000003</v>
      </c>
      <c r="F443" s="28">
        <f>5.7929 * CHOOSE(CONTROL!$C$28, $C$5, 100%, $E$5)</f>
        <v>5.7929000000000004</v>
      </c>
      <c r="G443" s="28">
        <f>5.7958 * CHOOSE(CONTROL!$C$28, $C$5, 100%, $E$5)</f>
        <v>5.7957999999999998</v>
      </c>
      <c r="H443" s="28">
        <f>7.7165 * CHOOSE(CONTROL!$C$28, $C$5, 100%, $E$5)</f>
        <v>7.7164999999999999</v>
      </c>
      <c r="I443" s="28">
        <f>7.7195 * CHOOSE(CONTROL!$C$28, $C$5, 100%, $E$5)</f>
        <v>7.7195</v>
      </c>
      <c r="J443" s="28">
        <f>7.7165 * CHOOSE(CONTROL!$C$28, $C$5, 100%, $E$5)</f>
        <v>7.7164999999999999</v>
      </c>
      <c r="K443" s="28">
        <f>7.7195 * CHOOSE(CONTROL!$C$28, $C$5, 100%, $E$5)</f>
        <v>7.7195</v>
      </c>
      <c r="L443" s="28">
        <f>5.6729 * CHOOSE(CONTROL!$C$28, $C$5, 100%, $E$5)</f>
        <v>5.6729000000000003</v>
      </c>
      <c r="M443" s="28">
        <f>5.6758 * CHOOSE(CONTROL!$C$28, $C$5, 100%, $E$5)</f>
        <v>5.6757999999999997</v>
      </c>
      <c r="N443" s="28">
        <f>5.6729 * CHOOSE(CONTROL!$C$28, $C$5, 100%, $E$5)</f>
        <v>5.6729000000000003</v>
      </c>
      <c r="O443" s="28">
        <f>5.6758 * CHOOSE(CONTROL!$C$28, $C$5, 100%, $E$5)</f>
        <v>5.6757999999999997</v>
      </c>
    </row>
    <row r="444" spans="1:15" ht="15.75">
      <c r="A444" s="31">
        <v>53782</v>
      </c>
      <c r="B444" s="27">
        <f>5.7548 * CHOOSE(CONTROL!$C$28, $C$5, 100%, $E$5)</f>
        <v>5.7548000000000004</v>
      </c>
      <c r="C444" s="27">
        <f>5.7841 * CHOOSE(CONTROL!$C$28, $C$5, 100%, $E$5)</f>
        <v>5.7840999999999996</v>
      </c>
      <c r="D444" s="27">
        <f>5.7858 * CHOOSE(CONTROL!$C$28, $C$5, 100%, $E$5)</f>
        <v>5.7858000000000001</v>
      </c>
      <c r="E444" s="28">
        <f>5.6793 * CHOOSE(CONTROL!$C$28, $C$5, 100%, $E$5)</f>
        <v>5.6792999999999996</v>
      </c>
      <c r="F444" s="28">
        <f>5.7929 * CHOOSE(CONTROL!$C$28, $C$5, 100%, $E$5)</f>
        <v>5.7929000000000004</v>
      </c>
      <c r="G444" s="28">
        <f>5.7958 * CHOOSE(CONTROL!$C$28, $C$5, 100%, $E$5)</f>
        <v>5.7957999999999998</v>
      </c>
      <c r="H444" s="28">
        <f>7.7145 * CHOOSE(CONTROL!$C$28, $C$5, 100%, $E$5)</f>
        <v>7.7145000000000001</v>
      </c>
      <c r="I444" s="28">
        <f>7.7175 * CHOOSE(CONTROL!$C$28, $C$5, 100%, $E$5)</f>
        <v>7.7175000000000002</v>
      </c>
      <c r="J444" s="28">
        <f>7.7145 * CHOOSE(CONTROL!$C$28, $C$5, 100%, $E$5)</f>
        <v>7.7145000000000001</v>
      </c>
      <c r="K444" s="28">
        <f>7.7175 * CHOOSE(CONTROL!$C$28, $C$5, 100%, $E$5)</f>
        <v>7.7175000000000002</v>
      </c>
      <c r="L444" s="28">
        <f>5.6793 * CHOOSE(CONTROL!$C$28, $C$5, 100%, $E$5)</f>
        <v>5.6792999999999996</v>
      </c>
      <c r="M444" s="28">
        <f>5.6822 * CHOOSE(CONTROL!$C$28, $C$5, 100%, $E$5)</f>
        <v>5.6821999999999999</v>
      </c>
      <c r="N444" s="28">
        <f>5.6793 * CHOOSE(CONTROL!$C$28, $C$5, 100%, $E$5)</f>
        <v>5.6792999999999996</v>
      </c>
      <c r="O444" s="28">
        <f>5.6822 * CHOOSE(CONTROL!$C$28, $C$5, 100%, $E$5)</f>
        <v>5.6821999999999999</v>
      </c>
    </row>
    <row r="445" spans="1:15" ht="15.75">
      <c r="A445" s="31">
        <v>53812</v>
      </c>
      <c r="B445" s="27">
        <f>5.7632 * CHOOSE(CONTROL!$C$28, $C$5, 100%, $E$5)</f>
        <v>5.7632000000000003</v>
      </c>
      <c r="C445" s="27">
        <f>5.7841 * CHOOSE(CONTROL!$C$28, $C$5, 100%, $E$5)</f>
        <v>5.7840999999999996</v>
      </c>
      <c r="D445" s="27">
        <f>5.7858 * CHOOSE(CONTROL!$C$28, $C$5, 100%, $E$5)</f>
        <v>5.7858000000000001</v>
      </c>
      <c r="E445" s="28">
        <f>5.6857 * CHOOSE(CONTROL!$C$28, $C$5, 100%, $E$5)</f>
        <v>5.6856999999999998</v>
      </c>
      <c r="F445" s="28">
        <f>5.7929 * CHOOSE(CONTROL!$C$28, $C$5, 100%, $E$5)</f>
        <v>5.7929000000000004</v>
      </c>
      <c r="G445" s="28">
        <f>5.7958 * CHOOSE(CONTROL!$C$28, $C$5, 100%, $E$5)</f>
        <v>5.7957999999999998</v>
      </c>
      <c r="H445" s="28">
        <f>7.7144 * CHOOSE(CONTROL!$C$28, $C$5, 100%, $E$5)</f>
        <v>7.7144000000000004</v>
      </c>
      <c r="I445" s="28">
        <f>7.7173 * CHOOSE(CONTROL!$C$28, $C$5, 100%, $E$5)</f>
        <v>7.7172999999999998</v>
      </c>
      <c r="J445" s="28">
        <f>7.7144 * CHOOSE(CONTROL!$C$28, $C$5, 100%, $E$5)</f>
        <v>7.7144000000000004</v>
      </c>
      <c r="K445" s="28">
        <f>7.7173 * CHOOSE(CONTROL!$C$28, $C$5, 100%, $E$5)</f>
        <v>7.7172999999999998</v>
      </c>
      <c r="L445" s="28">
        <f>5.6857 * CHOOSE(CONTROL!$C$28, $C$5, 100%, $E$5)</f>
        <v>5.6856999999999998</v>
      </c>
      <c r="M445" s="28">
        <f>5.6886 * CHOOSE(CONTROL!$C$28, $C$5, 100%, $E$5)</f>
        <v>5.6886000000000001</v>
      </c>
      <c r="N445" s="28">
        <f>5.6857 * CHOOSE(CONTROL!$C$28, $C$5, 100%, $E$5)</f>
        <v>5.6856999999999998</v>
      </c>
      <c r="O445" s="28">
        <f>5.6886 * CHOOSE(CONTROL!$C$28, $C$5, 100%, $E$5)</f>
        <v>5.6886000000000001</v>
      </c>
    </row>
    <row r="446" spans="1:15" ht="15.75">
      <c r="A446" s="31">
        <v>53843</v>
      </c>
      <c r="B446" s="27">
        <f>5.7715 * CHOOSE(CONTROL!$C$28, $C$5, 100%, $E$5)</f>
        <v>5.7714999999999996</v>
      </c>
      <c r="C446" s="27">
        <f>5.7841 * CHOOSE(CONTROL!$C$28, $C$5, 100%, $E$5)</f>
        <v>5.7840999999999996</v>
      </c>
      <c r="D446" s="27">
        <f>5.7859 * CHOOSE(CONTROL!$C$28, $C$5, 100%, $E$5)</f>
        <v>5.7858999999999998</v>
      </c>
      <c r="E446" s="28">
        <f>5.6922 * CHOOSE(CONTROL!$C$28, $C$5, 100%, $E$5)</f>
        <v>5.6921999999999997</v>
      </c>
      <c r="F446" s="28">
        <f>5.7929 * CHOOSE(CONTROL!$C$28, $C$5, 100%, $E$5)</f>
        <v>5.7929000000000004</v>
      </c>
      <c r="G446" s="28">
        <f>5.796 * CHOOSE(CONTROL!$C$28, $C$5, 100%, $E$5)</f>
        <v>5.7960000000000003</v>
      </c>
      <c r="H446" s="28">
        <f>7.7144 * CHOOSE(CONTROL!$C$28, $C$5, 100%, $E$5)</f>
        <v>7.7144000000000004</v>
      </c>
      <c r="I446" s="28">
        <f>7.7175 * CHOOSE(CONTROL!$C$28, $C$5, 100%, $E$5)</f>
        <v>7.7175000000000002</v>
      </c>
      <c r="J446" s="28">
        <f>7.7144 * CHOOSE(CONTROL!$C$28, $C$5, 100%, $E$5)</f>
        <v>7.7144000000000004</v>
      </c>
      <c r="K446" s="28">
        <f>7.7175 * CHOOSE(CONTROL!$C$28, $C$5, 100%, $E$5)</f>
        <v>7.7175000000000002</v>
      </c>
      <c r="L446" s="28">
        <f>5.6922 * CHOOSE(CONTROL!$C$28, $C$5, 100%, $E$5)</f>
        <v>5.6921999999999997</v>
      </c>
      <c r="M446" s="28">
        <f>5.6953 * CHOOSE(CONTROL!$C$28, $C$5, 100%, $E$5)</f>
        <v>5.6952999999999996</v>
      </c>
      <c r="N446" s="28">
        <f>5.6922 * CHOOSE(CONTROL!$C$28, $C$5, 100%, $E$5)</f>
        <v>5.6921999999999997</v>
      </c>
      <c r="O446" s="28">
        <f>5.6953 * CHOOSE(CONTROL!$C$28, $C$5, 100%, $E$5)</f>
        <v>5.6952999999999996</v>
      </c>
    </row>
    <row r="447" spans="1:15" ht="15.75">
      <c r="A447" s="31">
        <v>53873</v>
      </c>
      <c r="B447" s="27">
        <f>5.7799 * CHOOSE(CONTROL!$C$28, $C$5, 100%, $E$5)</f>
        <v>5.7798999999999996</v>
      </c>
      <c r="C447" s="27">
        <f>5.7841 * CHOOSE(CONTROL!$C$28, $C$5, 100%, $E$5)</f>
        <v>5.7840999999999996</v>
      </c>
      <c r="D447" s="27">
        <f>5.7859 * CHOOSE(CONTROL!$C$28, $C$5, 100%, $E$5)</f>
        <v>5.7858999999999998</v>
      </c>
      <c r="E447" s="28">
        <f>5.6986 * CHOOSE(CONTROL!$C$28, $C$5, 100%, $E$5)</f>
        <v>5.6985999999999999</v>
      </c>
      <c r="F447" s="28">
        <f>5.7929 * CHOOSE(CONTROL!$C$28, $C$5, 100%, $E$5)</f>
        <v>5.7929000000000004</v>
      </c>
      <c r="G447" s="28">
        <f>5.796 * CHOOSE(CONTROL!$C$28, $C$5, 100%, $E$5)</f>
        <v>5.7960000000000003</v>
      </c>
      <c r="H447" s="28">
        <f>7.7184 * CHOOSE(CONTROL!$C$28, $C$5, 100%, $E$5)</f>
        <v>7.7183999999999999</v>
      </c>
      <c r="I447" s="28">
        <f>7.7215 * CHOOSE(CONTROL!$C$28, $C$5, 100%, $E$5)</f>
        <v>7.7214999999999998</v>
      </c>
      <c r="J447" s="28">
        <f>7.7184 * CHOOSE(CONTROL!$C$28, $C$5, 100%, $E$5)</f>
        <v>7.7183999999999999</v>
      </c>
      <c r="K447" s="28">
        <f>7.7215 * CHOOSE(CONTROL!$C$28, $C$5, 100%, $E$5)</f>
        <v>7.7214999999999998</v>
      </c>
      <c r="L447" s="28">
        <f>5.6986 * CHOOSE(CONTROL!$C$28, $C$5, 100%, $E$5)</f>
        <v>5.6985999999999999</v>
      </c>
      <c r="M447" s="28">
        <f>5.7017 * CHOOSE(CONTROL!$C$28, $C$5, 100%, $E$5)</f>
        <v>5.7016999999999998</v>
      </c>
      <c r="N447" s="28">
        <f>5.6986 * CHOOSE(CONTROL!$C$28, $C$5, 100%, $E$5)</f>
        <v>5.6985999999999999</v>
      </c>
      <c r="O447" s="28">
        <f>5.7017 * CHOOSE(CONTROL!$C$28, $C$5, 100%, $E$5)</f>
        <v>5.7016999999999998</v>
      </c>
    </row>
    <row r="448" spans="1:15" ht="15.75">
      <c r="A448" s="31">
        <v>53904</v>
      </c>
      <c r="B448" s="27">
        <f>5.7882 * CHOOSE(CONTROL!$C$28, $C$5, 100%, $E$5)</f>
        <v>5.7881999999999998</v>
      </c>
      <c r="C448" s="27">
        <f>5.7841 * CHOOSE(CONTROL!$C$28, $C$5, 100%, $E$5)</f>
        <v>5.7840999999999996</v>
      </c>
      <c r="D448" s="27">
        <f>5.7859 * CHOOSE(CONTROL!$C$28, $C$5, 100%, $E$5)</f>
        <v>5.7858999999999998</v>
      </c>
      <c r="E448" s="28">
        <f>5.705 * CHOOSE(CONTROL!$C$28, $C$5, 100%, $E$5)</f>
        <v>5.7050000000000001</v>
      </c>
      <c r="F448" s="28">
        <f>5.7929 * CHOOSE(CONTROL!$C$28, $C$5, 100%, $E$5)</f>
        <v>5.7929000000000004</v>
      </c>
      <c r="G448" s="28">
        <f>5.796 * CHOOSE(CONTROL!$C$28, $C$5, 100%, $E$5)</f>
        <v>5.7960000000000003</v>
      </c>
      <c r="H448" s="28">
        <f>7.8243 * CHOOSE(CONTROL!$C$28, $C$5, 100%, $E$5)</f>
        <v>7.8243</v>
      </c>
      <c r="I448" s="28">
        <f>7.8274 * CHOOSE(CONTROL!$C$28, $C$5, 100%, $E$5)</f>
        <v>7.8273999999999999</v>
      </c>
      <c r="J448" s="28">
        <f>7.8243 * CHOOSE(CONTROL!$C$28, $C$5, 100%, $E$5)</f>
        <v>7.8243</v>
      </c>
      <c r="K448" s="28">
        <f>7.8274 * CHOOSE(CONTROL!$C$28, $C$5, 100%, $E$5)</f>
        <v>7.8273999999999999</v>
      </c>
      <c r="L448" s="28">
        <f>5.705 * CHOOSE(CONTROL!$C$28, $C$5, 100%, $E$5)</f>
        <v>5.7050000000000001</v>
      </c>
      <c r="M448" s="28">
        <f>5.7081 * CHOOSE(CONTROL!$C$28, $C$5, 100%, $E$5)</f>
        <v>5.7081</v>
      </c>
      <c r="N448" s="28">
        <f>5.705 * CHOOSE(CONTROL!$C$28, $C$5, 100%, $E$5)</f>
        <v>5.7050000000000001</v>
      </c>
      <c r="O448" s="28">
        <f>5.7081 * CHOOSE(CONTROL!$C$28, $C$5, 100%, $E$5)</f>
        <v>5.7081</v>
      </c>
    </row>
    <row r="449" spans="1:15" ht="15.75">
      <c r="A449" s="31">
        <v>53935</v>
      </c>
      <c r="B449" s="27">
        <f>5.7966 * CHOOSE(CONTROL!$C$28, $C$5, 100%, $E$5)</f>
        <v>5.7965999999999998</v>
      </c>
      <c r="C449" s="27">
        <f>5.7841 * CHOOSE(CONTROL!$C$28, $C$5, 100%, $E$5)</f>
        <v>5.7840999999999996</v>
      </c>
      <c r="D449" s="27">
        <f>5.7859 * CHOOSE(CONTROL!$C$28, $C$5, 100%, $E$5)</f>
        <v>5.7858999999999998</v>
      </c>
      <c r="E449" s="28">
        <f>5.7115 * CHOOSE(CONTROL!$C$28, $C$5, 100%, $E$5)</f>
        <v>5.7115</v>
      </c>
      <c r="F449" s="28">
        <f>5.7929 * CHOOSE(CONTROL!$C$28, $C$5, 100%, $E$5)</f>
        <v>5.7929000000000004</v>
      </c>
      <c r="G449" s="28">
        <f>5.796 * CHOOSE(CONTROL!$C$28, $C$5, 100%, $E$5)</f>
        <v>5.7960000000000003</v>
      </c>
      <c r="H449" s="28">
        <f>7.8287 * CHOOSE(CONTROL!$C$28, $C$5, 100%, $E$5)</f>
        <v>7.8287000000000004</v>
      </c>
      <c r="I449" s="28">
        <f>7.8318 * CHOOSE(CONTROL!$C$28, $C$5, 100%, $E$5)</f>
        <v>7.8318000000000003</v>
      </c>
      <c r="J449" s="28">
        <f>7.8287 * CHOOSE(CONTROL!$C$28, $C$5, 100%, $E$5)</f>
        <v>7.8287000000000004</v>
      </c>
      <c r="K449" s="28">
        <f>7.8318 * CHOOSE(CONTROL!$C$28, $C$5, 100%, $E$5)</f>
        <v>7.8318000000000003</v>
      </c>
      <c r="L449" s="28">
        <f>5.7115 * CHOOSE(CONTROL!$C$28, $C$5, 100%, $E$5)</f>
        <v>5.7115</v>
      </c>
      <c r="M449" s="28">
        <f>5.7146 * CHOOSE(CONTROL!$C$28, $C$5, 100%, $E$5)</f>
        <v>5.7145999999999999</v>
      </c>
      <c r="N449" s="28">
        <f>5.7115 * CHOOSE(CONTROL!$C$28, $C$5, 100%, $E$5)</f>
        <v>5.7115</v>
      </c>
      <c r="O449" s="28">
        <f>5.7146 * CHOOSE(CONTROL!$C$28, $C$5, 100%, $E$5)</f>
        <v>5.7145999999999999</v>
      </c>
    </row>
    <row r="450" spans="1:15" ht="15.75">
      <c r="A450" s="31">
        <v>53965</v>
      </c>
      <c r="B450" s="27">
        <f>5.8049 * CHOOSE(CONTROL!$C$28, $C$5, 100%, $E$5)</f>
        <v>5.8048999999999999</v>
      </c>
      <c r="C450" s="27">
        <f>5.7841 * CHOOSE(CONTROL!$C$28, $C$5, 100%, $E$5)</f>
        <v>5.7840999999999996</v>
      </c>
      <c r="D450" s="27">
        <f>5.7859 * CHOOSE(CONTROL!$C$28, $C$5, 100%, $E$5)</f>
        <v>5.7858999999999998</v>
      </c>
      <c r="E450" s="28">
        <f>5.7179 * CHOOSE(CONTROL!$C$28, $C$5, 100%, $E$5)</f>
        <v>5.7179000000000002</v>
      </c>
      <c r="F450" s="28">
        <f>5.7929 * CHOOSE(CONTROL!$C$28, $C$5, 100%, $E$5)</f>
        <v>5.7929000000000004</v>
      </c>
      <c r="G450" s="28">
        <f>5.796 * CHOOSE(CONTROL!$C$28, $C$5, 100%, $E$5)</f>
        <v>5.7960000000000003</v>
      </c>
      <c r="H450" s="28">
        <f>7.8267 * CHOOSE(CONTROL!$C$28, $C$5, 100%, $E$5)</f>
        <v>7.8266999999999998</v>
      </c>
      <c r="I450" s="28">
        <f>7.8298 * CHOOSE(CONTROL!$C$28, $C$5, 100%, $E$5)</f>
        <v>7.8297999999999996</v>
      </c>
      <c r="J450" s="28">
        <f>7.8267 * CHOOSE(CONTROL!$C$28, $C$5, 100%, $E$5)</f>
        <v>7.8266999999999998</v>
      </c>
      <c r="K450" s="28">
        <f>7.8298 * CHOOSE(CONTROL!$C$28, $C$5, 100%, $E$5)</f>
        <v>7.8297999999999996</v>
      </c>
      <c r="L450" s="28">
        <f>5.7179 * CHOOSE(CONTROL!$C$28, $C$5, 100%, $E$5)</f>
        <v>5.7179000000000002</v>
      </c>
      <c r="M450" s="28">
        <f>5.721 * CHOOSE(CONTROL!$C$28, $C$5, 100%, $E$5)</f>
        <v>5.7210000000000001</v>
      </c>
      <c r="N450" s="28">
        <f>5.7179 * CHOOSE(CONTROL!$C$28, $C$5, 100%, $E$5)</f>
        <v>5.7179000000000002</v>
      </c>
      <c r="O450" s="28">
        <f>5.721 * CHOOSE(CONTROL!$C$28, $C$5, 100%, $E$5)</f>
        <v>5.7210000000000001</v>
      </c>
    </row>
    <row r="451" spans="1:15" ht="15.75">
      <c r="A451" s="31">
        <v>53996</v>
      </c>
      <c r="B451" s="27">
        <f>5.8133 * CHOOSE(CONTROL!$C$28, $C$5, 100%, $E$5)</f>
        <v>5.8132999999999999</v>
      </c>
      <c r="C451" s="27">
        <f>5.7841 * CHOOSE(CONTROL!$C$28, $C$5, 100%, $E$5)</f>
        <v>5.7840999999999996</v>
      </c>
      <c r="D451" s="27">
        <f>5.7858 * CHOOSE(CONTROL!$C$28, $C$5, 100%, $E$5)</f>
        <v>5.7858000000000001</v>
      </c>
      <c r="E451" s="28">
        <f>5.7243 * CHOOSE(CONTROL!$C$28, $C$5, 100%, $E$5)</f>
        <v>5.7243000000000004</v>
      </c>
      <c r="F451" s="28">
        <f>5.7929 * CHOOSE(CONTROL!$C$28, $C$5, 100%, $E$5)</f>
        <v>5.7929000000000004</v>
      </c>
      <c r="G451" s="28">
        <f>5.7958 * CHOOSE(CONTROL!$C$28, $C$5, 100%, $E$5)</f>
        <v>5.7957999999999998</v>
      </c>
      <c r="H451" s="28">
        <f>7.8289 * CHOOSE(CONTROL!$C$28, $C$5, 100%, $E$5)</f>
        <v>7.8289</v>
      </c>
      <c r="I451" s="28">
        <f>7.8318 * CHOOSE(CONTROL!$C$28, $C$5, 100%, $E$5)</f>
        <v>7.8318000000000003</v>
      </c>
      <c r="J451" s="28">
        <f>7.8289 * CHOOSE(CONTROL!$C$28, $C$5, 100%, $E$5)</f>
        <v>7.8289</v>
      </c>
      <c r="K451" s="28">
        <f>7.8318 * CHOOSE(CONTROL!$C$28, $C$5, 100%, $E$5)</f>
        <v>7.8318000000000003</v>
      </c>
      <c r="L451" s="28">
        <f>5.7243 * CHOOSE(CONTROL!$C$28, $C$5, 100%, $E$5)</f>
        <v>5.7243000000000004</v>
      </c>
      <c r="M451" s="28">
        <f>5.7272 * CHOOSE(CONTROL!$C$28, $C$5, 100%, $E$5)</f>
        <v>5.7271999999999998</v>
      </c>
      <c r="N451" s="28">
        <f>5.7243 * CHOOSE(CONTROL!$C$28, $C$5, 100%, $E$5)</f>
        <v>5.7243000000000004</v>
      </c>
      <c r="O451" s="28">
        <f>5.7272 * CHOOSE(CONTROL!$C$28, $C$5, 100%, $E$5)</f>
        <v>5.7271999999999998</v>
      </c>
    </row>
    <row r="452" spans="1:15" ht="15.75">
      <c r="A452" s="31">
        <v>54026</v>
      </c>
      <c r="B452" s="27">
        <f>5.8216 * CHOOSE(CONTROL!$C$28, $C$5, 100%, $E$5)</f>
        <v>5.8216000000000001</v>
      </c>
      <c r="C452" s="27">
        <f>5.7841 * CHOOSE(CONTROL!$C$28, $C$5, 100%, $E$5)</f>
        <v>5.7840999999999996</v>
      </c>
      <c r="D452" s="27">
        <f>5.7858 * CHOOSE(CONTROL!$C$28, $C$5, 100%, $E$5)</f>
        <v>5.7858000000000001</v>
      </c>
      <c r="E452" s="28">
        <f>5.7307 * CHOOSE(CONTROL!$C$28, $C$5, 100%, $E$5)</f>
        <v>5.7306999999999997</v>
      </c>
      <c r="F452" s="28">
        <f>5.7929 * CHOOSE(CONTROL!$C$28, $C$5, 100%, $E$5)</f>
        <v>5.7929000000000004</v>
      </c>
      <c r="G452" s="28">
        <f>5.7958 * CHOOSE(CONTROL!$C$28, $C$5, 100%, $E$5)</f>
        <v>5.7957999999999998</v>
      </c>
      <c r="H452" s="28">
        <f>7.8309 * CHOOSE(CONTROL!$C$28, $C$5, 100%, $E$5)</f>
        <v>7.8308999999999997</v>
      </c>
      <c r="I452" s="28">
        <f>7.8338 * CHOOSE(CONTROL!$C$28, $C$5, 100%, $E$5)</f>
        <v>7.8338000000000001</v>
      </c>
      <c r="J452" s="28">
        <f>7.8309 * CHOOSE(CONTROL!$C$28, $C$5, 100%, $E$5)</f>
        <v>7.8308999999999997</v>
      </c>
      <c r="K452" s="28">
        <f>7.8338 * CHOOSE(CONTROL!$C$28, $C$5, 100%, $E$5)</f>
        <v>7.8338000000000001</v>
      </c>
      <c r="L452" s="28">
        <f>5.7307 * CHOOSE(CONTROL!$C$28, $C$5, 100%, $E$5)</f>
        <v>5.7306999999999997</v>
      </c>
      <c r="M452" s="28">
        <f>5.7337 * CHOOSE(CONTROL!$C$28, $C$5, 100%, $E$5)</f>
        <v>5.7336999999999998</v>
      </c>
      <c r="N452" s="28">
        <f>5.7307 * CHOOSE(CONTROL!$C$28, $C$5, 100%, $E$5)</f>
        <v>5.7306999999999997</v>
      </c>
      <c r="O452" s="28">
        <f>5.7337 * CHOOSE(CONTROL!$C$28, $C$5, 100%, $E$5)</f>
        <v>5.7336999999999998</v>
      </c>
    </row>
    <row r="453" spans="1:15" ht="15.75">
      <c r="A453" s="31">
        <v>54057</v>
      </c>
      <c r="B453" s="27">
        <f>5.83 * CHOOSE(CONTROL!$C$28, $C$5, 100%, $E$5)</f>
        <v>5.83</v>
      </c>
      <c r="C453" s="27">
        <f>5.7841 * CHOOSE(CONTROL!$C$28, $C$5, 100%, $E$5)</f>
        <v>5.7840999999999996</v>
      </c>
      <c r="D453" s="27">
        <f>5.7858 * CHOOSE(CONTROL!$C$28, $C$5, 100%, $E$5)</f>
        <v>5.7858000000000001</v>
      </c>
      <c r="E453" s="28">
        <f>5.7372 * CHOOSE(CONTROL!$C$28, $C$5, 100%, $E$5)</f>
        <v>5.7371999999999996</v>
      </c>
      <c r="F453" s="28">
        <f>5.7929 * CHOOSE(CONTROL!$C$28, $C$5, 100%, $E$5)</f>
        <v>5.7929000000000004</v>
      </c>
      <c r="G453" s="28">
        <f>5.7958 * CHOOSE(CONTROL!$C$28, $C$5, 100%, $E$5)</f>
        <v>5.7957999999999998</v>
      </c>
      <c r="H453" s="28">
        <f>7.8309 * CHOOSE(CONTROL!$C$28, $C$5, 100%, $E$5)</f>
        <v>7.8308999999999997</v>
      </c>
      <c r="I453" s="28">
        <f>7.8338 * CHOOSE(CONTROL!$C$28, $C$5, 100%, $E$5)</f>
        <v>7.8338000000000001</v>
      </c>
      <c r="J453" s="28">
        <f>7.8309 * CHOOSE(CONTROL!$C$28, $C$5, 100%, $E$5)</f>
        <v>7.8308999999999997</v>
      </c>
      <c r="K453" s="28">
        <f>7.8338 * CHOOSE(CONTROL!$C$28, $C$5, 100%, $E$5)</f>
        <v>7.8338000000000001</v>
      </c>
      <c r="L453" s="28">
        <f>5.7372 * CHOOSE(CONTROL!$C$28, $C$5, 100%, $E$5)</f>
        <v>5.7371999999999996</v>
      </c>
      <c r="M453" s="28">
        <f>5.7401 * CHOOSE(CONTROL!$C$28, $C$5, 100%, $E$5)</f>
        <v>5.7401</v>
      </c>
      <c r="N453" s="28">
        <f>5.7372 * CHOOSE(CONTROL!$C$28, $C$5, 100%, $E$5)</f>
        <v>5.7371999999999996</v>
      </c>
      <c r="O453" s="28">
        <f>5.7401 * CHOOSE(CONTROL!$C$28, $C$5, 100%, $E$5)</f>
        <v>5.7401</v>
      </c>
    </row>
    <row r="454" spans="1:15" ht="15.75">
      <c r="A454" s="31">
        <v>54088</v>
      </c>
      <c r="B454" s="27">
        <f>5.852 * CHOOSE(CONTROL!$C$28, $C$5, 100%, $E$5)</f>
        <v>5.8520000000000003</v>
      </c>
      <c r="C454" s="27">
        <f>5.8989 * CHOOSE(CONTROL!$C$28, $C$5, 100%, $E$5)</f>
        <v>5.8989000000000003</v>
      </c>
      <c r="D454" s="27">
        <f>5.9006 * CHOOSE(CONTROL!$C$28, $C$5, 100%, $E$5)</f>
        <v>5.9005999999999998</v>
      </c>
      <c r="E454" s="28">
        <f>5.7542 * CHOOSE(CONTROL!$C$28, $C$5, 100%, $E$5)</f>
        <v>5.7542</v>
      </c>
      <c r="F454" s="28">
        <f>5.8885 * CHOOSE(CONTROL!$C$28, $C$5, 100%, $E$5)</f>
        <v>5.8884999999999996</v>
      </c>
      <c r="G454" s="28">
        <f>5.8914 * CHOOSE(CONTROL!$C$28, $C$5, 100%, $E$5)</f>
        <v>5.8914</v>
      </c>
      <c r="H454" s="28">
        <f>7.8834 * CHOOSE(CONTROL!$C$28, $C$5, 100%, $E$5)</f>
        <v>7.8834</v>
      </c>
      <c r="I454" s="28">
        <f>7.8864 * CHOOSE(CONTROL!$C$28, $C$5, 100%, $E$5)</f>
        <v>7.8864000000000001</v>
      </c>
      <c r="J454" s="28">
        <f>7.8834 * CHOOSE(CONTROL!$C$28, $C$5, 100%, $E$5)</f>
        <v>7.8834</v>
      </c>
      <c r="K454" s="28">
        <f>7.8864 * CHOOSE(CONTROL!$C$28, $C$5, 100%, $E$5)</f>
        <v>7.8864000000000001</v>
      </c>
      <c r="L454" s="28">
        <f>5.7542 * CHOOSE(CONTROL!$C$28, $C$5, 100%, $E$5)</f>
        <v>5.7542</v>
      </c>
      <c r="M454" s="28">
        <f>5.7572 * CHOOSE(CONTROL!$C$28, $C$5, 100%, $E$5)</f>
        <v>5.7572000000000001</v>
      </c>
      <c r="N454" s="28">
        <f>5.7542 * CHOOSE(CONTROL!$C$28, $C$5, 100%, $E$5)</f>
        <v>5.7542</v>
      </c>
      <c r="O454" s="28">
        <f>5.7572 * CHOOSE(CONTROL!$C$28, $C$5, 100%, $E$5)</f>
        <v>5.7572000000000001</v>
      </c>
    </row>
    <row r="455" spans="1:15" ht="15.75">
      <c r="A455" s="31">
        <v>54116</v>
      </c>
      <c r="B455" s="27">
        <f>5.8606 * CHOOSE(CONTROL!$C$28, $C$5, 100%, $E$5)</f>
        <v>5.8605999999999998</v>
      </c>
      <c r="C455" s="27">
        <f>5.8989 * CHOOSE(CONTROL!$C$28, $C$5, 100%, $E$5)</f>
        <v>5.8989000000000003</v>
      </c>
      <c r="D455" s="27">
        <f>5.9006 * CHOOSE(CONTROL!$C$28, $C$5, 100%, $E$5)</f>
        <v>5.9005999999999998</v>
      </c>
      <c r="E455" s="28">
        <f>5.7608 * CHOOSE(CONTROL!$C$28, $C$5, 100%, $E$5)</f>
        <v>5.7607999999999997</v>
      </c>
      <c r="F455" s="28">
        <f>5.8885 * CHOOSE(CONTROL!$C$28, $C$5, 100%, $E$5)</f>
        <v>5.8884999999999996</v>
      </c>
      <c r="G455" s="28">
        <f>5.8914 * CHOOSE(CONTROL!$C$28, $C$5, 100%, $E$5)</f>
        <v>5.8914</v>
      </c>
      <c r="H455" s="28">
        <f>7.8814 * CHOOSE(CONTROL!$C$28, $C$5, 100%, $E$5)</f>
        <v>7.8814000000000002</v>
      </c>
      <c r="I455" s="28">
        <f>7.8844 * CHOOSE(CONTROL!$C$28, $C$5, 100%, $E$5)</f>
        <v>7.8844000000000003</v>
      </c>
      <c r="J455" s="28">
        <f>7.8814 * CHOOSE(CONTROL!$C$28, $C$5, 100%, $E$5)</f>
        <v>7.8814000000000002</v>
      </c>
      <c r="K455" s="28">
        <f>7.8844 * CHOOSE(CONTROL!$C$28, $C$5, 100%, $E$5)</f>
        <v>7.8844000000000003</v>
      </c>
      <c r="L455" s="28">
        <f>5.7608 * CHOOSE(CONTROL!$C$28, $C$5, 100%, $E$5)</f>
        <v>5.7607999999999997</v>
      </c>
      <c r="M455" s="28">
        <f>5.7637 * CHOOSE(CONTROL!$C$28, $C$5, 100%, $E$5)</f>
        <v>5.7637</v>
      </c>
      <c r="N455" s="28">
        <f>5.7608 * CHOOSE(CONTROL!$C$28, $C$5, 100%, $E$5)</f>
        <v>5.7607999999999997</v>
      </c>
      <c r="O455" s="28">
        <f>5.7637 * CHOOSE(CONTROL!$C$28, $C$5, 100%, $E$5)</f>
        <v>5.7637</v>
      </c>
    </row>
    <row r="456" spans="1:15" ht="15.75">
      <c r="A456" s="31">
        <v>54148</v>
      </c>
      <c r="B456" s="27">
        <f>5.8691 * CHOOSE(CONTROL!$C$28, $C$5, 100%, $E$5)</f>
        <v>5.8691000000000004</v>
      </c>
      <c r="C456" s="27">
        <f>5.8989 * CHOOSE(CONTROL!$C$28, $C$5, 100%, $E$5)</f>
        <v>5.8989000000000003</v>
      </c>
      <c r="D456" s="27">
        <f>5.9006 * CHOOSE(CONTROL!$C$28, $C$5, 100%, $E$5)</f>
        <v>5.9005999999999998</v>
      </c>
      <c r="E456" s="28">
        <f>5.7673 * CHOOSE(CONTROL!$C$28, $C$5, 100%, $E$5)</f>
        <v>5.7672999999999996</v>
      </c>
      <c r="F456" s="28">
        <f>5.8885 * CHOOSE(CONTROL!$C$28, $C$5, 100%, $E$5)</f>
        <v>5.8884999999999996</v>
      </c>
      <c r="G456" s="28">
        <f>5.8914 * CHOOSE(CONTROL!$C$28, $C$5, 100%, $E$5)</f>
        <v>5.8914</v>
      </c>
      <c r="H456" s="28">
        <f>7.8794 * CHOOSE(CONTROL!$C$28, $C$5, 100%, $E$5)</f>
        <v>7.8794000000000004</v>
      </c>
      <c r="I456" s="28">
        <f>7.8824 * CHOOSE(CONTROL!$C$28, $C$5, 100%, $E$5)</f>
        <v>7.8823999999999996</v>
      </c>
      <c r="J456" s="28">
        <f>7.8794 * CHOOSE(CONTROL!$C$28, $C$5, 100%, $E$5)</f>
        <v>7.8794000000000004</v>
      </c>
      <c r="K456" s="28">
        <f>7.8824 * CHOOSE(CONTROL!$C$28, $C$5, 100%, $E$5)</f>
        <v>7.8823999999999996</v>
      </c>
      <c r="L456" s="28">
        <f>5.7673 * CHOOSE(CONTROL!$C$28, $C$5, 100%, $E$5)</f>
        <v>5.7672999999999996</v>
      </c>
      <c r="M456" s="28">
        <f>5.7702 * CHOOSE(CONTROL!$C$28, $C$5, 100%, $E$5)</f>
        <v>5.7702</v>
      </c>
      <c r="N456" s="28">
        <f>5.7673 * CHOOSE(CONTROL!$C$28, $C$5, 100%, $E$5)</f>
        <v>5.7672999999999996</v>
      </c>
      <c r="O456" s="28">
        <f>5.7702 * CHOOSE(CONTROL!$C$28, $C$5, 100%, $E$5)</f>
        <v>5.7702</v>
      </c>
    </row>
    <row r="457" spans="1:15" ht="15.75">
      <c r="A457" s="31">
        <v>54178</v>
      </c>
      <c r="B457" s="27">
        <f>5.8776 * CHOOSE(CONTROL!$C$28, $C$5, 100%, $E$5)</f>
        <v>5.8776000000000002</v>
      </c>
      <c r="C457" s="27">
        <f>5.8989 * CHOOSE(CONTROL!$C$28, $C$5, 100%, $E$5)</f>
        <v>5.8989000000000003</v>
      </c>
      <c r="D457" s="27">
        <f>5.9006 * CHOOSE(CONTROL!$C$28, $C$5, 100%, $E$5)</f>
        <v>5.9005999999999998</v>
      </c>
      <c r="E457" s="28">
        <f>5.7739 * CHOOSE(CONTROL!$C$28, $C$5, 100%, $E$5)</f>
        <v>5.7739000000000003</v>
      </c>
      <c r="F457" s="28">
        <f>5.8885 * CHOOSE(CONTROL!$C$28, $C$5, 100%, $E$5)</f>
        <v>5.8884999999999996</v>
      </c>
      <c r="G457" s="28">
        <f>5.8914 * CHOOSE(CONTROL!$C$28, $C$5, 100%, $E$5)</f>
        <v>5.8914</v>
      </c>
      <c r="H457" s="28">
        <f>7.8793 * CHOOSE(CONTROL!$C$28, $C$5, 100%, $E$5)</f>
        <v>7.8792999999999997</v>
      </c>
      <c r="I457" s="28">
        <f>7.8823 * CHOOSE(CONTROL!$C$28, $C$5, 100%, $E$5)</f>
        <v>7.8822999999999999</v>
      </c>
      <c r="J457" s="28">
        <f>7.8793 * CHOOSE(CONTROL!$C$28, $C$5, 100%, $E$5)</f>
        <v>7.8792999999999997</v>
      </c>
      <c r="K457" s="28">
        <f>7.8823 * CHOOSE(CONTROL!$C$28, $C$5, 100%, $E$5)</f>
        <v>7.8822999999999999</v>
      </c>
      <c r="L457" s="28">
        <f>5.7739 * CHOOSE(CONTROL!$C$28, $C$5, 100%, $E$5)</f>
        <v>5.7739000000000003</v>
      </c>
      <c r="M457" s="28">
        <f>5.7768 * CHOOSE(CONTROL!$C$28, $C$5, 100%, $E$5)</f>
        <v>5.7767999999999997</v>
      </c>
      <c r="N457" s="28">
        <f>5.7739 * CHOOSE(CONTROL!$C$28, $C$5, 100%, $E$5)</f>
        <v>5.7739000000000003</v>
      </c>
      <c r="O457" s="28">
        <f>5.7768 * CHOOSE(CONTROL!$C$28, $C$5, 100%, $E$5)</f>
        <v>5.7767999999999997</v>
      </c>
    </row>
    <row r="458" spans="1:15" ht="15.75">
      <c r="A458" s="31">
        <v>54209</v>
      </c>
      <c r="B458" s="27">
        <f>5.8861 * CHOOSE(CONTROL!$C$28, $C$5, 100%, $E$5)</f>
        <v>5.8860999999999999</v>
      </c>
      <c r="C458" s="27">
        <f>5.8989 * CHOOSE(CONTROL!$C$28, $C$5, 100%, $E$5)</f>
        <v>5.8989000000000003</v>
      </c>
      <c r="D458" s="27">
        <f>5.9007 * CHOOSE(CONTROL!$C$28, $C$5, 100%, $E$5)</f>
        <v>5.9006999999999996</v>
      </c>
      <c r="E458" s="28">
        <f>5.7804 * CHOOSE(CONTROL!$C$28, $C$5, 100%, $E$5)</f>
        <v>5.7804000000000002</v>
      </c>
      <c r="F458" s="28">
        <f>5.8885 * CHOOSE(CONTROL!$C$28, $C$5, 100%, $E$5)</f>
        <v>5.8884999999999996</v>
      </c>
      <c r="G458" s="28">
        <f>5.8916 * CHOOSE(CONTROL!$C$28, $C$5, 100%, $E$5)</f>
        <v>5.8916000000000004</v>
      </c>
      <c r="H458" s="28">
        <f>7.8793 * CHOOSE(CONTROL!$C$28, $C$5, 100%, $E$5)</f>
        <v>7.8792999999999997</v>
      </c>
      <c r="I458" s="28">
        <f>7.8825 * CHOOSE(CONTROL!$C$28, $C$5, 100%, $E$5)</f>
        <v>7.8825000000000003</v>
      </c>
      <c r="J458" s="28">
        <f>7.8793 * CHOOSE(CONTROL!$C$28, $C$5, 100%, $E$5)</f>
        <v>7.8792999999999997</v>
      </c>
      <c r="K458" s="28">
        <f>7.8825 * CHOOSE(CONTROL!$C$28, $C$5, 100%, $E$5)</f>
        <v>7.8825000000000003</v>
      </c>
      <c r="L458" s="28">
        <f>5.7804 * CHOOSE(CONTROL!$C$28, $C$5, 100%, $E$5)</f>
        <v>5.7804000000000002</v>
      </c>
      <c r="M458" s="28">
        <f>5.7835 * CHOOSE(CONTROL!$C$28, $C$5, 100%, $E$5)</f>
        <v>5.7835000000000001</v>
      </c>
      <c r="N458" s="28">
        <f>5.7804 * CHOOSE(CONTROL!$C$28, $C$5, 100%, $E$5)</f>
        <v>5.7804000000000002</v>
      </c>
      <c r="O458" s="28">
        <f>5.7835 * CHOOSE(CONTROL!$C$28, $C$5, 100%, $E$5)</f>
        <v>5.7835000000000001</v>
      </c>
    </row>
    <row r="459" spans="1:15" ht="15.75">
      <c r="A459" s="31">
        <v>54239</v>
      </c>
      <c r="B459" s="27">
        <f>5.8947 * CHOOSE(CONTROL!$C$28, $C$5, 100%, $E$5)</f>
        <v>5.8947000000000003</v>
      </c>
      <c r="C459" s="27">
        <f>5.8989 * CHOOSE(CONTROL!$C$28, $C$5, 100%, $E$5)</f>
        <v>5.8989000000000003</v>
      </c>
      <c r="D459" s="27">
        <f>5.9007 * CHOOSE(CONTROL!$C$28, $C$5, 100%, $E$5)</f>
        <v>5.9006999999999996</v>
      </c>
      <c r="E459" s="28">
        <f>5.7869 * CHOOSE(CONTROL!$C$28, $C$5, 100%, $E$5)</f>
        <v>5.7869000000000002</v>
      </c>
      <c r="F459" s="28">
        <f>5.8885 * CHOOSE(CONTROL!$C$28, $C$5, 100%, $E$5)</f>
        <v>5.8884999999999996</v>
      </c>
      <c r="G459" s="28">
        <f>5.8916 * CHOOSE(CONTROL!$C$28, $C$5, 100%, $E$5)</f>
        <v>5.8916000000000004</v>
      </c>
      <c r="H459" s="28">
        <f>7.8833 * CHOOSE(CONTROL!$C$28, $C$5, 100%, $E$5)</f>
        <v>7.8833000000000002</v>
      </c>
      <c r="I459" s="28">
        <f>7.8865 * CHOOSE(CONTROL!$C$28, $C$5, 100%, $E$5)</f>
        <v>7.8864999999999998</v>
      </c>
      <c r="J459" s="28">
        <f>7.8833 * CHOOSE(CONTROL!$C$28, $C$5, 100%, $E$5)</f>
        <v>7.8833000000000002</v>
      </c>
      <c r="K459" s="28">
        <f>7.8865 * CHOOSE(CONTROL!$C$28, $C$5, 100%, $E$5)</f>
        <v>7.8864999999999998</v>
      </c>
      <c r="L459" s="28">
        <f>5.7869 * CHOOSE(CONTROL!$C$28, $C$5, 100%, $E$5)</f>
        <v>5.7869000000000002</v>
      </c>
      <c r="M459" s="28">
        <f>5.7901 * CHOOSE(CONTROL!$C$28, $C$5, 100%, $E$5)</f>
        <v>5.7900999999999998</v>
      </c>
      <c r="N459" s="28">
        <f>5.7869 * CHOOSE(CONTROL!$C$28, $C$5, 100%, $E$5)</f>
        <v>5.7869000000000002</v>
      </c>
      <c r="O459" s="28">
        <f>5.7901 * CHOOSE(CONTROL!$C$28, $C$5, 100%, $E$5)</f>
        <v>5.7900999999999998</v>
      </c>
    </row>
    <row r="460" spans="1:15" ht="15.75">
      <c r="A460" s="31">
        <v>54270</v>
      </c>
      <c r="B460" s="27">
        <f>5.9032 * CHOOSE(CONTROL!$C$28, $C$5, 100%, $E$5)</f>
        <v>5.9032</v>
      </c>
      <c r="C460" s="27">
        <f>5.8989 * CHOOSE(CONTROL!$C$28, $C$5, 100%, $E$5)</f>
        <v>5.8989000000000003</v>
      </c>
      <c r="D460" s="27">
        <f>5.9007 * CHOOSE(CONTROL!$C$28, $C$5, 100%, $E$5)</f>
        <v>5.9006999999999996</v>
      </c>
      <c r="E460" s="28">
        <f>5.7935 * CHOOSE(CONTROL!$C$28, $C$5, 100%, $E$5)</f>
        <v>5.7934999999999999</v>
      </c>
      <c r="F460" s="28">
        <f>5.8885 * CHOOSE(CONTROL!$C$28, $C$5, 100%, $E$5)</f>
        <v>5.8884999999999996</v>
      </c>
      <c r="G460" s="28">
        <f>5.8916 * CHOOSE(CONTROL!$C$28, $C$5, 100%, $E$5)</f>
        <v>5.8916000000000004</v>
      </c>
      <c r="H460" s="28">
        <f>7.9913 * CHOOSE(CONTROL!$C$28, $C$5, 100%, $E$5)</f>
        <v>7.9912999999999998</v>
      </c>
      <c r="I460" s="28">
        <f>7.9945 * CHOOSE(CONTROL!$C$28, $C$5, 100%, $E$5)</f>
        <v>7.9945000000000004</v>
      </c>
      <c r="J460" s="28">
        <f>7.9913 * CHOOSE(CONTROL!$C$28, $C$5, 100%, $E$5)</f>
        <v>7.9912999999999998</v>
      </c>
      <c r="K460" s="28">
        <f>7.9945 * CHOOSE(CONTROL!$C$28, $C$5, 100%, $E$5)</f>
        <v>7.9945000000000004</v>
      </c>
      <c r="L460" s="28">
        <f>5.7935 * CHOOSE(CONTROL!$C$28, $C$5, 100%, $E$5)</f>
        <v>5.7934999999999999</v>
      </c>
      <c r="M460" s="28">
        <f>5.7966 * CHOOSE(CONTROL!$C$28, $C$5, 100%, $E$5)</f>
        <v>5.7965999999999998</v>
      </c>
      <c r="N460" s="28">
        <f>5.7935 * CHOOSE(CONTROL!$C$28, $C$5, 100%, $E$5)</f>
        <v>5.7934999999999999</v>
      </c>
      <c r="O460" s="28">
        <f>5.7966 * CHOOSE(CONTROL!$C$28, $C$5, 100%, $E$5)</f>
        <v>5.7965999999999998</v>
      </c>
    </row>
    <row r="461" spans="1:15" ht="15.75">
      <c r="A461" s="31">
        <v>54301</v>
      </c>
      <c r="B461" s="27">
        <f>5.9117 * CHOOSE(CONTROL!$C$28, $C$5, 100%, $E$5)</f>
        <v>5.9116999999999997</v>
      </c>
      <c r="C461" s="27">
        <f>5.8989 * CHOOSE(CONTROL!$C$28, $C$5, 100%, $E$5)</f>
        <v>5.8989000000000003</v>
      </c>
      <c r="D461" s="27">
        <f>5.9007 * CHOOSE(CONTROL!$C$28, $C$5, 100%, $E$5)</f>
        <v>5.9006999999999996</v>
      </c>
      <c r="E461" s="28">
        <f>5.8 * CHOOSE(CONTROL!$C$28, $C$5, 100%, $E$5)</f>
        <v>5.8</v>
      </c>
      <c r="F461" s="28">
        <f>5.8885 * CHOOSE(CONTROL!$C$28, $C$5, 100%, $E$5)</f>
        <v>5.8884999999999996</v>
      </c>
      <c r="G461" s="28">
        <f>5.8916 * CHOOSE(CONTROL!$C$28, $C$5, 100%, $E$5)</f>
        <v>5.8916000000000004</v>
      </c>
      <c r="H461" s="28">
        <f>7.9957 * CHOOSE(CONTROL!$C$28, $C$5, 100%, $E$5)</f>
        <v>7.9957000000000003</v>
      </c>
      <c r="I461" s="28">
        <f>7.9989 * CHOOSE(CONTROL!$C$28, $C$5, 100%, $E$5)</f>
        <v>7.9988999999999999</v>
      </c>
      <c r="J461" s="28">
        <f>7.9957 * CHOOSE(CONTROL!$C$28, $C$5, 100%, $E$5)</f>
        <v>7.9957000000000003</v>
      </c>
      <c r="K461" s="28">
        <f>7.9989 * CHOOSE(CONTROL!$C$28, $C$5, 100%, $E$5)</f>
        <v>7.9988999999999999</v>
      </c>
      <c r="L461" s="28">
        <f>5.8 * CHOOSE(CONTROL!$C$28, $C$5, 100%, $E$5)</f>
        <v>5.8</v>
      </c>
      <c r="M461" s="28">
        <f>5.8031 * CHOOSE(CONTROL!$C$28, $C$5, 100%, $E$5)</f>
        <v>5.8030999999999997</v>
      </c>
      <c r="N461" s="28">
        <f>5.8 * CHOOSE(CONTROL!$C$28, $C$5, 100%, $E$5)</f>
        <v>5.8</v>
      </c>
      <c r="O461" s="28">
        <f>5.8031 * CHOOSE(CONTROL!$C$28, $C$5, 100%, $E$5)</f>
        <v>5.8030999999999997</v>
      </c>
    </row>
    <row r="462" spans="1:15" ht="15.75">
      <c r="A462" s="31">
        <v>54331</v>
      </c>
      <c r="B462" s="27">
        <f>5.9202 * CHOOSE(CONTROL!$C$28, $C$5, 100%, $E$5)</f>
        <v>5.9202000000000004</v>
      </c>
      <c r="C462" s="27">
        <f>5.8989 * CHOOSE(CONTROL!$C$28, $C$5, 100%, $E$5)</f>
        <v>5.8989000000000003</v>
      </c>
      <c r="D462" s="27">
        <f>5.9007 * CHOOSE(CONTROL!$C$28, $C$5, 100%, $E$5)</f>
        <v>5.9006999999999996</v>
      </c>
      <c r="E462" s="28">
        <f>5.8066 * CHOOSE(CONTROL!$C$28, $C$5, 100%, $E$5)</f>
        <v>5.8066000000000004</v>
      </c>
      <c r="F462" s="28">
        <f>5.8885 * CHOOSE(CONTROL!$C$28, $C$5, 100%, $E$5)</f>
        <v>5.8884999999999996</v>
      </c>
      <c r="G462" s="28">
        <f>5.8916 * CHOOSE(CONTROL!$C$28, $C$5, 100%, $E$5)</f>
        <v>5.8916000000000004</v>
      </c>
      <c r="H462" s="28">
        <f>7.9937 * CHOOSE(CONTROL!$C$28, $C$5, 100%, $E$5)</f>
        <v>7.9936999999999996</v>
      </c>
      <c r="I462" s="28">
        <f>7.9969 * CHOOSE(CONTROL!$C$28, $C$5, 100%, $E$5)</f>
        <v>7.9969000000000001</v>
      </c>
      <c r="J462" s="28">
        <f>7.9937 * CHOOSE(CONTROL!$C$28, $C$5, 100%, $E$5)</f>
        <v>7.9936999999999996</v>
      </c>
      <c r="K462" s="28">
        <f>7.9969 * CHOOSE(CONTROL!$C$28, $C$5, 100%, $E$5)</f>
        <v>7.9969000000000001</v>
      </c>
      <c r="L462" s="28">
        <f>5.8066 * CHOOSE(CONTROL!$C$28, $C$5, 100%, $E$5)</f>
        <v>5.8066000000000004</v>
      </c>
      <c r="M462" s="28">
        <f>5.8097 * CHOOSE(CONTROL!$C$28, $C$5, 100%, $E$5)</f>
        <v>5.8097000000000003</v>
      </c>
      <c r="N462" s="28">
        <f>5.8066 * CHOOSE(CONTROL!$C$28, $C$5, 100%, $E$5)</f>
        <v>5.8066000000000004</v>
      </c>
      <c r="O462" s="28">
        <f>5.8097 * CHOOSE(CONTROL!$C$28, $C$5, 100%, $E$5)</f>
        <v>5.8097000000000003</v>
      </c>
    </row>
    <row r="463" spans="1:15" ht="15.75">
      <c r="A463" s="31">
        <v>54362</v>
      </c>
      <c r="B463" s="27">
        <f>5.9287 * CHOOSE(CONTROL!$C$28, $C$5, 100%, $E$5)</f>
        <v>5.9287000000000001</v>
      </c>
      <c r="C463" s="27">
        <f>5.8989 * CHOOSE(CONTROL!$C$28, $C$5, 100%, $E$5)</f>
        <v>5.8989000000000003</v>
      </c>
      <c r="D463" s="27">
        <f>5.9006 * CHOOSE(CONTROL!$C$28, $C$5, 100%, $E$5)</f>
        <v>5.9005999999999998</v>
      </c>
      <c r="E463" s="28">
        <f>5.8131 * CHOOSE(CONTROL!$C$28, $C$5, 100%, $E$5)</f>
        <v>5.8131000000000004</v>
      </c>
      <c r="F463" s="28">
        <f>5.8885 * CHOOSE(CONTROL!$C$28, $C$5, 100%, $E$5)</f>
        <v>5.8884999999999996</v>
      </c>
      <c r="G463" s="28">
        <f>5.8914 * CHOOSE(CONTROL!$C$28, $C$5, 100%, $E$5)</f>
        <v>5.8914</v>
      </c>
      <c r="H463" s="28">
        <f>7.9963 * CHOOSE(CONTROL!$C$28, $C$5, 100%, $E$5)</f>
        <v>7.9962999999999997</v>
      </c>
      <c r="I463" s="28">
        <f>7.9992 * CHOOSE(CONTROL!$C$28, $C$5, 100%, $E$5)</f>
        <v>7.9992000000000001</v>
      </c>
      <c r="J463" s="28">
        <f>7.9963 * CHOOSE(CONTROL!$C$28, $C$5, 100%, $E$5)</f>
        <v>7.9962999999999997</v>
      </c>
      <c r="K463" s="28">
        <f>7.9992 * CHOOSE(CONTROL!$C$28, $C$5, 100%, $E$5)</f>
        <v>7.9992000000000001</v>
      </c>
      <c r="L463" s="28">
        <f>5.8131 * CHOOSE(CONTROL!$C$28, $C$5, 100%, $E$5)</f>
        <v>5.8131000000000004</v>
      </c>
      <c r="M463" s="28">
        <f>5.816 * CHOOSE(CONTROL!$C$28, $C$5, 100%, $E$5)</f>
        <v>5.8159999999999998</v>
      </c>
      <c r="N463" s="28">
        <f>5.8131 * CHOOSE(CONTROL!$C$28, $C$5, 100%, $E$5)</f>
        <v>5.8131000000000004</v>
      </c>
      <c r="O463" s="28">
        <f>5.816 * CHOOSE(CONTROL!$C$28, $C$5, 100%, $E$5)</f>
        <v>5.8159999999999998</v>
      </c>
    </row>
    <row r="464" spans="1:15" ht="15.75">
      <c r="A464" s="31">
        <v>54392</v>
      </c>
      <c r="B464" s="27">
        <f>5.9373 * CHOOSE(CONTROL!$C$28, $C$5, 100%, $E$5)</f>
        <v>5.9372999999999996</v>
      </c>
      <c r="C464" s="27">
        <f>5.8989 * CHOOSE(CONTROL!$C$28, $C$5, 100%, $E$5)</f>
        <v>5.8989000000000003</v>
      </c>
      <c r="D464" s="27">
        <f>5.9006 * CHOOSE(CONTROL!$C$28, $C$5, 100%, $E$5)</f>
        <v>5.9005999999999998</v>
      </c>
      <c r="E464" s="28">
        <f>5.8197 * CHOOSE(CONTROL!$C$28, $C$5, 100%, $E$5)</f>
        <v>5.8197000000000001</v>
      </c>
      <c r="F464" s="28">
        <f>5.8885 * CHOOSE(CONTROL!$C$28, $C$5, 100%, $E$5)</f>
        <v>5.8884999999999996</v>
      </c>
      <c r="G464" s="28">
        <f>5.8914 * CHOOSE(CONTROL!$C$28, $C$5, 100%, $E$5)</f>
        <v>5.8914</v>
      </c>
      <c r="H464" s="28">
        <f>7.9983 * CHOOSE(CONTROL!$C$28, $C$5, 100%, $E$5)</f>
        <v>7.9983000000000004</v>
      </c>
      <c r="I464" s="28">
        <f>8.0012 * CHOOSE(CONTROL!$C$28, $C$5, 100%, $E$5)</f>
        <v>8.0012000000000008</v>
      </c>
      <c r="J464" s="28">
        <f>7.9983 * CHOOSE(CONTROL!$C$28, $C$5, 100%, $E$5)</f>
        <v>7.9983000000000004</v>
      </c>
      <c r="K464" s="28">
        <f>8.0012 * CHOOSE(CONTROL!$C$28, $C$5, 100%, $E$5)</f>
        <v>8.0012000000000008</v>
      </c>
      <c r="L464" s="28">
        <f>5.8197 * CHOOSE(CONTROL!$C$28, $C$5, 100%, $E$5)</f>
        <v>5.8197000000000001</v>
      </c>
      <c r="M464" s="28">
        <f>5.8226 * CHOOSE(CONTROL!$C$28, $C$5, 100%, $E$5)</f>
        <v>5.8226000000000004</v>
      </c>
      <c r="N464" s="28">
        <f>5.8197 * CHOOSE(CONTROL!$C$28, $C$5, 100%, $E$5)</f>
        <v>5.8197000000000001</v>
      </c>
      <c r="O464" s="28">
        <f>5.8226 * CHOOSE(CONTROL!$C$28, $C$5, 100%, $E$5)</f>
        <v>5.8226000000000004</v>
      </c>
    </row>
    <row r="465" spans="1:15" ht="15.75">
      <c r="A465" s="31">
        <v>54423</v>
      </c>
      <c r="B465" s="27">
        <f>5.9458 * CHOOSE(CONTROL!$C$28, $C$5, 100%, $E$5)</f>
        <v>5.9458000000000002</v>
      </c>
      <c r="C465" s="27">
        <f>5.8989 * CHOOSE(CONTROL!$C$28, $C$5, 100%, $E$5)</f>
        <v>5.8989000000000003</v>
      </c>
      <c r="D465" s="27">
        <f>5.9006 * CHOOSE(CONTROL!$C$28, $C$5, 100%, $E$5)</f>
        <v>5.9005999999999998</v>
      </c>
      <c r="E465" s="28">
        <f>5.8262 * CHOOSE(CONTROL!$C$28, $C$5, 100%, $E$5)</f>
        <v>5.8262</v>
      </c>
      <c r="F465" s="28">
        <f>5.8885 * CHOOSE(CONTROL!$C$28, $C$5, 100%, $E$5)</f>
        <v>5.8884999999999996</v>
      </c>
      <c r="G465" s="28">
        <f>5.8914 * CHOOSE(CONTROL!$C$28, $C$5, 100%, $E$5)</f>
        <v>5.8914</v>
      </c>
      <c r="H465" s="28">
        <f>7.9983 * CHOOSE(CONTROL!$C$28, $C$5, 100%, $E$5)</f>
        <v>7.9983000000000004</v>
      </c>
      <c r="I465" s="28">
        <f>8.0012 * CHOOSE(CONTROL!$C$28, $C$5, 100%, $E$5)</f>
        <v>8.0012000000000008</v>
      </c>
      <c r="J465" s="28">
        <f>7.9983 * CHOOSE(CONTROL!$C$28, $C$5, 100%, $E$5)</f>
        <v>7.9983000000000004</v>
      </c>
      <c r="K465" s="28">
        <f>8.0012 * CHOOSE(CONTROL!$C$28, $C$5, 100%, $E$5)</f>
        <v>8.0012000000000008</v>
      </c>
      <c r="L465" s="28">
        <f>5.8262 * CHOOSE(CONTROL!$C$28, $C$5, 100%, $E$5)</f>
        <v>5.8262</v>
      </c>
      <c r="M465" s="28">
        <f>5.8291 * CHOOSE(CONTROL!$C$28, $C$5, 100%, $E$5)</f>
        <v>5.8291000000000004</v>
      </c>
      <c r="N465" s="28">
        <f>5.8262 * CHOOSE(CONTROL!$C$28, $C$5, 100%, $E$5)</f>
        <v>5.8262</v>
      </c>
      <c r="O465" s="28">
        <f>5.8291 * CHOOSE(CONTROL!$C$28, $C$5, 100%, $E$5)</f>
        <v>5.8291000000000004</v>
      </c>
    </row>
    <row r="466" spans="1:15" ht="15.75">
      <c r="A466" s="31">
        <v>54454</v>
      </c>
      <c r="B466" s="27">
        <f>5.9683 * CHOOSE(CONTROL!$C$28, $C$5, 100%, $E$5)</f>
        <v>5.9683000000000002</v>
      </c>
      <c r="C466" s="27">
        <f>6.0161 * CHOOSE(CONTROL!$C$28, $C$5, 100%, $E$5)</f>
        <v>6.0160999999999998</v>
      </c>
      <c r="D466" s="27">
        <f>6.0178 * CHOOSE(CONTROL!$C$28, $C$5, 100%, $E$5)</f>
        <v>6.0178000000000003</v>
      </c>
      <c r="E466" s="28">
        <f>5.8436 * CHOOSE(CONTROL!$C$28, $C$5, 100%, $E$5)</f>
        <v>5.8436000000000003</v>
      </c>
      <c r="F466" s="28">
        <f>5.9857 * CHOOSE(CONTROL!$C$28, $C$5, 100%, $E$5)</f>
        <v>5.9856999999999996</v>
      </c>
      <c r="G466" s="28">
        <f>5.9887 * CHOOSE(CONTROL!$C$28, $C$5, 100%, $E$5)</f>
        <v>5.9886999999999997</v>
      </c>
      <c r="H466" s="28">
        <f>8.0519 * CHOOSE(CONTROL!$C$28, $C$5, 100%, $E$5)</f>
        <v>8.0518999999999998</v>
      </c>
      <c r="I466" s="28">
        <f>8.0548 * CHOOSE(CONTROL!$C$28, $C$5, 100%, $E$5)</f>
        <v>8.0548000000000002</v>
      </c>
      <c r="J466" s="28">
        <f>8.0519 * CHOOSE(CONTROL!$C$28, $C$5, 100%, $E$5)</f>
        <v>8.0518999999999998</v>
      </c>
      <c r="K466" s="28">
        <f>8.0548 * CHOOSE(CONTROL!$C$28, $C$5, 100%, $E$5)</f>
        <v>8.0548000000000002</v>
      </c>
      <c r="L466" s="28">
        <f>5.8436 * CHOOSE(CONTROL!$C$28, $C$5, 100%, $E$5)</f>
        <v>5.8436000000000003</v>
      </c>
      <c r="M466" s="28">
        <f>5.8465 * CHOOSE(CONTROL!$C$28, $C$5, 100%, $E$5)</f>
        <v>5.8464999999999998</v>
      </c>
      <c r="N466" s="28">
        <f>5.8436 * CHOOSE(CONTROL!$C$28, $C$5, 100%, $E$5)</f>
        <v>5.8436000000000003</v>
      </c>
      <c r="O466" s="28">
        <f>5.8465 * CHOOSE(CONTROL!$C$28, $C$5, 100%, $E$5)</f>
        <v>5.8464999999999998</v>
      </c>
    </row>
    <row r="467" spans="1:15" ht="15.75">
      <c r="A467" s="31">
        <v>54482</v>
      </c>
      <c r="B467" s="27">
        <f>5.977 * CHOOSE(CONTROL!$C$28, $C$5, 100%, $E$5)</f>
        <v>5.9770000000000003</v>
      </c>
      <c r="C467" s="27">
        <f>6.0161 * CHOOSE(CONTROL!$C$28, $C$5, 100%, $E$5)</f>
        <v>6.0160999999999998</v>
      </c>
      <c r="D467" s="27">
        <f>6.0178 * CHOOSE(CONTROL!$C$28, $C$5, 100%, $E$5)</f>
        <v>6.0178000000000003</v>
      </c>
      <c r="E467" s="28">
        <f>5.8502 * CHOOSE(CONTROL!$C$28, $C$5, 100%, $E$5)</f>
        <v>5.8502000000000001</v>
      </c>
      <c r="F467" s="28">
        <f>5.9857 * CHOOSE(CONTROL!$C$28, $C$5, 100%, $E$5)</f>
        <v>5.9856999999999996</v>
      </c>
      <c r="G467" s="28">
        <f>5.9887 * CHOOSE(CONTROL!$C$28, $C$5, 100%, $E$5)</f>
        <v>5.9886999999999997</v>
      </c>
      <c r="H467" s="28">
        <f>8.0499 * CHOOSE(CONTROL!$C$28, $C$5, 100%, $E$5)</f>
        <v>8.0498999999999992</v>
      </c>
      <c r="I467" s="28">
        <f>8.0528 * CHOOSE(CONTROL!$C$28, $C$5, 100%, $E$5)</f>
        <v>8.0527999999999995</v>
      </c>
      <c r="J467" s="28">
        <f>8.0499 * CHOOSE(CONTROL!$C$28, $C$5, 100%, $E$5)</f>
        <v>8.0498999999999992</v>
      </c>
      <c r="K467" s="28">
        <f>8.0528 * CHOOSE(CONTROL!$C$28, $C$5, 100%, $E$5)</f>
        <v>8.0527999999999995</v>
      </c>
      <c r="L467" s="28">
        <f>5.8502 * CHOOSE(CONTROL!$C$28, $C$5, 100%, $E$5)</f>
        <v>5.8502000000000001</v>
      </c>
      <c r="M467" s="28">
        <f>5.8531 * CHOOSE(CONTROL!$C$28, $C$5, 100%, $E$5)</f>
        <v>5.8531000000000004</v>
      </c>
      <c r="N467" s="28">
        <f>5.8502 * CHOOSE(CONTROL!$C$28, $C$5, 100%, $E$5)</f>
        <v>5.8502000000000001</v>
      </c>
      <c r="O467" s="28">
        <f>5.8531 * CHOOSE(CONTROL!$C$28, $C$5, 100%, $E$5)</f>
        <v>5.8531000000000004</v>
      </c>
    </row>
    <row r="468" spans="1:15" ht="15.75">
      <c r="A468" s="31">
        <v>54513</v>
      </c>
      <c r="B468" s="27">
        <f>5.9857 * CHOOSE(CONTROL!$C$28, $C$5, 100%, $E$5)</f>
        <v>5.9856999999999996</v>
      </c>
      <c r="C468" s="27">
        <f>6.0161 * CHOOSE(CONTROL!$C$28, $C$5, 100%, $E$5)</f>
        <v>6.0160999999999998</v>
      </c>
      <c r="D468" s="27">
        <f>6.0178 * CHOOSE(CONTROL!$C$28, $C$5, 100%, $E$5)</f>
        <v>6.0178000000000003</v>
      </c>
      <c r="E468" s="28">
        <f>5.8569 * CHOOSE(CONTROL!$C$28, $C$5, 100%, $E$5)</f>
        <v>5.8569000000000004</v>
      </c>
      <c r="F468" s="28">
        <f>5.9857 * CHOOSE(CONTROL!$C$28, $C$5, 100%, $E$5)</f>
        <v>5.9856999999999996</v>
      </c>
      <c r="G468" s="28">
        <f>5.9887 * CHOOSE(CONTROL!$C$28, $C$5, 100%, $E$5)</f>
        <v>5.9886999999999997</v>
      </c>
      <c r="H468" s="28">
        <f>8.0479 * CHOOSE(CONTROL!$C$28, $C$5, 100%, $E$5)</f>
        <v>8.0479000000000003</v>
      </c>
      <c r="I468" s="28">
        <f>8.0508 * CHOOSE(CONTROL!$C$28, $C$5, 100%, $E$5)</f>
        <v>8.0508000000000006</v>
      </c>
      <c r="J468" s="28">
        <f>8.0479 * CHOOSE(CONTROL!$C$28, $C$5, 100%, $E$5)</f>
        <v>8.0479000000000003</v>
      </c>
      <c r="K468" s="28">
        <f>8.0508 * CHOOSE(CONTROL!$C$28, $C$5, 100%, $E$5)</f>
        <v>8.0508000000000006</v>
      </c>
      <c r="L468" s="28">
        <f>5.8569 * CHOOSE(CONTROL!$C$28, $C$5, 100%, $E$5)</f>
        <v>5.8569000000000004</v>
      </c>
      <c r="M468" s="28">
        <f>5.8598 * CHOOSE(CONTROL!$C$28, $C$5, 100%, $E$5)</f>
        <v>5.8597999999999999</v>
      </c>
      <c r="N468" s="28">
        <f>5.8569 * CHOOSE(CONTROL!$C$28, $C$5, 100%, $E$5)</f>
        <v>5.8569000000000004</v>
      </c>
      <c r="O468" s="28">
        <f>5.8598 * CHOOSE(CONTROL!$C$28, $C$5, 100%, $E$5)</f>
        <v>5.8597999999999999</v>
      </c>
    </row>
    <row r="469" spans="1:15" ht="15.75">
      <c r="A469" s="31">
        <v>54543</v>
      </c>
      <c r="B469" s="27">
        <f>5.9943 * CHOOSE(CONTROL!$C$28, $C$5, 100%, $E$5)</f>
        <v>5.9943</v>
      </c>
      <c r="C469" s="27">
        <f>6.0161 * CHOOSE(CONTROL!$C$28, $C$5, 100%, $E$5)</f>
        <v>6.0160999999999998</v>
      </c>
      <c r="D469" s="27">
        <f>6.0178 * CHOOSE(CONTROL!$C$28, $C$5, 100%, $E$5)</f>
        <v>6.0178000000000003</v>
      </c>
      <c r="E469" s="28">
        <f>5.8635 * CHOOSE(CONTROL!$C$28, $C$5, 100%, $E$5)</f>
        <v>5.8635000000000002</v>
      </c>
      <c r="F469" s="28">
        <f>5.9857 * CHOOSE(CONTROL!$C$28, $C$5, 100%, $E$5)</f>
        <v>5.9856999999999996</v>
      </c>
      <c r="G469" s="28">
        <f>5.9887 * CHOOSE(CONTROL!$C$28, $C$5, 100%, $E$5)</f>
        <v>5.9886999999999997</v>
      </c>
      <c r="H469" s="28">
        <f>8.0479 * CHOOSE(CONTROL!$C$28, $C$5, 100%, $E$5)</f>
        <v>8.0479000000000003</v>
      </c>
      <c r="I469" s="28">
        <f>8.0508 * CHOOSE(CONTROL!$C$28, $C$5, 100%, $E$5)</f>
        <v>8.0508000000000006</v>
      </c>
      <c r="J469" s="28">
        <f>8.0479 * CHOOSE(CONTROL!$C$28, $C$5, 100%, $E$5)</f>
        <v>8.0479000000000003</v>
      </c>
      <c r="K469" s="28">
        <f>8.0508 * CHOOSE(CONTROL!$C$28, $C$5, 100%, $E$5)</f>
        <v>8.0508000000000006</v>
      </c>
      <c r="L469" s="28">
        <f>5.8635 * CHOOSE(CONTROL!$C$28, $C$5, 100%, $E$5)</f>
        <v>5.8635000000000002</v>
      </c>
      <c r="M469" s="28">
        <f>5.8664 * CHOOSE(CONTROL!$C$28, $C$5, 100%, $E$5)</f>
        <v>5.8663999999999996</v>
      </c>
      <c r="N469" s="28">
        <f>5.8635 * CHOOSE(CONTROL!$C$28, $C$5, 100%, $E$5)</f>
        <v>5.8635000000000002</v>
      </c>
      <c r="O469" s="28">
        <f>5.8664 * CHOOSE(CONTROL!$C$28, $C$5, 100%, $E$5)</f>
        <v>5.8663999999999996</v>
      </c>
    </row>
    <row r="470" spans="1:15" ht="15.75">
      <c r="A470" s="31">
        <v>54574</v>
      </c>
      <c r="B470" s="27">
        <f>6.003 * CHOOSE(CONTROL!$C$28, $C$5, 100%, $E$5)</f>
        <v>6.0030000000000001</v>
      </c>
      <c r="C470" s="27">
        <f>6.0161 * CHOOSE(CONTROL!$C$28, $C$5, 100%, $E$5)</f>
        <v>6.0160999999999998</v>
      </c>
      <c r="D470" s="27">
        <f>6.0179 * CHOOSE(CONTROL!$C$28, $C$5, 100%, $E$5)</f>
        <v>6.0179</v>
      </c>
      <c r="E470" s="28">
        <f>5.8702 * CHOOSE(CONTROL!$C$28, $C$5, 100%, $E$5)</f>
        <v>5.8701999999999996</v>
      </c>
      <c r="F470" s="28">
        <f>5.9857 * CHOOSE(CONTROL!$C$28, $C$5, 100%, $E$5)</f>
        <v>5.9856999999999996</v>
      </c>
      <c r="G470" s="28">
        <f>5.9889 * CHOOSE(CONTROL!$C$28, $C$5, 100%, $E$5)</f>
        <v>5.9889000000000001</v>
      </c>
      <c r="H470" s="28">
        <f>8.0479 * CHOOSE(CONTROL!$C$28, $C$5, 100%, $E$5)</f>
        <v>8.0479000000000003</v>
      </c>
      <c r="I470" s="28">
        <f>8.051 * CHOOSE(CONTROL!$C$28, $C$5, 100%, $E$5)</f>
        <v>8.0510000000000002</v>
      </c>
      <c r="J470" s="28">
        <f>8.0479 * CHOOSE(CONTROL!$C$28, $C$5, 100%, $E$5)</f>
        <v>8.0479000000000003</v>
      </c>
      <c r="K470" s="28">
        <f>8.051 * CHOOSE(CONTROL!$C$28, $C$5, 100%, $E$5)</f>
        <v>8.0510000000000002</v>
      </c>
      <c r="L470" s="28">
        <f>5.8702 * CHOOSE(CONTROL!$C$28, $C$5, 100%, $E$5)</f>
        <v>5.8701999999999996</v>
      </c>
      <c r="M470" s="28">
        <f>5.8733 * CHOOSE(CONTROL!$C$28, $C$5, 100%, $E$5)</f>
        <v>5.8733000000000004</v>
      </c>
      <c r="N470" s="28">
        <f>5.8702 * CHOOSE(CONTROL!$C$28, $C$5, 100%, $E$5)</f>
        <v>5.8701999999999996</v>
      </c>
      <c r="O470" s="28">
        <f>5.8733 * CHOOSE(CONTROL!$C$28, $C$5, 100%, $E$5)</f>
        <v>5.8733000000000004</v>
      </c>
    </row>
    <row r="471" spans="1:15" ht="15.75">
      <c r="A471" s="31">
        <v>54604</v>
      </c>
      <c r="B471" s="27">
        <f>6.0117 * CHOOSE(CONTROL!$C$28, $C$5, 100%, $E$5)</f>
        <v>6.0117000000000003</v>
      </c>
      <c r="C471" s="27">
        <f>6.0161 * CHOOSE(CONTROL!$C$28, $C$5, 100%, $E$5)</f>
        <v>6.0160999999999998</v>
      </c>
      <c r="D471" s="27">
        <f>6.0179 * CHOOSE(CONTROL!$C$28, $C$5, 100%, $E$5)</f>
        <v>6.0179</v>
      </c>
      <c r="E471" s="28">
        <f>5.8768 * CHOOSE(CONTROL!$C$28, $C$5, 100%, $E$5)</f>
        <v>5.8768000000000002</v>
      </c>
      <c r="F471" s="28">
        <f>5.9857 * CHOOSE(CONTROL!$C$28, $C$5, 100%, $E$5)</f>
        <v>5.9856999999999996</v>
      </c>
      <c r="G471" s="28">
        <f>5.9889 * CHOOSE(CONTROL!$C$28, $C$5, 100%, $E$5)</f>
        <v>5.9889000000000001</v>
      </c>
      <c r="H471" s="28">
        <f>8.0519 * CHOOSE(CONTROL!$C$28, $C$5, 100%, $E$5)</f>
        <v>8.0518999999999998</v>
      </c>
      <c r="I471" s="28">
        <f>8.055 * CHOOSE(CONTROL!$C$28, $C$5, 100%, $E$5)</f>
        <v>8.0549999999999997</v>
      </c>
      <c r="J471" s="28">
        <f>8.0519 * CHOOSE(CONTROL!$C$28, $C$5, 100%, $E$5)</f>
        <v>8.0518999999999998</v>
      </c>
      <c r="K471" s="28">
        <f>8.055 * CHOOSE(CONTROL!$C$28, $C$5, 100%, $E$5)</f>
        <v>8.0549999999999997</v>
      </c>
      <c r="L471" s="28">
        <f>5.8768 * CHOOSE(CONTROL!$C$28, $C$5, 100%, $E$5)</f>
        <v>5.8768000000000002</v>
      </c>
      <c r="M471" s="28">
        <f>5.8799 * CHOOSE(CONTROL!$C$28, $C$5, 100%, $E$5)</f>
        <v>5.8799000000000001</v>
      </c>
      <c r="N471" s="28">
        <f>5.8768 * CHOOSE(CONTROL!$C$28, $C$5, 100%, $E$5)</f>
        <v>5.8768000000000002</v>
      </c>
      <c r="O471" s="28">
        <f>5.8799 * CHOOSE(CONTROL!$C$28, $C$5, 100%, $E$5)</f>
        <v>5.8799000000000001</v>
      </c>
    </row>
    <row r="472" spans="1:15" ht="15.75">
      <c r="A472" s="31">
        <v>54635</v>
      </c>
      <c r="B472" s="27">
        <f>6.0204 * CHOOSE(CONTROL!$C$28, $C$5, 100%, $E$5)</f>
        <v>6.0204000000000004</v>
      </c>
      <c r="C472" s="27">
        <f>6.0161 * CHOOSE(CONTROL!$C$28, $C$5, 100%, $E$5)</f>
        <v>6.0160999999999998</v>
      </c>
      <c r="D472" s="27">
        <f>6.0179 * CHOOSE(CONTROL!$C$28, $C$5, 100%, $E$5)</f>
        <v>6.0179</v>
      </c>
      <c r="E472" s="28">
        <f>5.8835 * CHOOSE(CONTROL!$C$28, $C$5, 100%, $E$5)</f>
        <v>5.8834999999999997</v>
      </c>
      <c r="F472" s="28">
        <f>5.9857 * CHOOSE(CONTROL!$C$28, $C$5, 100%, $E$5)</f>
        <v>5.9856999999999996</v>
      </c>
      <c r="G472" s="28">
        <f>5.9889 * CHOOSE(CONTROL!$C$28, $C$5, 100%, $E$5)</f>
        <v>5.9889000000000001</v>
      </c>
      <c r="H472" s="28">
        <f>8.162 * CHOOSE(CONTROL!$C$28, $C$5, 100%, $E$5)</f>
        <v>8.1620000000000008</v>
      </c>
      <c r="I472" s="28">
        <f>8.1651 * CHOOSE(CONTROL!$C$28, $C$5, 100%, $E$5)</f>
        <v>8.1651000000000007</v>
      </c>
      <c r="J472" s="28">
        <f>8.162 * CHOOSE(CONTROL!$C$28, $C$5, 100%, $E$5)</f>
        <v>8.1620000000000008</v>
      </c>
      <c r="K472" s="28">
        <f>8.1651 * CHOOSE(CONTROL!$C$28, $C$5, 100%, $E$5)</f>
        <v>8.1651000000000007</v>
      </c>
      <c r="L472" s="28">
        <f>5.8835 * CHOOSE(CONTROL!$C$28, $C$5, 100%, $E$5)</f>
        <v>5.8834999999999997</v>
      </c>
      <c r="M472" s="28">
        <f>5.8866 * CHOOSE(CONTROL!$C$28, $C$5, 100%, $E$5)</f>
        <v>5.8865999999999996</v>
      </c>
      <c r="N472" s="28">
        <f>5.8835 * CHOOSE(CONTROL!$C$28, $C$5, 100%, $E$5)</f>
        <v>5.8834999999999997</v>
      </c>
      <c r="O472" s="28">
        <f>5.8866 * CHOOSE(CONTROL!$C$28, $C$5, 100%, $E$5)</f>
        <v>5.8865999999999996</v>
      </c>
    </row>
    <row r="473" spans="1:15" ht="15.75">
      <c r="A473" s="31">
        <v>54666</v>
      </c>
      <c r="B473" s="27">
        <f>6.0291 * CHOOSE(CONTROL!$C$28, $C$5, 100%, $E$5)</f>
        <v>6.0290999999999997</v>
      </c>
      <c r="C473" s="27">
        <f>6.0161 * CHOOSE(CONTROL!$C$28, $C$5, 100%, $E$5)</f>
        <v>6.0160999999999998</v>
      </c>
      <c r="D473" s="27">
        <f>6.0179 * CHOOSE(CONTROL!$C$28, $C$5, 100%, $E$5)</f>
        <v>6.0179</v>
      </c>
      <c r="E473" s="28">
        <f>5.8901 * CHOOSE(CONTROL!$C$28, $C$5, 100%, $E$5)</f>
        <v>5.8901000000000003</v>
      </c>
      <c r="F473" s="28">
        <f>5.9857 * CHOOSE(CONTROL!$C$28, $C$5, 100%, $E$5)</f>
        <v>5.9856999999999996</v>
      </c>
      <c r="G473" s="28">
        <f>5.9889 * CHOOSE(CONTROL!$C$28, $C$5, 100%, $E$5)</f>
        <v>5.9889000000000001</v>
      </c>
      <c r="H473" s="28">
        <f>8.1664 * CHOOSE(CONTROL!$C$28, $C$5, 100%, $E$5)</f>
        <v>8.1663999999999994</v>
      </c>
      <c r="I473" s="28">
        <f>8.1695 * CHOOSE(CONTROL!$C$28, $C$5, 100%, $E$5)</f>
        <v>8.1694999999999993</v>
      </c>
      <c r="J473" s="28">
        <f>8.1664 * CHOOSE(CONTROL!$C$28, $C$5, 100%, $E$5)</f>
        <v>8.1663999999999994</v>
      </c>
      <c r="K473" s="28">
        <f>8.1695 * CHOOSE(CONTROL!$C$28, $C$5, 100%, $E$5)</f>
        <v>8.1694999999999993</v>
      </c>
      <c r="L473" s="28">
        <f>5.8901 * CHOOSE(CONTROL!$C$28, $C$5, 100%, $E$5)</f>
        <v>5.8901000000000003</v>
      </c>
      <c r="M473" s="28">
        <f>5.8933 * CHOOSE(CONTROL!$C$28, $C$5, 100%, $E$5)</f>
        <v>5.8933</v>
      </c>
      <c r="N473" s="28">
        <f>5.8901 * CHOOSE(CONTROL!$C$28, $C$5, 100%, $E$5)</f>
        <v>5.8901000000000003</v>
      </c>
      <c r="O473" s="28">
        <f>5.8933 * CHOOSE(CONTROL!$C$28, $C$5, 100%, $E$5)</f>
        <v>5.8933</v>
      </c>
    </row>
    <row r="474" spans="1:15" ht="15.75">
      <c r="A474" s="31">
        <v>54696</v>
      </c>
      <c r="B474" s="27">
        <f>6.0378 * CHOOSE(CONTROL!$C$28, $C$5, 100%, $E$5)</f>
        <v>6.0377999999999998</v>
      </c>
      <c r="C474" s="27">
        <f>6.0161 * CHOOSE(CONTROL!$C$28, $C$5, 100%, $E$5)</f>
        <v>6.0160999999999998</v>
      </c>
      <c r="D474" s="27">
        <f>6.0179 * CHOOSE(CONTROL!$C$28, $C$5, 100%, $E$5)</f>
        <v>6.0179</v>
      </c>
      <c r="E474" s="28">
        <f>5.8968 * CHOOSE(CONTROL!$C$28, $C$5, 100%, $E$5)</f>
        <v>5.8967999999999998</v>
      </c>
      <c r="F474" s="28">
        <f>5.9857 * CHOOSE(CONTROL!$C$28, $C$5, 100%, $E$5)</f>
        <v>5.9856999999999996</v>
      </c>
      <c r="G474" s="28">
        <f>5.9889 * CHOOSE(CONTROL!$C$28, $C$5, 100%, $E$5)</f>
        <v>5.9889000000000001</v>
      </c>
      <c r="H474" s="28">
        <f>8.1644 * CHOOSE(CONTROL!$C$28, $C$5, 100%, $E$5)</f>
        <v>8.1644000000000005</v>
      </c>
      <c r="I474" s="28">
        <f>8.1675 * CHOOSE(CONTROL!$C$28, $C$5, 100%, $E$5)</f>
        <v>8.1675000000000004</v>
      </c>
      <c r="J474" s="28">
        <f>8.1644 * CHOOSE(CONTROL!$C$28, $C$5, 100%, $E$5)</f>
        <v>8.1644000000000005</v>
      </c>
      <c r="K474" s="28">
        <f>8.1675 * CHOOSE(CONTROL!$C$28, $C$5, 100%, $E$5)</f>
        <v>8.1675000000000004</v>
      </c>
      <c r="L474" s="28">
        <f>5.8968 * CHOOSE(CONTROL!$C$28, $C$5, 100%, $E$5)</f>
        <v>5.8967999999999998</v>
      </c>
      <c r="M474" s="28">
        <f>5.8999 * CHOOSE(CONTROL!$C$28, $C$5, 100%, $E$5)</f>
        <v>5.8998999999999997</v>
      </c>
      <c r="N474" s="28">
        <f>5.8968 * CHOOSE(CONTROL!$C$28, $C$5, 100%, $E$5)</f>
        <v>5.8967999999999998</v>
      </c>
      <c r="O474" s="28">
        <f>5.8999 * CHOOSE(CONTROL!$C$28, $C$5, 100%, $E$5)</f>
        <v>5.8998999999999997</v>
      </c>
    </row>
    <row r="475" spans="1:15" ht="15.75">
      <c r="A475" s="31">
        <v>54727</v>
      </c>
      <c r="B475" s="27">
        <f>6.0465 * CHOOSE(CONTROL!$C$28, $C$5, 100%, $E$5)</f>
        <v>6.0465</v>
      </c>
      <c r="C475" s="27">
        <f>6.0161 * CHOOSE(CONTROL!$C$28, $C$5, 100%, $E$5)</f>
        <v>6.0160999999999998</v>
      </c>
      <c r="D475" s="27">
        <f>6.0178 * CHOOSE(CONTROL!$C$28, $C$5, 100%, $E$5)</f>
        <v>6.0178000000000003</v>
      </c>
      <c r="E475" s="28">
        <f>5.9034 * CHOOSE(CONTROL!$C$28, $C$5, 100%, $E$5)</f>
        <v>5.9034000000000004</v>
      </c>
      <c r="F475" s="28">
        <f>5.9857 * CHOOSE(CONTROL!$C$28, $C$5, 100%, $E$5)</f>
        <v>5.9856999999999996</v>
      </c>
      <c r="G475" s="28">
        <f>5.9887 * CHOOSE(CONTROL!$C$28, $C$5, 100%, $E$5)</f>
        <v>5.9886999999999997</v>
      </c>
      <c r="H475" s="28">
        <f>8.1672 * CHOOSE(CONTROL!$C$28, $C$5, 100%, $E$5)</f>
        <v>8.1671999999999993</v>
      </c>
      <c r="I475" s="28">
        <f>8.1701 * CHOOSE(CONTROL!$C$28, $C$5, 100%, $E$5)</f>
        <v>8.1700999999999997</v>
      </c>
      <c r="J475" s="28">
        <f>8.1672 * CHOOSE(CONTROL!$C$28, $C$5, 100%, $E$5)</f>
        <v>8.1671999999999993</v>
      </c>
      <c r="K475" s="28">
        <f>8.1701 * CHOOSE(CONTROL!$C$28, $C$5, 100%, $E$5)</f>
        <v>8.1700999999999997</v>
      </c>
      <c r="L475" s="28">
        <f>5.9034 * CHOOSE(CONTROL!$C$28, $C$5, 100%, $E$5)</f>
        <v>5.9034000000000004</v>
      </c>
      <c r="M475" s="28">
        <f>5.9064 * CHOOSE(CONTROL!$C$28, $C$5, 100%, $E$5)</f>
        <v>5.9063999999999997</v>
      </c>
      <c r="N475" s="28">
        <f>5.9034 * CHOOSE(CONTROL!$C$28, $C$5, 100%, $E$5)</f>
        <v>5.9034000000000004</v>
      </c>
      <c r="O475" s="28">
        <f>5.9064 * CHOOSE(CONTROL!$C$28, $C$5, 100%, $E$5)</f>
        <v>5.9063999999999997</v>
      </c>
    </row>
    <row r="476" spans="1:15" ht="15.75">
      <c r="A476" s="31">
        <v>54757</v>
      </c>
      <c r="B476" s="27">
        <f>6.0552 * CHOOSE(CONTROL!$C$28, $C$5, 100%, $E$5)</f>
        <v>6.0552000000000001</v>
      </c>
      <c r="C476" s="27">
        <f>6.0161 * CHOOSE(CONTROL!$C$28, $C$5, 100%, $E$5)</f>
        <v>6.0160999999999998</v>
      </c>
      <c r="D476" s="27">
        <f>6.0178 * CHOOSE(CONTROL!$C$28, $C$5, 100%, $E$5)</f>
        <v>6.0178000000000003</v>
      </c>
      <c r="E476" s="28">
        <f>5.9101 * CHOOSE(CONTROL!$C$28, $C$5, 100%, $E$5)</f>
        <v>5.9100999999999999</v>
      </c>
      <c r="F476" s="28">
        <f>5.9857 * CHOOSE(CONTROL!$C$28, $C$5, 100%, $E$5)</f>
        <v>5.9856999999999996</v>
      </c>
      <c r="G476" s="28">
        <f>5.9887 * CHOOSE(CONTROL!$C$28, $C$5, 100%, $E$5)</f>
        <v>5.9886999999999997</v>
      </c>
      <c r="H476" s="28">
        <f>8.1692 * CHOOSE(CONTROL!$C$28, $C$5, 100%, $E$5)</f>
        <v>8.1692</v>
      </c>
      <c r="I476" s="28">
        <f>8.1721 * CHOOSE(CONTROL!$C$28, $C$5, 100%, $E$5)</f>
        <v>8.1721000000000004</v>
      </c>
      <c r="J476" s="28">
        <f>8.1692 * CHOOSE(CONTROL!$C$28, $C$5, 100%, $E$5)</f>
        <v>8.1692</v>
      </c>
      <c r="K476" s="28">
        <f>8.1721 * CHOOSE(CONTROL!$C$28, $C$5, 100%, $E$5)</f>
        <v>8.1721000000000004</v>
      </c>
      <c r="L476" s="28">
        <f>5.9101 * CHOOSE(CONTROL!$C$28, $C$5, 100%, $E$5)</f>
        <v>5.9100999999999999</v>
      </c>
      <c r="M476" s="28">
        <f>5.913 * CHOOSE(CONTROL!$C$28, $C$5, 100%, $E$5)</f>
        <v>5.9130000000000003</v>
      </c>
      <c r="N476" s="28">
        <f>5.9101 * CHOOSE(CONTROL!$C$28, $C$5, 100%, $E$5)</f>
        <v>5.9100999999999999</v>
      </c>
      <c r="O476" s="28">
        <f>5.913 * CHOOSE(CONTROL!$C$28, $C$5, 100%, $E$5)</f>
        <v>5.9130000000000003</v>
      </c>
    </row>
    <row r="477" spans="1:15" ht="15.75">
      <c r="A477" s="31">
        <v>54788</v>
      </c>
      <c r="B477" s="27">
        <f>6.0639 * CHOOSE(CONTROL!$C$28, $C$5, 100%, $E$5)</f>
        <v>6.0639000000000003</v>
      </c>
      <c r="C477" s="27">
        <f>6.0161 * CHOOSE(CONTROL!$C$28, $C$5, 100%, $E$5)</f>
        <v>6.0160999999999998</v>
      </c>
      <c r="D477" s="27">
        <f>6.0178 * CHOOSE(CONTROL!$C$28, $C$5, 100%, $E$5)</f>
        <v>6.0178000000000003</v>
      </c>
      <c r="E477" s="28">
        <f>5.9167 * CHOOSE(CONTROL!$C$28, $C$5, 100%, $E$5)</f>
        <v>5.9166999999999996</v>
      </c>
      <c r="F477" s="28">
        <f>5.9857 * CHOOSE(CONTROL!$C$28, $C$5, 100%, $E$5)</f>
        <v>5.9856999999999996</v>
      </c>
      <c r="G477" s="28">
        <f>5.9887 * CHOOSE(CONTROL!$C$28, $C$5, 100%, $E$5)</f>
        <v>5.9886999999999997</v>
      </c>
      <c r="H477" s="28">
        <f>8.1692 * CHOOSE(CONTROL!$C$28, $C$5, 100%, $E$5)</f>
        <v>8.1692</v>
      </c>
      <c r="I477" s="28">
        <f>8.1721 * CHOOSE(CONTROL!$C$28, $C$5, 100%, $E$5)</f>
        <v>8.1721000000000004</v>
      </c>
      <c r="J477" s="28">
        <f>8.1692 * CHOOSE(CONTROL!$C$28, $C$5, 100%, $E$5)</f>
        <v>8.1692</v>
      </c>
      <c r="K477" s="28">
        <f>8.1721 * CHOOSE(CONTROL!$C$28, $C$5, 100%, $E$5)</f>
        <v>8.1721000000000004</v>
      </c>
      <c r="L477" s="28">
        <f>5.9167 * CHOOSE(CONTROL!$C$28, $C$5, 100%, $E$5)</f>
        <v>5.9166999999999996</v>
      </c>
      <c r="M477" s="28">
        <f>5.9197 * CHOOSE(CONTROL!$C$28, $C$5, 100%, $E$5)</f>
        <v>5.9196999999999997</v>
      </c>
      <c r="N477" s="28">
        <f>5.9167 * CHOOSE(CONTROL!$C$28, $C$5, 100%, $E$5)</f>
        <v>5.9166999999999996</v>
      </c>
      <c r="O477" s="28">
        <f>5.9197 * CHOOSE(CONTROL!$C$28, $C$5, 100%, $E$5)</f>
        <v>5.9196999999999997</v>
      </c>
    </row>
    <row r="478" spans="1:15" ht="15.75">
      <c r="A478" s="31">
        <v>54819</v>
      </c>
      <c r="B478" s="27">
        <f>6.0868 * CHOOSE(CONTROL!$C$28, $C$5, 100%, $E$5)</f>
        <v>6.0868000000000002</v>
      </c>
      <c r="C478" s="27">
        <f>6.1356 * CHOOSE(CONTROL!$C$28, $C$5, 100%, $E$5)</f>
        <v>6.1356000000000002</v>
      </c>
      <c r="D478" s="27">
        <f>6.1373 * CHOOSE(CONTROL!$C$28, $C$5, 100%, $E$5)</f>
        <v>6.1372999999999998</v>
      </c>
      <c r="E478" s="28">
        <f>5.9344 * CHOOSE(CONTROL!$C$28, $C$5, 100%, $E$5)</f>
        <v>5.9344000000000001</v>
      </c>
      <c r="F478" s="28">
        <f>6.0847 * CHOOSE(CONTROL!$C$28, $C$5, 100%, $E$5)</f>
        <v>6.0846999999999998</v>
      </c>
      <c r="G478" s="28">
        <f>6.0876 * CHOOSE(CONTROL!$C$28, $C$5, 100%, $E$5)</f>
        <v>6.0876000000000001</v>
      </c>
      <c r="H478" s="28">
        <f>8.2239 * CHOOSE(CONTROL!$C$28, $C$5, 100%, $E$5)</f>
        <v>8.2239000000000004</v>
      </c>
      <c r="I478" s="28">
        <f>8.2268 * CHOOSE(CONTROL!$C$28, $C$5, 100%, $E$5)</f>
        <v>8.2268000000000008</v>
      </c>
      <c r="J478" s="28">
        <f>8.2239 * CHOOSE(CONTROL!$C$28, $C$5, 100%, $E$5)</f>
        <v>8.2239000000000004</v>
      </c>
      <c r="K478" s="28">
        <f>8.2268 * CHOOSE(CONTROL!$C$28, $C$5, 100%, $E$5)</f>
        <v>8.2268000000000008</v>
      </c>
      <c r="L478" s="28">
        <f>5.9344 * CHOOSE(CONTROL!$C$28, $C$5, 100%, $E$5)</f>
        <v>5.9344000000000001</v>
      </c>
      <c r="M478" s="28">
        <f>5.9373 * CHOOSE(CONTROL!$C$28, $C$5, 100%, $E$5)</f>
        <v>5.9372999999999996</v>
      </c>
      <c r="N478" s="28">
        <f>5.9344 * CHOOSE(CONTROL!$C$28, $C$5, 100%, $E$5)</f>
        <v>5.9344000000000001</v>
      </c>
      <c r="O478" s="28">
        <f>5.9373 * CHOOSE(CONTROL!$C$28, $C$5, 100%, $E$5)</f>
        <v>5.9372999999999996</v>
      </c>
    </row>
    <row r="479" spans="1:15" ht="15.75">
      <c r="A479" s="31">
        <v>54847</v>
      </c>
      <c r="B479" s="27">
        <f>6.0957 * CHOOSE(CONTROL!$C$28, $C$5, 100%, $E$5)</f>
        <v>6.0956999999999999</v>
      </c>
      <c r="C479" s="27">
        <f>6.1356 * CHOOSE(CONTROL!$C$28, $C$5, 100%, $E$5)</f>
        <v>6.1356000000000002</v>
      </c>
      <c r="D479" s="27">
        <f>6.1373 * CHOOSE(CONTROL!$C$28, $C$5, 100%, $E$5)</f>
        <v>6.1372999999999998</v>
      </c>
      <c r="E479" s="28">
        <f>5.9412 * CHOOSE(CONTROL!$C$28, $C$5, 100%, $E$5)</f>
        <v>5.9412000000000003</v>
      </c>
      <c r="F479" s="28">
        <f>6.0847 * CHOOSE(CONTROL!$C$28, $C$5, 100%, $E$5)</f>
        <v>6.0846999999999998</v>
      </c>
      <c r="G479" s="28">
        <f>6.0876 * CHOOSE(CONTROL!$C$28, $C$5, 100%, $E$5)</f>
        <v>6.0876000000000001</v>
      </c>
      <c r="H479" s="28">
        <f>8.2219 * CHOOSE(CONTROL!$C$28, $C$5, 100%, $E$5)</f>
        <v>8.2218999999999998</v>
      </c>
      <c r="I479" s="28">
        <f>8.2248 * CHOOSE(CONTROL!$C$28, $C$5, 100%, $E$5)</f>
        <v>8.2248000000000001</v>
      </c>
      <c r="J479" s="28">
        <f>8.2219 * CHOOSE(CONTROL!$C$28, $C$5, 100%, $E$5)</f>
        <v>8.2218999999999998</v>
      </c>
      <c r="K479" s="28">
        <f>8.2248 * CHOOSE(CONTROL!$C$28, $C$5, 100%, $E$5)</f>
        <v>8.2248000000000001</v>
      </c>
      <c r="L479" s="28">
        <f>5.9412 * CHOOSE(CONTROL!$C$28, $C$5, 100%, $E$5)</f>
        <v>5.9412000000000003</v>
      </c>
      <c r="M479" s="28">
        <f>5.9441 * CHOOSE(CONTROL!$C$28, $C$5, 100%, $E$5)</f>
        <v>5.9440999999999997</v>
      </c>
      <c r="N479" s="28">
        <f>5.9412 * CHOOSE(CONTROL!$C$28, $C$5, 100%, $E$5)</f>
        <v>5.9412000000000003</v>
      </c>
      <c r="O479" s="28">
        <f>5.9441 * CHOOSE(CONTROL!$C$28, $C$5, 100%, $E$5)</f>
        <v>5.9440999999999997</v>
      </c>
    </row>
    <row r="480" spans="1:15" ht="15.75">
      <c r="A480" s="31">
        <v>54878</v>
      </c>
      <c r="B480" s="27">
        <f>6.1046 * CHOOSE(CONTROL!$C$28, $C$5, 100%, $E$5)</f>
        <v>6.1045999999999996</v>
      </c>
      <c r="C480" s="27">
        <f>6.1356 * CHOOSE(CONTROL!$C$28, $C$5, 100%, $E$5)</f>
        <v>6.1356000000000002</v>
      </c>
      <c r="D480" s="27">
        <f>6.1373 * CHOOSE(CONTROL!$C$28, $C$5, 100%, $E$5)</f>
        <v>6.1372999999999998</v>
      </c>
      <c r="E480" s="28">
        <f>5.9479 * CHOOSE(CONTROL!$C$28, $C$5, 100%, $E$5)</f>
        <v>5.9478999999999997</v>
      </c>
      <c r="F480" s="28">
        <f>6.0847 * CHOOSE(CONTROL!$C$28, $C$5, 100%, $E$5)</f>
        <v>6.0846999999999998</v>
      </c>
      <c r="G480" s="28">
        <f>6.0876 * CHOOSE(CONTROL!$C$28, $C$5, 100%, $E$5)</f>
        <v>6.0876000000000001</v>
      </c>
      <c r="H480" s="28">
        <f>8.2199 * CHOOSE(CONTROL!$C$28, $C$5, 100%, $E$5)</f>
        <v>8.2199000000000009</v>
      </c>
      <c r="I480" s="28">
        <f>8.2228 * CHOOSE(CONTROL!$C$28, $C$5, 100%, $E$5)</f>
        <v>8.2227999999999994</v>
      </c>
      <c r="J480" s="28">
        <f>8.2199 * CHOOSE(CONTROL!$C$28, $C$5, 100%, $E$5)</f>
        <v>8.2199000000000009</v>
      </c>
      <c r="K480" s="28">
        <f>8.2228 * CHOOSE(CONTROL!$C$28, $C$5, 100%, $E$5)</f>
        <v>8.2227999999999994</v>
      </c>
      <c r="L480" s="28">
        <f>5.9479 * CHOOSE(CONTROL!$C$28, $C$5, 100%, $E$5)</f>
        <v>5.9478999999999997</v>
      </c>
      <c r="M480" s="28">
        <f>5.9509 * CHOOSE(CONTROL!$C$28, $C$5, 100%, $E$5)</f>
        <v>5.9508999999999999</v>
      </c>
      <c r="N480" s="28">
        <f>5.9479 * CHOOSE(CONTROL!$C$28, $C$5, 100%, $E$5)</f>
        <v>5.9478999999999997</v>
      </c>
      <c r="O480" s="28">
        <f>5.9509 * CHOOSE(CONTROL!$C$28, $C$5, 100%, $E$5)</f>
        <v>5.9508999999999999</v>
      </c>
    </row>
    <row r="481" spans="1:15" ht="15.75">
      <c r="A481" s="31">
        <v>54908</v>
      </c>
      <c r="B481" s="27">
        <f>6.1134 * CHOOSE(CONTROL!$C$28, $C$5, 100%, $E$5)</f>
        <v>6.1134000000000004</v>
      </c>
      <c r="C481" s="27">
        <f>6.1356 * CHOOSE(CONTROL!$C$28, $C$5, 100%, $E$5)</f>
        <v>6.1356000000000002</v>
      </c>
      <c r="D481" s="27">
        <f>6.1373 * CHOOSE(CONTROL!$C$28, $C$5, 100%, $E$5)</f>
        <v>6.1372999999999998</v>
      </c>
      <c r="E481" s="28">
        <f>5.9547 * CHOOSE(CONTROL!$C$28, $C$5, 100%, $E$5)</f>
        <v>5.9546999999999999</v>
      </c>
      <c r="F481" s="28">
        <f>6.0847 * CHOOSE(CONTROL!$C$28, $C$5, 100%, $E$5)</f>
        <v>6.0846999999999998</v>
      </c>
      <c r="G481" s="28">
        <f>6.0876 * CHOOSE(CONTROL!$C$28, $C$5, 100%, $E$5)</f>
        <v>6.0876000000000001</v>
      </c>
      <c r="H481" s="28">
        <f>8.22 * CHOOSE(CONTROL!$C$28, $C$5, 100%, $E$5)</f>
        <v>8.2200000000000006</v>
      </c>
      <c r="I481" s="28">
        <f>8.2229 * CHOOSE(CONTROL!$C$28, $C$5, 100%, $E$5)</f>
        <v>8.2228999999999992</v>
      </c>
      <c r="J481" s="28">
        <f>8.22 * CHOOSE(CONTROL!$C$28, $C$5, 100%, $E$5)</f>
        <v>8.2200000000000006</v>
      </c>
      <c r="K481" s="28">
        <f>8.2229 * CHOOSE(CONTROL!$C$28, $C$5, 100%, $E$5)</f>
        <v>8.2228999999999992</v>
      </c>
      <c r="L481" s="28">
        <f>5.9547 * CHOOSE(CONTROL!$C$28, $C$5, 100%, $E$5)</f>
        <v>5.9546999999999999</v>
      </c>
      <c r="M481" s="28">
        <f>5.9576 * CHOOSE(CONTROL!$C$28, $C$5, 100%, $E$5)</f>
        <v>5.9576000000000002</v>
      </c>
      <c r="N481" s="28">
        <f>5.9547 * CHOOSE(CONTROL!$C$28, $C$5, 100%, $E$5)</f>
        <v>5.9546999999999999</v>
      </c>
      <c r="O481" s="28">
        <f>5.9576 * CHOOSE(CONTROL!$C$28, $C$5, 100%, $E$5)</f>
        <v>5.9576000000000002</v>
      </c>
    </row>
    <row r="482" spans="1:15" ht="15.75">
      <c r="A482" s="31">
        <v>54939</v>
      </c>
      <c r="B482" s="27">
        <f>6.1223 * CHOOSE(CONTROL!$C$28, $C$5, 100%, $E$5)</f>
        <v>6.1223000000000001</v>
      </c>
      <c r="C482" s="27">
        <f>6.1356 * CHOOSE(CONTROL!$C$28, $C$5, 100%, $E$5)</f>
        <v>6.1356000000000002</v>
      </c>
      <c r="D482" s="27">
        <f>6.1374 * CHOOSE(CONTROL!$C$28, $C$5, 100%, $E$5)</f>
        <v>6.1374000000000004</v>
      </c>
      <c r="E482" s="28">
        <f>5.9615 * CHOOSE(CONTROL!$C$28, $C$5, 100%, $E$5)</f>
        <v>5.9615</v>
      </c>
      <c r="F482" s="28">
        <f>6.0847 * CHOOSE(CONTROL!$C$28, $C$5, 100%, $E$5)</f>
        <v>6.0846999999999998</v>
      </c>
      <c r="G482" s="28">
        <f>6.0878 * CHOOSE(CONTROL!$C$28, $C$5, 100%, $E$5)</f>
        <v>6.0877999999999997</v>
      </c>
      <c r="H482" s="28">
        <f>8.22 * CHOOSE(CONTROL!$C$28, $C$5, 100%, $E$5)</f>
        <v>8.2200000000000006</v>
      </c>
      <c r="I482" s="28">
        <f>8.2231 * CHOOSE(CONTROL!$C$28, $C$5, 100%, $E$5)</f>
        <v>8.2231000000000005</v>
      </c>
      <c r="J482" s="28">
        <f>8.22 * CHOOSE(CONTROL!$C$28, $C$5, 100%, $E$5)</f>
        <v>8.2200000000000006</v>
      </c>
      <c r="K482" s="28">
        <f>8.2231 * CHOOSE(CONTROL!$C$28, $C$5, 100%, $E$5)</f>
        <v>8.2231000000000005</v>
      </c>
      <c r="L482" s="28">
        <f>5.9615 * CHOOSE(CONTROL!$C$28, $C$5, 100%, $E$5)</f>
        <v>5.9615</v>
      </c>
      <c r="M482" s="28">
        <f>5.9646 * CHOOSE(CONTROL!$C$28, $C$5, 100%, $E$5)</f>
        <v>5.9645999999999999</v>
      </c>
      <c r="N482" s="28">
        <f>5.9615 * CHOOSE(CONTROL!$C$28, $C$5, 100%, $E$5)</f>
        <v>5.9615</v>
      </c>
      <c r="O482" s="28">
        <f>5.9646 * CHOOSE(CONTROL!$C$28, $C$5, 100%, $E$5)</f>
        <v>5.9645999999999999</v>
      </c>
    </row>
    <row r="483" spans="1:15" ht="15.75">
      <c r="A483" s="31">
        <v>54969</v>
      </c>
      <c r="B483" s="27">
        <f>6.1312 * CHOOSE(CONTROL!$C$28, $C$5, 100%, $E$5)</f>
        <v>6.1311999999999998</v>
      </c>
      <c r="C483" s="27">
        <f>6.1356 * CHOOSE(CONTROL!$C$28, $C$5, 100%, $E$5)</f>
        <v>6.1356000000000002</v>
      </c>
      <c r="D483" s="27">
        <f>6.1374 * CHOOSE(CONTROL!$C$28, $C$5, 100%, $E$5)</f>
        <v>6.1374000000000004</v>
      </c>
      <c r="E483" s="28">
        <f>5.9683 * CHOOSE(CONTROL!$C$28, $C$5, 100%, $E$5)</f>
        <v>5.9683000000000002</v>
      </c>
      <c r="F483" s="28">
        <f>6.0847 * CHOOSE(CONTROL!$C$28, $C$5, 100%, $E$5)</f>
        <v>6.0846999999999998</v>
      </c>
      <c r="G483" s="28">
        <f>6.0878 * CHOOSE(CONTROL!$C$28, $C$5, 100%, $E$5)</f>
        <v>6.0877999999999997</v>
      </c>
      <c r="H483" s="28">
        <f>8.224 * CHOOSE(CONTROL!$C$28, $C$5, 100%, $E$5)</f>
        <v>8.2240000000000002</v>
      </c>
      <c r="I483" s="28">
        <f>8.2271 * CHOOSE(CONTROL!$C$28, $C$5, 100%, $E$5)</f>
        <v>8.2271000000000001</v>
      </c>
      <c r="J483" s="28">
        <f>8.224 * CHOOSE(CONTROL!$C$28, $C$5, 100%, $E$5)</f>
        <v>8.2240000000000002</v>
      </c>
      <c r="K483" s="28">
        <f>8.2271 * CHOOSE(CONTROL!$C$28, $C$5, 100%, $E$5)</f>
        <v>8.2271000000000001</v>
      </c>
      <c r="L483" s="28">
        <f>5.9683 * CHOOSE(CONTROL!$C$28, $C$5, 100%, $E$5)</f>
        <v>5.9683000000000002</v>
      </c>
      <c r="M483" s="28">
        <f>5.9714 * CHOOSE(CONTROL!$C$28, $C$5, 100%, $E$5)</f>
        <v>5.9714</v>
      </c>
      <c r="N483" s="28">
        <f>5.9683 * CHOOSE(CONTROL!$C$28, $C$5, 100%, $E$5)</f>
        <v>5.9683000000000002</v>
      </c>
      <c r="O483" s="28">
        <f>5.9714 * CHOOSE(CONTROL!$C$28, $C$5, 100%, $E$5)</f>
        <v>5.9714</v>
      </c>
    </row>
    <row r="484" spans="1:15" ht="15.75">
      <c r="A484" s="31">
        <v>55000</v>
      </c>
      <c r="B484" s="27">
        <f>6.14 * CHOOSE(CONTROL!$C$28, $C$5, 100%, $E$5)</f>
        <v>6.14</v>
      </c>
      <c r="C484" s="27">
        <f>6.1356 * CHOOSE(CONTROL!$C$28, $C$5, 100%, $E$5)</f>
        <v>6.1356000000000002</v>
      </c>
      <c r="D484" s="27">
        <f>6.1374 * CHOOSE(CONTROL!$C$28, $C$5, 100%, $E$5)</f>
        <v>6.1374000000000004</v>
      </c>
      <c r="E484" s="28">
        <f>5.975 * CHOOSE(CONTROL!$C$28, $C$5, 100%, $E$5)</f>
        <v>5.9749999999999996</v>
      </c>
      <c r="F484" s="28">
        <f>6.0847 * CHOOSE(CONTROL!$C$28, $C$5, 100%, $E$5)</f>
        <v>6.0846999999999998</v>
      </c>
      <c r="G484" s="28">
        <f>6.0878 * CHOOSE(CONTROL!$C$28, $C$5, 100%, $E$5)</f>
        <v>6.0877999999999997</v>
      </c>
      <c r="H484" s="28">
        <f>8.3362 * CHOOSE(CONTROL!$C$28, $C$5, 100%, $E$5)</f>
        <v>8.3361999999999998</v>
      </c>
      <c r="I484" s="28">
        <f>8.3394 * CHOOSE(CONTROL!$C$28, $C$5, 100%, $E$5)</f>
        <v>8.3393999999999995</v>
      </c>
      <c r="J484" s="28">
        <f>8.3362 * CHOOSE(CONTROL!$C$28, $C$5, 100%, $E$5)</f>
        <v>8.3361999999999998</v>
      </c>
      <c r="K484" s="28">
        <f>8.3394 * CHOOSE(CONTROL!$C$28, $C$5, 100%, $E$5)</f>
        <v>8.3393999999999995</v>
      </c>
      <c r="L484" s="28">
        <f>5.975 * CHOOSE(CONTROL!$C$28, $C$5, 100%, $E$5)</f>
        <v>5.9749999999999996</v>
      </c>
      <c r="M484" s="28">
        <f>5.9781 * CHOOSE(CONTROL!$C$28, $C$5, 100%, $E$5)</f>
        <v>5.9781000000000004</v>
      </c>
      <c r="N484" s="28">
        <f>5.975 * CHOOSE(CONTROL!$C$28, $C$5, 100%, $E$5)</f>
        <v>5.9749999999999996</v>
      </c>
      <c r="O484" s="28">
        <f>5.9781 * CHOOSE(CONTROL!$C$28, $C$5, 100%, $E$5)</f>
        <v>5.9781000000000004</v>
      </c>
    </row>
    <row r="485" spans="1:15" ht="15.75">
      <c r="A485" s="31">
        <v>55031</v>
      </c>
      <c r="B485" s="27">
        <f>6.1489 * CHOOSE(CONTROL!$C$28, $C$5, 100%, $E$5)</f>
        <v>6.1489000000000003</v>
      </c>
      <c r="C485" s="27">
        <f>6.1356 * CHOOSE(CONTROL!$C$28, $C$5, 100%, $E$5)</f>
        <v>6.1356000000000002</v>
      </c>
      <c r="D485" s="27">
        <f>6.1374 * CHOOSE(CONTROL!$C$28, $C$5, 100%, $E$5)</f>
        <v>6.1374000000000004</v>
      </c>
      <c r="E485" s="28">
        <f>5.9818 * CHOOSE(CONTROL!$C$28, $C$5, 100%, $E$5)</f>
        <v>5.9817999999999998</v>
      </c>
      <c r="F485" s="28">
        <f>6.0847 * CHOOSE(CONTROL!$C$28, $C$5, 100%, $E$5)</f>
        <v>6.0846999999999998</v>
      </c>
      <c r="G485" s="28">
        <f>6.0878 * CHOOSE(CONTROL!$C$28, $C$5, 100%, $E$5)</f>
        <v>6.0877999999999997</v>
      </c>
      <c r="H485" s="28">
        <f>8.3406 * CHOOSE(CONTROL!$C$28, $C$5, 100%, $E$5)</f>
        <v>8.3406000000000002</v>
      </c>
      <c r="I485" s="28">
        <f>8.3438 * CHOOSE(CONTROL!$C$28, $C$5, 100%, $E$5)</f>
        <v>8.3437999999999999</v>
      </c>
      <c r="J485" s="28">
        <f>8.3406 * CHOOSE(CONTROL!$C$28, $C$5, 100%, $E$5)</f>
        <v>8.3406000000000002</v>
      </c>
      <c r="K485" s="28">
        <f>8.3438 * CHOOSE(CONTROL!$C$28, $C$5, 100%, $E$5)</f>
        <v>8.3437999999999999</v>
      </c>
      <c r="L485" s="28">
        <f>5.9818 * CHOOSE(CONTROL!$C$28, $C$5, 100%, $E$5)</f>
        <v>5.9817999999999998</v>
      </c>
      <c r="M485" s="28">
        <f>5.9849 * CHOOSE(CONTROL!$C$28, $C$5, 100%, $E$5)</f>
        <v>5.9848999999999997</v>
      </c>
      <c r="N485" s="28">
        <f>5.9818 * CHOOSE(CONTROL!$C$28, $C$5, 100%, $E$5)</f>
        <v>5.9817999999999998</v>
      </c>
      <c r="O485" s="28">
        <f>5.9849 * CHOOSE(CONTROL!$C$28, $C$5, 100%, $E$5)</f>
        <v>5.9848999999999997</v>
      </c>
    </row>
    <row r="486" spans="1:15" ht="15.75">
      <c r="A486" s="31">
        <v>55061</v>
      </c>
      <c r="B486" s="27">
        <f>6.1578 * CHOOSE(CONTROL!$C$28, $C$5, 100%, $E$5)</f>
        <v>6.1577999999999999</v>
      </c>
      <c r="C486" s="27">
        <f>6.1356 * CHOOSE(CONTROL!$C$28, $C$5, 100%, $E$5)</f>
        <v>6.1356000000000002</v>
      </c>
      <c r="D486" s="27">
        <f>6.1374 * CHOOSE(CONTROL!$C$28, $C$5, 100%, $E$5)</f>
        <v>6.1374000000000004</v>
      </c>
      <c r="E486" s="28">
        <f>5.9886 * CHOOSE(CONTROL!$C$28, $C$5, 100%, $E$5)</f>
        <v>5.9885999999999999</v>
      </c>
      <c r="F486" s="28">
        <f>6.0847 * CHOOSE(CONTROL!$C$28, $C$5, 100%, $E$5)</f>
        <v>6.0846999999999998</v>
      </c>
      <c r="G486" s="28">
        <f>6.0878 * CHOOSE(CONTROL!$C$28, $C$5, 100%, $E$5)</f>
        <v>6.0877999999999997</v>
      </c>
      <c r="H486" s="28">
        <f>8.3386 * CHOOSE(CONTROL!$C$28, $C$5, 100%, $E$5)</f>
        <v>8.3385999999999996</v>
      </c>
      <c r="I486" s="28">
        <f>8.3418 * CHOOSE(CONTROL!$C$28, $C$5, 100%, $E$5)</f>
        <v>8.3417999999999992</v>
      </c>
      <c r="J486" s="28">
        <f>8.3386 * CHOOSE(CONTROL!$C$28, $C$5, 100%, $E$5)</f>
        <v>8.3385999999999996</v>
      </c>
      <c r="K486" s="28">
        <f>8.3418 * CHOOSE(CONTROL!$C$28, $C$5, 100%, $E$5)</f>
        <v>8.3417999999999992</v>
      </c>
      <c r="L486" s="28">
        <f>5.9886 * CHOOSE(CONTROL!$C$28, $C$5, 100%, $E$5)</f>
        <v>5.9885999999999999</v>
      </c>
      <c r="M486" s="28">
        <f>5.9917 * CHOOSE(CONTROL!$C$28, $C$5, 100%, $E$5)</f>
        <v>5.9916999999999998</v>
      </c>
      <c r="N486" s="28">
        <f>5.9886 * CHOOSE(CONTROL!$C$28, $C$5, 100%, $E$5)</f>
        <v>5.9885999999999999</v>
      </c>
      <c r="O486" s="28">
        <f>5.9917 * CHOOSE(CONTROL!$C$28, $C$5, 100%, $E$5)</f>
        <v>5.9916999999999998</v>
      </c>
    </row>
    <row r="487" spans="1:15" ht="15.75">
      <c r="A487" s="31">
        <v>55092</v>
      </c>
      <c r="B487" s="27">
        <f>6.1666 * CHOOSE(CONTROL!$C$28, $C$5, 100%, $E$5)</f>
        <v>6.1665999999999999</v>
      </c>
      <c r="C487" s="27">
        <f>6.1356 * CHOOSE(CONTROL!$C$28, $C$5, 100%, $E$5)</f>
        <v>6.1356000000000002</v>
      </c>
      <c r="D487" s="27">
        <f>6.1373 * CHOOSE(CONTROL!$C$28, $C$5, 100%, $E$5)</f>
        <v>6.1372999999999998</v>
      </c>
      <c r="E487" s="28">
        <f>5.9953 * CHOOSE(CONTROL!$C$28, $C$5, 100%, $E$5)</f>
        <v>5.9953000000000003</v>
      </c>
      <c r="F487" s="28">
        <f>6.0847 * CHOOSE(CONTROL!$C$28, $C$5, 100%, $E$5)</f>
        <v>6.0846999999999998</v>
      </c>
      <c r="G487" s="28">
        <f>6.0876 * CHOOSE(CONTROL!$C$28, $C$5, 100%, $E$5)</f>
        <v>6.0876000000000001</v>
      </c>
      <c r="H487" s="28">
        <f>8.3418 * CHOOSE(CONTROL!$C$28, $C$5, 100%, $E$5)</f>
        <v>8.3417999999999992</v>
      </c>
      <c r="I487" s="28">
        <f>8.3447 * CHOOSE(CONTROL!$C$28, $C$5, 100%, $E$5)</f>
        <v>8.3446999999999996</v>
      </c>
      <c r="J487" s="28">
        <f>8.3418 * CHOOSE(CONTROL!$C$28, $C$5, 100%, $E$5)</f>
        <v>8.3417999999999992</v>
      </c>
      <c r="K487" s="28">
        <f>8.3447 * CHOOSE(CONTROL!$C$28, $C$5, 100%, $E$5)</f>
        <v>8.3446999999999996</v>
      </c>
      <c r="L487" s="28">
        <f>5.9953 * CHOOSE(CONTROL!$C$28, $C$5, 100%, $E$5)</f>
        <v>5.9953000000000003</v>
      </c>
      <c r="M487" s="28">
        <f>5.9982 * CHOOSE(CONTROL!$C$28, $C$5, 100%, $E$5)</f>
        <v>5.9981999999999998</v>
      </c>
      <c r="N487" s="28">
        <f>5.9953 * CHOOSE(CONTROL!$C$28, $C$5, 100%, $E$5)</f>
        <v>5.9953000000000003</v>
      </c>
      <c r="O487" s="28">
        <f>5.9982 * CHOOSE(CONTROL!$C$28, $C$5, 100%, $E$5)</f>
        <v>5.9981999999999998</v>
      </c>
    </row>
    <row r="488" spans="1:15" ht="15.75">
      <c r="A488" s="31">
        <v>55122</v>
      </c>
      <c r="B488" s="27">
        <f>6.1755 * CHOOSE(CONTROL!$C$28, $C$5, 100%, $E$5)</f>
        <v>6.1755000000000004</v>
      </c>
      <c r="C488" s="27">
        <f>6.1356 * CHOOSE(CONTROL!$C$28, $C$5, 100%, $E$5)</f>
        <v>6.1356000000000002</v>
      </c>
      <c r="D488" s="27">
        <f>6.1373 * CHOOSE(CONTROL!$C$28, $C$5, 100%, $E$5)</f>
        <v>6.1372999999999998</v>
      </c>
      <c r="E488" s="28">
        <f>6.0021 * CHOOSE(CONTROL!$C$28, $C$5, 100%, $E$5)</f>
        <v>6.0021000000000004</v>
      </c>
      <c r="F488" s="28">
        <f>6.0847 * CHOOSE(CONTROL!$C$28, $C$5, 100%, $E$5)</f>
        <v>6.0846999999999998</v>
      </c>
      <c r="G488" s="28">
        <f>6.0876 * CHOOSE(CONTROL!$C$28, $C$5, 100%, $E$5)</f>
        <v>6.0876000000000001</v>
      </c>
      <c r="H488" s="28">
        <f>8.3438 * CHOOSE(CONTROL!$C$28, $C$5, 100%, $E$5)</f>
        <v>8.3437999999999999</v>
      </c>
      <c r="I488" s="28">
        <f>8.3467 * CHOOSE(CONTROL!$C$28, $C$5, 100%, $E$5)</f>
        <v>8.3467000000000002</v>
      </c>
      <c r="J488" s="28">
        <f>8.3438 * CHOOSE(CONTROL!$C$28, $C$5, 100%, $E$5)</f>
        <v>8.3437999999999999</v>
      </c>
      <c r="K488" s="28">
        <f>8.3467 * CHOOSE(CONTROL!$C$28, $C$5, 100%, $E$5)</f>
        <v>8.3467000000000002</v>
      </c>
      <c r="L488" s="28">
        <f>6.0021 * CHOOSE(CONTROL!$C$28, $C$5, 100%, $E$5)</f>
        <v>6.0021000000000004</v>
      </c>
      <c r="M488" s="28">
        <f>6.005 * CHOOSE(CONTROL!$C$28, $C$5, 100%, $E$5)</f>
        <v>6.0049999999999999</v>
      </c>
      <c r="N488" s="28">
        <f>6.0021 * CHOOSE(CONTROL!$C$28, $C$5, 100%, $E$5)</f>
        <v>6.0021000000000004</v>
      </c>
      <c r="O488" s="28">
        <f>6.005 * CHOOSE(CONTROL!$C$28, $C$5, 100%, $E$5)</f>
        <v>6.0049999999999999</v>
      </c>
    </row>
    <row r="489" spans="1:15" ht="15.75">
      <c r="A489" s="31">
        <v>55153</v>
      </c>
      <c r="B489" s="27">
        <f>6.1844 * CHOOSE(CONTROL!$C$28, $C$5, 100%, $E$5)</f>
        <v>6.1844000000000001</v>
      </c>
      <c r="C489" s="27">
        <f>6.1356 * CHOOSE(CONTROL!$C$28, $C$5, 100%, $E$5)</f>
        <v>6.1356000000000002</v>
      </c>
      <c r="D489" s="27">
        <f>6.1373 * CHOOSE(CONTROL!$C$28, $C$5, 100%, $E$5)</f>
        <v>6.1372999999999998</v>
      </c>
      <c r="E489" s="28">
        <f>6.0089 * CHOOSE(CONTROL!$C$28, $C$5, 100%, $E$5)</f>
        <v>6.0088999999999997</v>
      </c>
      <c r="F489" s="28">
        <f>6.0847 * CHOOSE(CONTROL!$C$28, $C$5, 100%, $E$5)</f>
        <v>6.0846999999999998</v>
      </c>
      <c r="G489" s="28">
        <f>6.0876 * CHOOSE(CONTROL!$C$28, $C$5, 100%, $E$5)</f>
        <v>6.0876000000000001</v>
      </c>
      <c r="H489" s="28">
        <f>8.3438 * CHOOSE(CONTROL!$C$28, $C$5, 100%, $E$5)</f>
        <v>8.3437999999999999</v>
      </c>
      <c r="I489" s="28">
        <f>8.3467 * CHOOSE(CONTROL!$C$28, $C$5, 100%, $E$5)</f>
        <v>8.3467000000000002</v>
      </c>
      <c r="J489" s="28">
        <f>8.3438 * CHOOSE(CONTROL!$C$28, $C$5, 100%, $E$5)</f>
        <v>8.3437999999999999</v>
      </c>
      <c r="K489" s="28">
        <f>8.3467 * CHOOSE(CONTROL!$C$28, $C$5, 100%, $E$5)</f>
        <v>8.3467000000000002</v>
      </c>
      <c r="L489" s="28">
        <f>6.0089 * CHOOSE(CONTROL!$C$28, $C$5, 100%, $E$5)</f>
        <v>6.0088999999999997</v>
      </c>
      <c r="M489" s="28">
        <f>6.0118 * CHOOSE(CONTROL!$C$28, $C$5, 100%, $E$5)</f>
        <v>6.0118</v>
      </c>
      <c r="N489" s="28">
        <f>6.0089 * CHOOSE(CONTROL!$C$28, $C$5, 100%, $E$5)</f>
        <v>6.0088999999999997</v>
      </c>
      <c r="O489" s="28">
        <f>6.0118 * CHOOSE(CONTROL!$C$28, $C$5, 100%, $E$5)</f>
        <v>6.0118</v>
      </c>
    </row>
    <row r="490" spans="1:15" ht="15.75">
      <c r="A490" s="31">
        <v>55184</v>
      </c>
      <c r="B490" s="27">
        <f>6.2078 * CHOOSE(CONTROL!$C$28, $C$5, 100%, $E$5)</f>
        <v>6.2077999999999998</v>
      </c>
      <c r="C490" s="27">
        <f>6.2575 * CHOOSE(CONTROL!$C$28, $C$5, 100%, $E$5)</f>
        <v>6.2575000000000003</v>
      </c>
      <c r="D490" s="27">
        <f>6.2592 * CHOOSE(CONTROL!$C$28, $C$5, 100%, $E$5)</f>
        <v>6.2591999999999999</v>
      </c>
      <c r="E490" s="28">
        <f>6.0268 * CHOOSE(CONTROL!$C$28, $C$5, 100%, $E$5)</f>
        <v>6.0267999999999997</v>
      </c>
      <c r="F490" s="28">
        <f>6.1855 * CHOOSE(CONTROL!$C$28, $C$5, 100%, $E$5)</f>
        <v>6.1855000000000002</v>
      </c>
      <c r="G490" s="28">
        <f>6.1884 * CHOOSE(CONTROL!$C$28, $C$5, 100%, $E$5)</f>
        <v>6.1883999999999997</v>
      </c>
      <c r="H490" s="28">
        <f>8.3996 * CHOOSE(CONTROL!$C$28, $C$5, 100%, $E$5)</f>
        <v>8.3995999999999995</v>
      </c>
      <c r="I490" s="28">
        <f>8.4025 * CHOOSE(CONTROL!$C$28, $C$5, 100%, $E$5)</f>
        <v>8.4024999999999999</v>
      </c>
      <c r="J490" s="28">
        <f>8.3996 * CHOOSE(CONTROL!$C$28, $C$5, 100%, $E$5)</f>
        <v>8.3995999999999995</v>
      </c>
      <c r="K490" s="28">
        <f>8.4025 * CHOOSE(CONTROL!$C$28, $C$5, 100%, $E$5)</f>
        <v>8.4024999999999999</v>
      </c>
      <c r="L490" s="28">
        <f>6.0268 * CHOOSE(CONTROL!$C$28, $C$5, 100%, $E$5)</f>
        <v>6.0267999999999997</v>
      </c>
      <c r="M490" s="28">
        <f>6.0297 * CHOOSE(CONTROL!$C$28, $C$5, 100%, $E$5)</f>
        <v>6.0297000000000001</v>
      </c>
      <c r="N490" s="28">
        <f>6.0268 * CHOOSE(CONTROL!$C$28, $C$5, 100%, $E$5)</f>
        <v>6.0267999999999997</v>
      </c>
      <c r="O490" s="28">
        <f>6.0297 * CHOOSE(CONTROL!$C$28, $C$5, 100%, $E$5)</f>
        <v>6.0297000000000001</v>
      </c>
    </row>
    <row r="491" spans="1:15" ht="15.75">
      <c r="A491" s="31">
        <v>55212</v>
      </c>
      <c r="B491" s="27">
        <f>6.2168 * CHOOSE(CONTROL!$C$28, $C$5, 100%, $E$5)</f>
        <v>6.2168000000000001</v>
      </c>
      <c r="C491" s="27">
        <f>6.2575 * CHOOSE(CONTROL!$C$28, $C$5, 100%, $E$5)</f>
        <v>6.2575000000000003</v>
      </c>
      <c r="D491" s="27">
        <f>6.2592 * CHOOSE(CONTROL!$C$28, $C$5, 100%, $E$5)</f>
        <v>6.2591999999999999</v>
      </c>
      <c r="E491" s="28">
        <f>6.0337 * CHOOSE(CONTROL!$C$28, $C$5, 100%, $E$5)</f>
        <v>6.0336999999999996</v>
      </c>
      <c r="F491" s="28">
        <f>6.1855 * CHOOSE(CONTROL!$C$28, $C$5, 100%, $E$5)</f>
        <v>6.1855000000000002</v>
      </c>
      <c r="G491" s="28">
        <f>6.1884 * CHOOSE(CONTROL!$C$28, $C$5, 100%, $E$5)</f>
        <v>6.1883999999999997</v>
      </c>
      <c r="H491" s="28">
        <f>8.3976 * CHOOSE(CONTROL!$C$28, $C$5, 100%, $E$5)</f>
        <v>8.3976000000000006</v>
      </c>
      <c r="I491" s="28">
        <f>8.4005 * CHOOSE(CONTROL!$C$28, $C$5, 100%, $E$5)</f>
        <v>8.4004999999999992</v>
      </c>
      <c r="J491" s="28">
        <f>8.3976 * CHOOSE(CONTROL!$C$28, $C$5, 100%, $E$5)</f>
        <v>8.3976000000000006</v>
      </c>
      <c r="K491" s="28">
        <f>8.4005 * CHOOSE(CONTROL!$C$28, $C$5, 100%, $E$5)</f>
        <v>8.4004999999999992</v>
      </c>
      <c r="L491" s="28">
        <f>6.0337 * CHOOSE(CONTROL!$C$28, $C$5, 100%, $E$5)</f>
        <v>6.0336999999999996</v>
      </c>
      <c r="M491" s="28">
        <f>6.0366 * CHOOSE(CONTROL!$C$28, $C$5, 100%, $E$5)</f>
        <v>6.0366</v>
      </c>
      <c r="N491" s="28">
        <f>6.0337 * CHOOSE(CONTROL!$C$28, $C$5, 100%, $E$5)</f>
        <v>6.0336999999999996</v>
      </c>
      <c r="O491" s="28">
        <f>6.0366 * CHOOSE(CONTROL!$C$28, $C$5, 100%, $E$5)</f>
        <v>6.0366</v>
      </c>
    </row>
    <row r="492" spans="1:15" ht="15.75">
      <c r="A492" s="31">
        <v>55243</v>
      </c>
      <c r="B492" s="27">
        <f>6.2259 * CHOOSE(CONTROL!$C$28, $C$5, 100%, $E$5)</f>
        <v>6.2259000000000002</v>
      </c>
      <c r="C492" s="27">
        <f>6.2575 * CHOOSE(CONTROL!$C$28, $C$5, 100%, $E$5)</f>
        <v>6.2575000000000003</v>
      </c>
      <c r="D492" s="27">
        <f>6.2592 * CHOOSE(CONTROL!$C$28, $C$5, 100%, $E$5)</f>
        <v>6.2591999999999999</v>
      </c>
      <c r="E492" s="28">
        <f>6.0406 * CHOOSE(CONTROL!$C$28, $C$5, 100%, $E$5)</f>
        <v>6.0406000000000004</v>
      </c>
      <c r="F492" s="28">
        <f>6.1855 * CHOOSE(CONTROL!$C$28, $C$5, 100%, $E$5)</f>
        <v>6.1855000000000002</v>
      </c>
      <c r="G492" s="28">
        <f>6.1884 * CHOOSE(CONTROL!$C$28, $C$5, 100%, $E$5)</f>
        <v>6.1883999999999997</v>
      </c>
      <c r="H492" s="28">
        <f>8.3956 * CHOOSE(CONTROL!$C$28, $C$5, 100%, $E$5)</f>
        <v>8.3956</v>
      </c>
      <c r="I492" s="28">
        <f>8.3985 * CHOOSE(CONTROL!$C$28, $C$5, 100%, $E$5)</f>
        <v>8.3985000000000003</v>
      </c>
      <c r="J492" s="28">
        <f>8.3956 * CHOOSE(CONTROL!$C$28, $C$5, 100%, $E$5)</f>
        <v>8.3956</v>
      </c>
      <c r="K492" s="28">
        <f>8.3985 * CHOOSE(CONTROL!$C$28, $C$5, 100%, $E$5)</f>
        <v>8.3985000000000003</v>
      </c>
      <c r="L492" s="28">
        <f>6.0406 * CHOOSE(CONTROL!$C$28, $C$5, 100%, $E$5)</f>
        <v>6.0406000000000004</v>
      </c>
      <c r="M492" s="28">
        <f>6.0435 * CHOOSE(CONTROL!$C$28, $C$5, 100%, $E$5)</f>
        <v>6.0434999999999999</v>
      </c>
      <c r="N492" s="28">
        <f>6.0406 * CHOOSE(CONTROL!$C$28, $C$5, 100%, $E$5)</f>
        <v>6.0406000000000004</v>
      </c>
      <c r="O492" s="28">
        <f>6.0435 * CHOOSE(CONTROL!$C$28, $C$5, 100%, $E$5)</f>
        <v>6.0434999999999999</v>
      </c>
    </row>
    <row r="493" spans="1:15" ht="15.75">
      <c r="A493" s="31">
        <v>55273</v>
      </c>
      <c r="B493" s="27">
        <f>6.2349 * CHOOSE(CONTROL!$C$28, $C$5, 100%, $E$5)</f>
        <v>6.2348999999999997</v>
      </c>
      <c r="C493" s="27">
        <f>6.2575 * CHOOSE(CONTROL!$C$28, $C$5, 100%, $E$5)</f>
        <v>6.2575000000000003</v>
      </c>
      <c r="D493" s="27">
        <f>6.2592 * CHOOSE(CONTROL!$C$28, $C$5, 100%, $E$5)</f>
        <v>6.2591999999999999</v>
      </c>
      <c r="E493" s="28">
        <f>6.0475 * CHOOSE(CONTROL!$C$28, $C$5, 100%, $E$5)</f>
        <v>6.0475000000000003</v>
      </c>
      <c r="F493" s="28">
        <f>6.1855 * CHOOSE(CONTROL!$C$28, $C$5, 100%, $E$5)</f>
        <v>6.1855000000000002</v>
      </c>
      <c r="G493" s="28">
        <f>6.1884 * CHOOSE(CONTROL!$C$28, $C$5, 100%, $E$5)</f>
        <v>6.1883999999999997</v>
      </c>
      <c r="H493" s="28">
        <f>8.3958 * CHOOSE(CONTROL!$C$28, $C$5, 100%, $E$5)</f>
        <v>8.3957999999999995</v>
      </c>
      <c r="I493" s="28">
        <f>8.3987 * CHOOSE(CONTROL!$C$28, $C$5, 100%, $E$5)</f>
        <v>8.3986999999999998</v>
      </c>
      <c r="J493" s="28">
        <f>8.3958 * CHOOSE(CONTROL!$C$28, $C$5, 100%, $E$5)</f>
        <v>8.3957999999999995</v>
      </c>
      <c r="K493" s="28">
        <f>8.3987 * CHOOSE(CONTROL!$C$28, $C$5, 100%, $E$5)</f>
        <v>8.3986999999999998</v>
      </c>
      <c r="L493" s="28">
        <f>6.0475 * CHOOSE(CONTROL!$C$28, $C$5, 100%, $E$5)</f>
        <v>6.0475000000000003</v>
      </c>
      <c r="M493" s="28">
        <f>6.0504 * CHOOSE(CONTROL!$C$28, $C$5, 100%, $E$5)</f>
        <v>6.0503999999999998</v>
      </c>
      <c r="N493" s="28">
        <f>6.0475 * CHOOSE(CONTROL!$C$28, $C$5, 100%, $E$5)</f>
        <v>6.0475000000000003</v>
      </c>
      <c r="O493" s="28">
        <f>6.0504 * CHOOSE(CONTROL!$C$28, $C$5, 100%, $E$5)</f>
        <v>6.0503999999999998</v>
      </c>
    </row>
    <row r="494" spans="1:15" ht="15.75">
      <c r="A494" s="31">
        <v>55304</v>
      </c>
      <c r="B494" s="27">
        <f>6.244 * CHOOSE(CONTROL!$C$28, $C$5, 100%, $E$5)</f>
        <v>6.2439999999999998</v>
      </c>
      <c r="C494" s="27">
        <f>6.2575 * CHOOSE(CONTROL!$C$28, $C$5, 100%, $E$5)</f>
        <v>6.2575000000000003</v>
      </c>
      <c r="D494" s="27">
        <f>6.2593 * CHOOSE(CONTROL!$C$28, $C$5, 100%, $E$5)</f>
        <v>6.2592999999999996</v>
      </c>
      <c r="E494" s="28">
        <f>6.0544 * CHOOSE(CONTROL!$C$28, $C$5, 100%, $E$5)</f>
        <v>6.0544000000000002</v>
      </c>
      <c r="F494" s="28">
        <f>6.1855 * CHOOSE(CONTROL!$C$28, $C$5, 100%, $E$5)</f>
        <v>6.1855000000000002</v>
      </c>
      <c r="G494" s="28">
        <f>6.1886 * CHOOSE(CONTROL!$C$28, $C$5, 100%, $E$5)</f>
        <v>6.1886000000000001</v>
      </c>
      <c r="H494" s="28">
        <f>8.3958 * CHOOSE(CONTROL!$C$28, $C$5, 100%, $E$5)</f>
        <v>8.3957999999999995</v>
      </c>
      <c r="I494" s="28">
        <f>8.3989 * CHOOSE(CONTROL!$C$28, $C$5, 100%, $E$5)</f>
        <v>8.3988999999999994</v>
      </c>
      <c r="J494" s="28">
        <f>8.3958 * CHOOSE(CONTROL!$C$28, $C$5, 100%, $E$5)</f>
        <v>8.3957999999999995</v>
      </c>
      <c r="K494" s="28">
        <f>8.3989 * CHOOSE(CONTROL!$C$28, $C$5, 100%, $E$5)</f>
        <v>8.3988999999999994</v>
      </c>
      <c r="L494" s="28">
        <f>6.0544 * CHOOSE(CONTROL!$C$28, $C$5, 100%, $E$5)</f>
        <v>6.0544000000000002</v>
      </c>
      <c r="M494" s="28">
        <f>6.0575 * CHOOSE(CONTROL!$C$28, $C$5, 100%, $E$5)</f>
        <v>6.0575000000000001</v>
      </c>
      <c r="N494" s="28">
        <f>6.0544 * CHOOSE(CONTROL!$C$28, $C$5, 100%, $E$5)</f>
        <v>6.0544000000000002</v>
      </c>
      <c r="O494" s="28">
        <f>6.0575 * CHOOSE(CONTROL!$C$28, $C$5, 100%, $E$5)</f>
        <v>6.0575000000000001</v>
      </c>
    </row>
    <row r="495" spans="1:15" ht="15.75">
      <c r="A495" s="31">
        <v>55334</v>
      </c>
      <c r="B495" s="27">
        <f>6.253 * CHOOSE(CONTROL!$C$28, $C$5, 100%, $E$5)</f>
        <v>6.2530000000000001</v>
      </c>
      <c r="C495" s="27">
        <f>6.2575 * CHOOSE(CONTROL!$C$28, $C$5, 100%, $E$5)</f>
        <v>6.2575000000000003</v>
      </c>
      <c r="D495" s="27">
        <f>6.2593 * CHOOSE(CONTROL!$C$28, $C$5, 100%, $E$5)</f>
        <v>6.2592999999999996</v>
      </c>
      <c r="E495" s="28">
        <f>6.0613 * CHOOSE(CONTROL!$C$28, $C$5, 100%, $E$5)</f>
        <v>6.0613000000000001</v>
      </c>
      <c r="F495" s="28">
        <f>6.1855 * CHOOSE(CONTROL!$C$28, $C$5, 100%, $E$5)</f>
        <v>6.1855000000000002</v>
      </c>
      <c r="G495" s="28">
        <f>6.1886 * CHOOSE(CONTROL!$C$28, $C$5, 100%, $E$5)</f>
        <v>6.1886000000000001</v>
      </c>
      <c r="H495" s="28">
        <f>8.3998 * CHOOSE(CONTROL!$C$28, $C$5, 100%, $E$5)</f>
        <v>8.3998000000000008</v>
      </c>
      <c r="I495" s="28">
        <f>8.4029 * CHOOSE(CONTROL!$C$28, $C$5, 100%, $E$5)</f>
        <v>8.4029000000000007</v>
      </c>
      <c r="J495" s="28">
        <f>8.3998 * CHOOSE(CONTROL!$C$28, $C$5, 100%, $E$5)</f>
        <v>8.3998000000000008</v>
      </c>
      <c r="K495" s="28">
        <f>8.4029 * CHOOSE(CONTROL!$C$28, $C$5, 100%, $E$5)</f>
        <v>8.4029000000000007</v>
      </c>
      <c r="L495" s="28">
        <f>6.0613 * CHOOSE(CONTROL!$C$28, $C$5, 100%, $E$5)</f>
        <v>6.0613000000000001</v>
      </c>
      <c r="M495" s="28">
        <f>6.0644 * CHOOSE(CONTROL!$C$28, $C$5, 100%, $E$5)</f>
        <v>6.0644</v>
      </c>
      <c r="N495" s="28">
        <f>6.0613 * CHOOSE(CONTROL!$C$28, $C$5, 100%, $E$5)</f>
        <v>6.0613000000000001</v>
      </c>
      <c r="O495" s="28">
        <f>6.0644 * CHOOSE(CONTROL!$C$28, $C$5, 100%, $E$5)</f>
        <v>6.0644</v>
      </c>
    </row>
    <row r="496" spans="1:15" ht="15.75">
      <c r="A496" s="31">
        <v>55365</v>
      </c>
      <c r="B496" s="27">
        <f>6.262 * CHOOSE(CONTROL!$C$28, $C$5, 100%, $E$5)</f>
        <v>6.2619999999999996</v>
      </c>
      <c r="C496" s="27">
        <f>6.2575 * CHOOSE(CONTROL!$C$28, $C$5, 100%, $E$5)</f>
        <v>6.2575000000000003</v>
      </c>
      <c r="D496" s="27">
        <f>6.2593 * CHOOSE(CONTROL!$C$28, $C$5, 100%, $E$5)</f>
        <v>6.2592999999999996</v>
      </c>
      <c r="E496" s="28">
        <f>6.0681 * CHOOSE(CONTROL!$C$28, $C$5, 100%, $E$5)</f>
        <v>6.0681000000000003</v>
      </c>
      <c r="F496" s="28">
        <f>6.1855 * CHOOSE(CONTROL!$C$28, $C$5, 100%, $E$5)</f>
        <v>6.1855000000000002</v>
      </c>
      <c r="G496" s="28">
        <f>6.1886 * CHOOSE(CONTROL!$C$28, $C$5, 100%, $E$5)</f>
        <v>6.1886000000000001</v>
      </c>
      <c r="H496" s="28">
        <f>8.5143 * CHOOSE(CONTROL!$C$28, $C$5, 100%, $E$5)</f>
        <v>8.5143000000000004</v>
      </c>
      <c r="I496" s="28">
        <f>8.5174 * CHOOSE(CONTROL!$C$28, $C$5, 100%, $E$5)</f>
        <v>8.5174000000000003</v>
      </c>
      <c r="J496" s="28">
        <f>8.5143 * CHOOSE(CONTROL!$C$28, $C$5, 100%, $E$5)</f>
        <v>8.5143000000000004</v>
      </c>
      <c r="K496" s="28">
        <f>8.5174 * CHOOSE(CONTROL!$C$28, $C$5, 100%, $E$5)</f>
        <v>8.5174000000000003</v>
      </c>
      <c r="L496" s="28">
        <f>6.0681 * CHOOSE(CONTROL!$C$28, $C$5, 100%, $E$5)</f>
        <v>6.0681000000000003</v>
      </c>
      <c r="M496" s="28">
        <f>6.0713 * CHOOSE(CONTROL!$C$28, $C$5, 100%, $E$5)</f>
        <v>6.0712999999999999</v>
      </c>
      <c r="N496" s="28">
        <f>6.0681 * CHOOSE(CONTROL!$C$28, $C$5, 100%, $E$5)</f>
        <v>6.0681000000000003</v>
      </c>
      <c r="O496" s="28">
        <f>6.0713 * CHOOSE(CONTROL!$C$28, $C$5, 100%, $E$5)</f>
        <v>6.0712999999999999</v>
      </c>
    </row>
    <row r="497" spans="1:15" ht="15.75">
      <c r="A497" s="31">
        <v>55396</v>
      </c>
      <c r="B497" s="27">
        <f>6.2711 * CHOOSE(CONTROL!$C$28, $C$5, 100%, $E$5)</f>
        <v>6.2710999999999997</v>
      </c>
      <c r="C497" s="27">
        <f>6.2575 * CHOOSE(CONTROL!$C$28, $C$5, 100%, $E$5)</f>
        <v>6.2575000000000003</v>
      </c>
      <c r="D497" s="27">
        <f>6.2593 * CHOOSE(CONTROL!$C$28, $C$5, 100%, $E$5)</f>
        <v>6.2592999999999996</v>
      </c>
      <c r="E497" s="28">
        <f>6.075 * CHOOSE(CONTROL!$C$28, $C$5, 100%, $E$5)</f>
        <v>6.0750000000000002</v>
      </c>
      <c r="F497" s="28">
        <f>6.1855 * CHOOSE(CONTROL!$C$28, $C$5, 100%, $E$5)</f>
        <v>6.1855000000000002</v>
      </c>
      <c r="G497" s="28">
        <f>6.1886 * CHOOSE(CONTROL!$C$28, $C$5, 100%, $E$5)</f>
        <v>6.1886000000000001</v>
      </c>
      <c r="H497" s="28">
        <f>8.5187 * CHOOSE(CONTROL!$C$28, $C$5, 100%, $E$5)</f>
        <v>8.5187000000000008</v>
      </c>
      <c r="I497" s="28">
        <f>8.5218 * CHOOSE(CONTROL!$C$28, $C$5, 100%, $E$5)</f>
        <v>8.5218000000000007</v>
      </c>
      <c r="J497" s="28">
        <f>8.5187 * CHOOSE(CONTROL!$C$28, $C$5, 100%, $E$5)</f>
        <v>8.5187000000000008</v>
      </c>
      <c r="K497" s="28">
        <f>8.5218 * CHOOSE(CONTROL!$C$28, $C$5, 100%, $E$5)</f>
        <v>8.5218000000000007</v>
      </c>
      <c r="L497" s="28">
        <f>6.075 * CHOOSE(CONTROL!$C$28, $C$5, 100%, $E$5)</f>
        <v>6.0750000000000002</v>
      </c>
      <c r="M497" s="28">
        <f>6.0781 * CHOOSE(CONTROL!$C$28, $C$5, 100%, $E$5)</f>
        <v>6.0781000000000001</v>
      </c>
      <c r="N497" s="28">
        <f>6.075 * CHOOSE(CONTROL!$C$28, $C$5, 100%, $E$5)</f>
        <v>6.0750000000000002</v>
      </c>
      <c r="O497" s="28">
        <f>6.0781 * CHOOSE(CONTROL!$C$28, $C$5, 100%, $E$5)</f>
        <v>6.0781000000000001</v>
      </c>
    </row>
    <row r="498" spans="1:15" ht="15.75">
      <c r="A498" s="31">
        <v>55426</v>
      </c>
      <c r="B498" s="27">
        <f>6.2801 * CHOOSE(CONTROL!$C$28, $C$5, 100%, $E$5)</f>
        <v>6.2801</v>
      </c>
      <c r="C498" s="27">
        <f>6.2575 * CHOOSE(CONTROL!$C$28, $C$5, 100%, $E$5)</f>
        <v>6.2575000000000003</v>
      </c>
      <c r="D498" s="27">
        <f>6.2593 * CHOOSE(CONTROL!$C$28, $C$5, 100%, $E$5)</f>
        <v>6.2592999999999996</v>
      </c>
      <c r="E498" s="28">
        <f>6.0819 * CHOOSE(CONTROL!$C$28, $C$5, 100%, $E$5)</f>
        <v>6.0819000000000001</v>
      </c>
      <c r="F498" s="28">
        <f>6.1855 * CHOOSE(CONTROL!$C$28, $C$5, 100%, $E$5)</f>
        <v>6.1855000000000002</v>
      </c>
      <c r="G498" s="28">
        <f>6.1886 * CHOOSE(CONTROL!$C$28, $C$5, 100%, $E$5)</f>
        <v>6.1886000000000001</v>
      </c>
      <c r="H498" s="28">
        <f>8.5167 * CHOOSE(CONTROL!$C$28, $C$5, 100%, $E$5)</f>
        <v>8.5167000000000002</v>
      </c>
      <c r="I498" s="28">
        <f>8.5198 * CHOOSE(CONTROL!$C$28, $C$5, 100%, $E$5)</f>
        <v>8.5198</v>
      </c>
      <c r="J498" s="28">
        <f>8.5167 * CHOOSE(CONTROL!$C$28, $C$5, 100%, $E$5)</f>
        <v>8.5167000000000002</v>
      </c>
      <c r="K498" s="28">
        <f>8.5198 * CHOOSE(CONTROL!$C$28, $C$5, 100%, $E$5)</f>
        <v>8.5198</v>
      </c>
      <c r="L498" s="28">
        <f>6.0819 * CHOOSE(CONTROL!$C$28, $C$5, 100%, $E$5)</f>
        <v>6.0819000000000001</v>
      </c>
      <c r="M498" s="28">
        <f>6.085 * CHOOSE(CONTROL!$C$28, $C$5, 100%, $E$5)</f>
        <v>6.085</v>
      </c>
      <c r="N498" s="28">
        <f>6.0819 * CHOOSE(CONTROL!$C$28, $C$5, 100%, $E$5)</f>
        <v>6.0819000000000001</v>
      </c>
      <c r="O498" s="28">
        <f>6.085 * CHOOSE(CONTROL!$C$28, $C$5, 100%, $E$5)</f>
        <v>6.085</v>
      </c>
    </row>
    <row r="499" spans="1:15" ht="15.75">
      <c r="A499" s="31">
        <v>55457</v>
      </c>
      <c r="B499" s="27">
        <f>6.2892 * CHOOSE(CONTROL!$C$28, $C$5, 100%, $E$5)</f>
        <v>6.2892000000000001</v>
      </c>
      <c r="C499" s="27">
        <f>6.2575 * CHOOSE(CONTROL!$C$28, $C$5, 100%, $E$5)</f>
        <v>6.2575000000000003</v>
      </c>
      <c r="D499" s="27">
        <f>6.2592 * CHOOSE(CONTROL!$C$28, $C$5, 100%, $E$5)</f>
        <v>6.2591999999999999</v>
      </c>
      <c r="E499" s="28">
        <f>6.0888 * CHOOSE(CONTROL!$C$28, $C$5, 100%, $E$5)</f>
        <v>6.0888</v>
      </c>
      <c r="F499" s="28">
        <f>6.1855 * CHOOSE(CONTROL!$C$28, $C$5, 100%, $E$5)</f>
        <v>6.1855000000000002</v>
      </c>
      <c r="G499" s="28">
        <f>6.1884 * CHOOSE(CONTROL!$C$28, $C$5, 100%, $E$5)</f>
        <v>6.1883999999999997</v>
      </c>
      <c r="H499" s="28">
        <f>8.5201 * CHOOSE(CONTROL!$C$28, $C$5, 100%, $E$5)</f>
        <v>8.5200999999999993</v>
      </c>
      <c r="I499" s="28">
        <f>8.5231 * CHOOSE(CONTROL!$C$28, $C$5, 100%, $E$5)</f>
        <v>8.5230999999999995</v>
      </c>
      <c r="J499" s="28">
        <f>8.5201 * CHOOSE(CONTROL!$C$28, $C$5, 100%, $E$5)</f>
        <v>8.5200999999999993</v>
      </c>
      <c r="K499" s="28">
        <f>8.5231 * CHOOSE(CONTROL!$C$28, $C$5, 100%, $E$5)</f>
        <v>8.5230999999999995</v>
      </c>
      <c r="L499" s="28">
        <f>6.0888 * CHOOSE(CONTROL!$C$28, $C$5, 100%, $E$5)</f>
        <v>6.0888</v>
      </c>
      <c r="M499" s="28">
        <f>6.0917 * CHOOSE(CONTROL!$C$28, $C$5, 100%, $E$5)</f>
        <v>6.0917000000000003</v>
      </c>
      <c r="N499" s="28">
        <f>6.0888 * CHOOSE(CONTROL!$C$28, $C$5, 100%, $E$5)</f>
        <v>6.0888</v>
      </c>
      <c r="O499" s="28">
        <f>6.0917 * CHOOSE(CONTROL!$C$28, $C$5, 100%, $E$5)</f>
        <v>6.0917000000000003</v>
      </c>
    </row>
    <row r="500" spans="1:15" ht="15.75">
      <c r="A500" s="31">
        <v>55487</v>
      </c>
      <c r="B500" s="27">
        <f>6.2982 * CHOOSE(CONTROL!$C$28, $C$5, 100%, $E$5)</f>
        <v>6.2981999999999996</v>
      </c>
      <c r="C500" s="27">
        <f>6.2575 * CHOOSE(CONTROL!$C$28, $C$5, 100%, $E$5)</f>
        <v>6.2575000000000003</v>
      </c>
      <c r="D500" s="27">
        <f>6.2592 * CHOOSE(CONTROL!$C$28, $C$5, 100%, $E$5)</f>
        <v>6.2591999999999999</v>
      </c>
      <c r="E500" s="28">
        <f>6.0957 * CHOOSE(CONTROL!$C$28, $C$5, 100%, $E$5)</f>
        <v>6.0956999999999999</v>
      </c>
      <c r="F500" s="28">
        <f>6.1855 * CHOOSE(CONTROL!$C$28, $C$5, 100%, $E$5)</f>
        <v>6.1855000000000002</v>
      </c>
      <c r="G500" s="28">
        <f>6.1884 * CHOOSE(CONTROL!$C$28, $C$5, 100%, $E$5)</f>
        <v>6.1883999999999997</v>
      </c>
      <c r="H500" s="28">
        <f>8.5221 * CHOOSE(CONTROL!$C$28, $C$5, 100%, $E$5)</f>
        <v>8.5221</v>
      </c>
      <c r="I500" s="28">
        <f>8.5251 * CHOOSE(CONTROL!$C$28, $C$5, 100%, $E$5)</f>
        <v>8.5251000000000001</v>
      </c>
      <c r="J500" s="28">
        <f>8.5221 * CHOOSE(CONTROL!$C$28, $C$5, 100%, $E$5)</f>
        <v>8.5221</v>
      </c>
      <c r="K500" s="28">
        <f>8.5251 * CHOOSE(CONTROL!$C$28, $C$5, 100%, $E$5)</f>
        <v>8.5251000000000001</v>
      </c>
      <c r="L500" s="28">
        <f>6.0957 * CHOOSE(CONTROL!$C$28, $C$5, 100%, $E$5)</f>
        <v>6.0956999999999999</v>
      </c>
      <c r="M500" s="28">
        <f>6.0986 * CHOOSE(CONTROL!$C$28, $C$5, 100%, $E$5)</f>
        <v>6.0986000000000002</v>
      </c>
      <c r="N500" s="28">
        <f>6.0957 * CHOOSE(CONTROL!$C$28, $C$5, 100%, $E$5)</f>
        <v>6.0956999999999999</v>
      </c>
      <c r="O500" s="28">
        <f>6.0986 * CHOOSE(CONTROL!$C$28, $C$5, 100%, $E$5)</f>
        <v>6.0986000000000002</v>
      </c>
    </row>
    <row r="501" spans="1:15" ht="15.75">
      <c r="A501" s="31">
        <v>55518</v>
      </c>
      <c r="B501" s="27">
        <f>6.3073 * CHOOSE(CONTROL!$C$28, $C$5, 100%, $E$5)</f>
        <v>6.3072999999999997</v>
      </c>
      <c r="C501" s="27">
        <f>6.2575 * CHOOSE(CONTROL!$C$28, $C$5, 100%, $E$5)</f>
        <v>6.2575000000000003</v>
      </c>
      <c r="D501" s="27">
        <f>6.2592 * CHOOSE(CONTROL!$C$28, $C$5, 100%, $E$5)</f>
        <v>6.2591999999999999</v>
      </c>
      <c r="E501" s="28">
        <f>6.1026 * CHOOSE(CONTROL!$C$28, $C$5, 100%, $E$5)</f>
        <v>6.1025999999999998</v>
      </c>
      <c r="F501" s="28">
        <f>6.1855 * CHOOSE(CONTROL!$C$28, $C$5, 100%, $E$5)</f>
        <v>6.1855000000000002</v>
      </c>
      <c r="G501" s="28">
        <f>6.1884 * CHOOSE(CONTROL!$C$28, $C$5, 100%, $E$5)</f>
        <v>6.1883999999999997</v>
      </c>
      <c r="H501" s="28">
        <f>8.5221 * CHOOSE(CONTROL!$C$28, $C$5, 100%, $E$5)</f>
        <v>8.5221</v>
      </c>
      <c r="I501" s="28">
        <f>8.5251 * CHOOSE(CONTROL!$C$28, $C$5, 100%, $E$5)</f>
        <v>8.5251000000000001</v>
      </c>
      <c r="J501" s="28">
        <f>8.5221 * CHOOSE(CONTROL!$C$28, $C$5, 100%, $E$5)</f>
        <v>8.5221</v>
      </c>
      <c r="K501" s="28">
        <f>8.5251 * CHOOSE(CONTROL!$C$28, $C$5, 100%, $E$5)</f>
        <v>8.5251000000000001</v>
      </c>
      <c r="L501" s="28">
        <f>6.1026 * CHOOSE(CONTROL!$C$28, $C$5, 100%, $E$5)</f>
        <v>6.1025999999999998</v>
      </c>
      <c r="M501" s="28">
        <f>6.1055 * CHOOSE(CONTROL!$C$28, $C$5, 100%, $E$5)</f>
        <v>6.1055000000000001</v>
      </c>
      <c r="N501" s="28">
        <f>6.1026 * CHOOSE(CONTROL!$C$28, $C$5, 100%, $E$5)</f>
        <v>6.1025999999999998</v>
      </c>
      <c r="O501" s="28">
        <f>6.1055 * CHOOSE(CONTROL!$C$28, $C$5, 100%, $E$5)</f>
        <v>6.1055000000000001</v>
      </c>
    </row>
    <row r="502" spans="1:15" ht="15.75">
      <c r="A502" s="31">
        <v>55549</v>
      </c>
      <c r="B502" s="27">
        <f>6.3312 * CHOOSE(CONTROL!$C$28, $C$5, 100%, $E$5)</f>
        <v>6.3311999999999999</v>
      </c>
      <c r="C502" s="27">
        <f>6.3819 * CHOOSE(CONTROL!$C$28, $C$5, 100%, $E$5)</f>
        <v>6.3818999999999999</v>
      </c>
      <c r="D502" s="27">
        <f>6.3836 * CHOOSE(CONTROL!$C$28, $C$5, 100%, $E$5)</f>
        <v>6.3836000000000004</v>
      </c>
      <c r="E502" s="28">
        <f>6.1208 * CHOOSE(CONTROL!$C$28, $C$5, 100%, $E$5)</f>
        <v>6.1208</v>
      </c>
      <c r="F502" s="28">
        <f>6.288 * CHOOSE(CONTROL!$C$28, $C$5, 100%, $E$5)</f>
        <v>6.2880000000000003</v>
      </c>
      <c r="G502" s="28">
        <f>6.2909 * CHOOSE(CONTROL!$C$28, $C$5, 100%, $E$5)</f>
        <v>6.2908999999999997</v>
      </c>
      <c r="H502" s="28">
        <f>8.5791 * CHOOSE(CONTROL!$C$28, $C$5, 100%, $E$5)</f>
        <v>8.5791000000000004</v>
      </c>
      <c r="I502" s="28">
        <f>8.582 * CHOOSE(CONTROL!$C$28, $C$5, 100%, $E$5)</f>
        <v>8.5820000000000007</v>
      </c>
      <c r="J502" s="28">
        <f>8.5791 * CHOOSE(CONTROL!$C$28, $C$5, 100%, $E$5)</f>
        <v>8.5791000000000004</v>
      </c>
      <c r="K502" s="28">
        <f>8.582 * CHOOSE(CONTROL!$C$28, $C$5, 100%, $E$5)</f>
        <v>8.5820000000000007</v>
      </c>
      <c r="L502" s="28">
        <f>6.1208 * CHOOSE(CONTROL!$C$28, $C$5, 100%, $E$5)</f>
        <v>6.1208</v>
      </c>
      <c r="M502" s="28">
        <f>6.1238 * CHOOSE(CONTROL!$C$28, $C$5, 100%, $E$5)</f>
        <v>6.1238000000000001</v>
      </c>
      <c r="N502" s="28">
        <f>6.1208 * CHOOSE(CONTROL!$C$28, $C$5, 100%, $E$5)</f>
        <v>6.1208</v>
      </c>
      <c r="O502" s="28">
        <f>6.1238 * CHOOSE(CONTROL!$C$28, $C$5, 100%, $E$5)</f>
        <v>6.1238000000000001</v>
      </c>
    </row>
    <row r="503" spans="1:15" ht="15.75">
      <c r="A503" s="31">
        <v>55577</v>
      </c>
      <c r="B503" s="27">
        <f>6.3404 * CHOOSE(CONTROL!$C$28, $C$5, 100%, $E$5)</f>
        <v>6.3403999999999998</v>
      </c>
      <c r="C503" s="27">
        <f>6.3819 * CHOOSE(CONTROL!$C$28, $C$5, 100%, $E$5)</f>
        <v>6.3818999999999999</v>
      </c>
      <c r="D503" s="27">
        <f>6.3836 * CHOOSE(CONTROL!$C$28, $C$5, 100%, $E$5)</f>
        <v>6.3836000000000004</v>
      </c>
      <c r="E503" s="28">
        <f>6.1278 * CHOOSE(CONTROL!$C$28, $C$5, 100%, $E$5)</f>
        <v>6.1277999999999997</v>
      </c>
      <c r="F503" s="28">
        <f>6.288 * CHOOSE(CONTROL!$C$28, $C$5, 100%, $E$5)</f>
        <v>6.2880000000000003</v>
      </c>
      <c r="G503" s="28">
        <f>6.2909 * CHOOSE(CONTROL!$C$28, $C$5, 100%, $E$5)</f>
        <v>6.2908999999999997</v>
      </c>
      <c r="H503" s="28">
        <f>8.5771 * CHOOSE(CONTROL!$C$28, $C$5, 100%, $E$5)</f>
        <v>8.5770999999999997</v>
      </c>
      <c r="I503" s="28">
        <f>8.58 * CHOOSE(CONTROL!$C$28, $C$5, 100%, $E$5)</f>
        <v>8.58</v>
      </c>
      <c r="J503" s="28">
        <f>8.5771 * CHOOSE(CONTROL!$C$28, $C$5, 100%, $E$5)</f>
        <v>8.5770999999999997</v>
      </c>
      <c r="K503" s="28">
        <f>8.58 * CHOOSE(CONTROL!$C$28, $C$5, 100%, $E$5)</f>
        <v>8.58</v>
      </c>
      <c r="L503" s="28">
        <f>6.1278 * CHOOSE(CONTROL!$C$28, $C$5, 100%, $E$5)</f>
        <v>6.1277999999999997</v>
      </c>
      <c r="M503" s="28">
        <f>6.1308 * CHOOSE(CONTROL!$C$28, $C$5, 100%, $E$5)</f>
        <v>6.1307999999999998</v>
      </c>
      <c r="N503" s="28">
        <f>6.1278 * CHOOSE(CONTROL!$C$28, $C$5, 100%, $E$5)</f>
        <v>6.1277999999999997</v>
      </c>
      <c r="O503" s="28">
        <f>6.1308 * CHOOSE(CONTROL!$C$28, $C$5, 100%, $E$5)</f>
        <v>6.1307999999999998</v>
      </c>
    </row>
    <row r="504" spans="1:15" ht="15.75">
      <c r="A504" s="31">
        <v>55609</v>
      </c>
      <c r="B504" s="27">
        <f>6.3496 * CHOOSE(CONTROL!$C$28, $C$5, 100%, $E$5)</f>
        <v>6.3495999999999997</v>
      </c>
      <c r="C504" s="27">
        <f>6.3819 * CHOOSE(CONTROL!$C$28, $C$5, 100%, $E$5)</f>
        <v>6.3818999999999999</v>
      </c>
      <c r="D504" s="27">
        <f>6.3836 * CHOOSE(CONTROL!$C$28, $C$5, 100%, $E$5)</f>
        <v>6.3836000000000004</v>
      </c>
      <c r="E504" s="28">
        <f>6.1349 * CHOOSE(CONTROL!$C$28, $C$5, 100%, $E$5)</f>
        <v>6.1349</v>
      </c>
      <c r="F504" s="28">
        <f>6.288 * CHOOSE(CONTROL!$C$28, $C$5, 100%, $E$5)</f>
        <v>6.2880000000000003</v>
      </c>
      <c r="G504" s="28">
        <f>6.2909 * CHOOSE(CONTROL!$C$28, $C$5, 100%, $E$5)</f>
        <v>6.2908999999999997</v>
      </c>
      <c r="H504" s="28">
        <f>8.5751 * CHOOSE(CONTROL!$C$28, $C$5, 100%, $E$5)</f>
        <v>8.5751000000000008</v>
      </c>
      <c r="I504" s="28">
        <f>8.578 * CHOOSE(CONTROL!$C$28, $C$5, 100%, $E$5)</f>
        <v>8.5779999999999994</v>
      </c>
      <c r="J504" s="28">
        <f>8.5751 * CHOOSE(CONTROL!$C$28, $C$5, 100%, $E$5)</f>
        <v>8.5751000000000008</v>
      </c>
      <c r="K504" s="28">
        <f>8.578 * CHOOSE(CONTROL!$C$28, $C$5, 100%, $E$5)</f>
        <v>8.5779999999999994</v>
      </c>
      <c r="L504" s="28">
        <f>6.1349 * CHOOSE(CONTROL!$C$28, $C$5, 100%, $E$5)</f>
        <v>6.1349</v>
      </c>
      <c r="M504" s="28">
        <f>6.1378 * CHOOSE(CONTROL!$C$28, $C$5, 100%, $E$5)</f>
        <v>6.1378000000000004</v>
      </c>
      <c r="N504" s="28">
        <f>6.1349 * CHOOSE(CONTROL!$C$28, $C$5, 100%, $E$5)</f>
        <v>6.1349</v>
      </c>
      <c r="O504" s="28">
        <f>6.1378 * CHOOSE(CONTROL!$C$28, $C$5, 100%, $E$5)</f>
        <v>6.1378000000000004</v>
      </c>
    </row>
    <row r="505" spans="1:15" ht="15.75">
      <c r="A505" s="31">
        <v>55639</v>
      </c>
      <c r="B505" s="27">
        <f>6.3588 * CHOOSE(CONTROL!$C$28, $C$5, 100%, $E$5)</f>
        <v>6.3587999999999996</v>
      </c>
      <c r="C505" s="27">
        <f>6.3819 * CHOOSE(CONTROL!$C$28, $C$5, 100%, $E$5)</f>
        <v>6.3818999999999999</v>
      </c>
      <c r="D505" s="27">
        <f>6.3836 * CHOOSE(CONTROL!$C$28, $C$5, 100%, $E$5)</f>
        <v>6.3836000000000004</v>
      </c>
      <c r="E505" s="28">
        <f>6.1419 * CHOOSE(CONTROL!$C$28, $C$5, 100%, $E$5)</f>
        <v>6.1418999999999997</v>
      </c>
      <c r="F505" s="28">
        <f>6.288 * CHOOSE(CONTROL!$C$28, $C$5, 100%, $E$5)</f>
        <v>6.2880000000000003</v>
      </c>
      <c r="G505" s="28">
        <f>6.2909 * CHOOSE(CONTROL!$C$28, $C$5, 100%, $E$5)</f>
        <v>6.2908999999999997</v>
      </c>
      <c r="H505" s="28">
        <f>8.5753 * CHOOSE(CONTROL!$C$28, $C$5, 100%, $E$5)</f>
        <v>8.5753000000000004</v>
      </c>
      <c r="I505" s="28">
        <f>8.5782 * CHOOSE(CONTROL!$C$28, $C$5, 100%, $E$5)</f>
        <v>8.5782000000000007</v>
      </c>
      <c r="J505" s="28">
        <f>8.5753 * CHOOSE(CONTROL!$C$28, $C$5, 100%, $E$5)</f>
        <v>8.5753000000000004</v>
      </c>
      <c r="K505" s="28">
        <f>8.5782 * CHOOSE(CONTROL!$C$28, $C$5, 100%, $E$5)</f>
        <v>8.5782000000000007</v>
      </c>
      <c r="L505" s="28">
        <f>6.1419 * CHOOSE(CONTROL!$C$28, $C$5, 100%, $E$5)</f>
        <v>6.1418999999999997</v>
      </c>
      <c r="M505" s="28">
        <f>6.1448 * CHOOSE(CONTROL!$C$28, $C$5, 100%, $E$5)</f>
        <v>6.1448</v>
      </c>
      <c r="N505" s="28">
        <f>6.1419 * CHOOSE(CONTROL!$C$28, $C$5, 100%, $E$5)</f>
        <v>6.1418999999999997</v>
      </c>
      <c r="O505" s="28">
        <f>6.1448 * CHOOSE(CONTROL!$C$28, $C$5, 100%, $E$5)</f>
        <v>6.1448</v>
      </c>
    </row>
    <row r="506" spans="1:15" ht="15.75">
      <c r="A506" s="31">
        <v>55670</v>
      </c>
      <c r="B506" s="27">
        <f>6.3681 * CHOOSE(CONTROL!$C$28, $C$5, 100%, $E$5)</f>
        <v>6.3681000000000001</v>
      </c>
      <c r="C506" s="27">
        <f>6.3819 * CHOOSE(CONTROL!$C$28, $C$5, 100%, $E$5)</f>
        <v>6.3818999999999999</v>
      </c>
      <c r="D506" s="27">
        <f>6.3837 * CHOOSE(CONTROL!$C$28, $C$5, 100%, $E$5)</f>
        <v>6.3837000000000002</v>
      </c>
      <c r="E506" s="28">
        <f>6.1489 * CHOOSE(CONTROL!$C$28, $C$5, 100%, $E$5)</f>
        <v>6.1489000000000003</v>
      </c>
      <c r="F506" s="28">
        <f>6.288 * CHOOSE(CONTROL!$C$28, $C$5, 100%, $E$5)</f>
        <v>6.2880000000000003</v>
      </c>
      <c r="G506" s="28">
        <f>6.2911 * CHOOSE(CONTROL!$C$28, $C$5, 100%, $E$5)</f>
        <v>6.2911000000000001</v>
      </c>
      <c r="H506" s="28">
        <f>8.5753 * CHOOSE(CONTROL!$C$28, $C$5, 100%, $E$5)</f>
        <v>8.5753000000000004</v>
      </c>
      <c r="I506" s="28">
        <f>8.5784 * CHOOSE(CONTROL!$C$28, $C$5, 100%, $E$5)</f>
        <v>8.5784000000000002</v>
      </c>
      <c r="J506" s="28">
        <f>8.5753 * CHOOSE(CONTROL!$C$28, $C$5, 100%, $E$5)</f>
        <v>8.5753000000000004</v>
      </c>
      <c r="K506" s="28">
        <f>8.5784 * CHOOSE(CONTROL!$C$28, $C$5, 100%, $E$5)</f>
        <v>8.5784000000000002</v>
      </c>
      <c r="L506" s="28">
        <f>6.1489 * CHOOSE(CONTROL!$C$28, $C$5, 100%, $E$5)</f>
        <v>6.1489000000000003</v>
      </c>
      <c r="M506" s="28">
        <f>6.152 * CHOOSE(CONTROL!$C$28, $C$5, 100%, $E$5)</f>
        <v>6.1520000000000001</v>
      </c>
      <c r="N506" s="28">
        <f>6.1489 * CHOOSE(CONTROL!$C$28, $C$5, 100%, $E$5)</f>
        <v>6.1489000000000003</v>
      </c>
      <c r="O506" s="28">
        <f>6.152 * CHOOSE(CONTROL!$C$28, $C$5, 100%, $E$5)</f>
        <v>6.1520000000000001</v>
      </c>
    </row>
    <row r="507" spans="1:15" ht="15.75">
      <c r="A507" s="31">
        <v>55700</v>
      </c>
      <c r="B507" s="27">
        <f>6.3773 * CHOOSE(CONTROL!$C$28, $C$5, 100%, $E$5)</f>
        <v>6.3773</v>
      </c>
      <c r="C507" s="27">
        <f>6.3819 * CHOOSE(CONTROL!$C$28, $C$5, 100%, $E$5)</f>
        <v>6.3818999999999999</v>
      </c>
      <c r="D507" s="27">
        <f>6.3837 * CHOOSE(CONTROL!$C$28, $C$5, 100%, $E$5)</f>
        <v>6.3837000000000002</v>
      </c>
      <c r="E507" s="28">
        <f>6.1559 * CHOOSE(CONTROL!$C$28, $C$5, 100%, $E$5)</f>
        <v>6.1558999999999999</v>
      </c>
      <c r="F507" s="28">
        <f>6.288 * CHOOSE(CONTROL!$C$28, $C$5, 100%, $E$5)</f>
        <v>6.2880000000000003</v>
      </c>
      <c r="G507" s="28">
        <f>6.2911 * CHOOSE(CONTROL!$C$28, $C$5, 100%, $E$5)</f>
        <v>6.2911000000000001</v>
      </c>
      <c r="H507" s="28">
        <f>8.5793 * CHOOSE(CONTROL!$C$28, $C$5, 100%, $E$5)</f>
        <v>8.5792999999999999</v>
      </c>
      <c r="I507" s="28">
        <f>8.5824 * CHOOSE(CONTROL!$C$28, $C$5, 100%, $E$5)</f>
        <v>8.5823999999999998</v>
      </c>
      <c r="J507" s="28">
        <f>8.5793 * CHOOSE(CONTROL!$C$28, $C$5, 100%, $E$5)</f>
        <v>8.5792999999999999</v>
      </c>
      <c r="K507" s="28">
        <f>8.5824 * CHOOSE(CONTROL!$C$28, $C$5, 100%, $E$5)</f>
        <v>8.5823999999999998</v>
      </c>
      <c r="L507" s="28">
        <f>6.1559 * CHOOSE(CONTROL!$C$28, $C$5, 100%, $E$5)</f>
        <v>6.1558999999999999</v>
      </c>
      <c r="M507" s="28">
        <f>6.159 * CHOOSE(CONTROL!$C$28, $C$5, 100%, $E$5)</f>
        <v>6.1589999999999998</v>
      </c>
      <c r="N507" s="28">
        <f>6.1559 * CHOOSE(CONTROL!$C$28, $C$5, 100%, $E$5)</f>
        <v>6.1558999999999999</v>
      </c>
      <c r="O507" s="28">
        <f>6.159 * CHOOSE(CONTROL!$C$28, $C$5, 100%, $E$5)</f>
        <v>6.1589999999999998</v>
      </c>
    </row>
    <row r="508" spans="1:15" ht="15.75">
      <c r="A508" s="31">
        <v>55731</v>
      </c>
      <c r="B508" s="27">
        <f>6.3865 * CHOOSE(CONTROL!$C$28, $C$5, 100%, $E$5)</f>
        <v>6.3864999999999998</v>
      </c>
      <c r="C508" s="27">
        <f>6.3819 * CHOOSE(CONTROL!$C$28, $C$5, 100%, $E$5)</f>
        <v>6.3818999999999999</v>
      </c>
      <c r="D508" s="27">
        <f>6.3837 * CHOOSE(CONTROL!$C$28, $C$5, 100%, $E$5)</f>
        <v>6.3837000000000002</v>
      </c>
      <c r="E508" s="28">
        <f>6.1629 * CHOOSE(CONTROL!$C$28, $C$5, 100%, $E$5)</f>
        <v>6.1628999999999996</v>
      </c>
      <c r="F508" s="28">
        <f>6.288 * CHOOSE(CONTROL!$C$28, $C$5, 100%, $E$5)</f>
        <v>6.2880000000000003</v>
      </c>
      <c r="G508" s="28">
        <f>6.2911 * CHOOSE(CONTROL!$C$28, $C$5, 100%, $E$5)</f>
        <v>6.2911000000000001</v>
      </c>
      <c r="H508" s="28">
        <f>8.6961 * CHOOSE(CONTROL!$C$28, $C$5, 100%, $E$5)</f>
        <v>8.6960999999999995</v>
      </c>
      <c r="I508" s="28">
        <f>8.6992 * CHOOSE(CONTROL!$C$28, $C$5, 100%, $E$5)</f>
        <v>8.6991999999999994</v>
      </c>
      <c r="J508" s="28">
        <f>8.6961 * CHOOSE(CONTROL!$C$28, $C$5, 100%, $E$5)</f>
        <v>8.6960999999999995</v>
      </c>
      <c r="K508" s="28">
        <f>8.6992 * CHOOSE(CONTROL!$C$28, $C$5, 100%, $E$5)</f>
        <v>8.6991999999999994</v>
      </c>
      <c r="L508" s="28">
        <f>6.1629 * CHOOSE(CONTROL!$C$28, $C$5, 100%, $E$5)</f>
        <v>6.1628999999999996</v>
      </c>
      <c r="M508" s="28">
        <f>6.166 * CHOOSE(CONTROL!$C$28, $C$5, 100%, $E$5)</f>
        <v>6.1660000000000004</v>
      </c>
      <c r="N508" s="28">
        <f>6.1629 * CHOOSE(CONTROL!$C$28, $C$5, 100%, $E$5)</f>
        <v>6.1628999999999996</v>
      </c>
      <c r="O508" s="28">
        <f>6.166 * CHOOSE(CONTROL!$C$28, $C$5, 100%, $E$5)</f>
        <v>6.1660000000000004</v>
      </c>
    </row>
    <row r="509" spans="1:15" ht="15.75">
      <c r="A509" s="31">
        <v>55762</v>
      </c>
      <c r="B509" s="27">
        <f>6.3957 * CHOOSE(CONTROL!$C$28, $C$5, 100%, $E$5)</f>
        <v>6.3956999999999997</v>
      </c>
      <c r="C509" s="27">
        <f>6.3819 * CHOOSE(CONTROL!$C$28, $C$5, 100%, $E$5)</f>
        <v>6.3818999999999999</v>
      </c>
      <c r="D509" s="27">
        <f>6.3837 * CHOOSE(CONTROL!$C$28, $C$5, 100%, $E$5)</f>
        <v>6.3837000000000002</v>
      </c>
      <c r="E509" s="28">
        <f>6.1699 * CHOOSE(CONTROL!$C$28, $C$5, 100%, $E$5)</f>
        <v>6.1699000000000002</v>
      </c>
      <c r="F509" s="28">
        <f>6.288 * CHOOSE(CONTROL!$C$28, $C$5, 100%, $E$5)</f>
        <v>6.2880000000000003</v>
      </c>
      <c r="G509" s="28">
        <f>6.2911 * CHOOSE(CONTROL!$C$28, $C$5, 100%, $E$5)</f>
        <v>6.2911000000000001</v>
      </c>
      <c r="H509" s="28">
        <f>8.7005 * CHOOSE(CONTROL!$C$28, $C$5, 100%, $E$5)</f>
        <v>8.7004999999999999</v>
      </c>
      <c r="I509" s="28">
        <f>8.7036 * CHOOSE(CONTROL!$C$28, $C$5, 100%, $E$5)</f>
        <v>8.7035999999999998</v>
      </c>
      <c r="J509" s="28">
        <f>8.7005 * CHOOSE(CONTROL!$C$28, $C$5, 100%, $E$5)</f>
        <v>8.7004999999999999</v>
      </c>
      <c r="K509" s="28">
        <f>8.7036 * CHOOSE(CONTROL!$C$28, $C$5, 100%, $E$5)</f>
        <v>8.7035999999999998</v>
      </c>
      <c r="L509" s="28">
        <f>6.1699 * CHOOSE(CONTROL!$C$28, $C$5, 100%, $E$5)</f>
        <v>6.1699000000000002</v>
      </c>
      <c r="M509" s="28">
        <f>6.173 * CHOOSE(CONTROL!$C$28, $C$5, 100%, $E$5)</f>
        <v>6.173</v>
      </c>
      <c r="N509" s="28">
        <f>6.1699 * CHOOSE(CONTROL!$C$28, $C$5, 100%, $E$5)</f>
        <v>6.1699000000000002</v>
      </c>
      <c r="O509" s="28">
        <f>6.173 * CHOOSE(CONTROL!$C$28, $C$5, 100%, $E$5)</f>
        <v>6.173</v>
      </c>
    </row>
    <row r="510" spans="1:15" ht="15.75">
      <c r="A510" s="31">
        <v>55792</v>
      </c>
      <c r="B510" s="27">
        <f>6.405 * CHOOSE(CONTROL!$C$28, $C$5, 100%, $E$5)</f>
        <v>6.4050000000000002</v>
      </c>
      <c r="C510" s="27">
        <f>6.3819 * CHOOSE(CONTROL!$C$28, $C$5, 100%, $E$5)</f>
        <v>6.3818999999999999</v>
      </c>
      <c r="D510" s="27">
        <f>6.3837 * CHOOSE(CONTROL!$C$28, $C$5, 100%, $E$5)</f>
        <v>6.3837000000000002</v>
      </c>
      <c r="E510" s="28">
        <f>6.1769 * CHOOSE(CONTROL!$C$28, $C$5, 100%, $E$5)</f>
        <v>6.1768999999999998</v>
      </c>
      <c r="F510" s="28">
        <f>6.288 * CHOOSE(CONTROL!$C$28, $C$5, 100%, $E$5)</f>
        <v>6.2880000000000003</v>
      </c>
      <c r="G510" s="28">
        <f>6.2911 * CHOOSE(CONTROL!$C$28, $C$5, 100%, $E$5)</f>
        <v>6.2911000000000001</v>
      </c>
      <c r="H510" s="28">
        <f>8.6985 * CHOOSE(CONTROL!$C$28, $C$5, 100%, $E$5)</f>
        <v>8.6984999999999992</v>
      </c>
      <c r="I510" s="28">
        <f>8.7016 * CHOOSE(CONTROL!$C$28, $C$5, 100%, $E$5)</f>
        <v>8.7015999999999991</v>
      </c>
      <c r="J510" s="28">
        <f>8.6985 * CHOOSE(CONTROL!$C$28, $C$5, 100%, $E$5)</f>
        <v>8.6984999999999992</v>
      </c>
      <c r="K510" s="28">
        <f>8.7016 * CHOOSE(CONTROL!$C$28, $C$5, 100%, $E$5)</f>
        <v>8.7015999999999991</v>
      </c>
      <c r="L510" s="28">
        <f>6.1769 * CHOOSE(CONTROL!$C$28, $C$5, 100%, $E$5)</f>
        <v>6.1768999999999998</v>
      </c>
      <c r="M510" s="28">
        <f>6.18 * CHOOSE(CONTROL!$C$28, $C$5, 100%, $E$5)</f>
        <v>6.18</v>
      </c>
      <c r="N510" s="28">
        <f>6.1769 * CHOOSE(CONTROL!$C$28, $C$5, 100%, $E$5)</f>
        <v>6.1768999999999998</v>
      </c>
      <c r="O510" s="28">
        <f>6.18 * CHOOSE(CONTROL!$C$28, $C$5, 100%, $E$5)</f>
        <v>6.18</v>
      </c>
    </row>
    <row r="511" spans="1:15" ht="15.75">
      <c r="A511" s="31">
        <v>55823</v>
      </c>
      <c r="B511" s="27">
        <f>6.4142 * CHOOSE(CONTROL!$C$28, $C$5, 100%, $E$5)</f>
        <v>6.4142000000000001</v>
      </c>
      <c r="C511" s="27">
        <f>6.3819 * CHOOSE(CONTROL!$C$28, $C$5, 100%, $E$5)</f>
        <v>6.3818999999999999</v>
      </c>
      <c r="D511" s="27">
        <f>6.3836 * CHOOSE(CONTROL!$C$28, $C$5, 100%, $E$5)</f>
        <v>6.3836000000000004</v>
      </c>
      <c r="E511" s="28">
        <f>6.1839 * CHOOSE(CONTROL!$C$28, $C$5, 100%, $E$5)</f>
        <v>6.1839000000000004</v>
      </c>
      <c r="F511" s="28">
        <f>6.288 * CHOOSE(CONTROL!$C$28, $C$5, 100%, $E$5)</f>
        <v>6.2880000000000003</v>
      </c>
      <c r="G511" s="28">
        <f>6.2909 * CHOOSE(CONTROL!$C$28, $C$5, 100%, $E$5)</f>
        <v>6.2908999999999997</v>
      </c>
      <c r="H511" s="28">
        <f>8.7023 * CHOOSE(CONTROL!$C$28, $C$5, 100%, $E$5)</f>
        <v>8.7022999999999993</v>
      </c>
      <c r="I511" s="28">
        <f>8.7052 * CHOOSE(CONTROL!$C$28, $C$5, 100%, $E$5)</f>
        <v>8.7051999999999996</v>
      </c>
      <c r="J511" s="28">
        <f>8.7023 * CHOOSE(CONTROL!$C$28, $C$5, 100%, $E$5)</f>
        <v>8.7022999999999993</v>
      </c>
      <c r="K511" s="28">
        <f>8.7052 * CHOOSE(CONTROL!$C$28, $C$5, 100%, $E$5)</f>
        <v>8.7051999999999996</v>
      </c>
      <c r="L511" s="28">
        <f>6.1839 * CHOOSE(CONTROL!$C$28, $C$5, 100%, $E$5)</f>
        <v>6.1839000000000004</v>
      </c>
      <c r="M511" s="28">
        <f>6.1868 * CHOOSE(CONTROL!$C$28, $C$5, 100%, $E$5)</f>
        <v>6.1867999999999999</v>
      </c>
      <c r="N511" s="28">
        <f>6.1839 * CHOOSE(CONTROL!$C$28, $C$5, 100%, $E$5)</f>
        <v>6.1839000000000004</v>
      </c>
      <c r="O511" s="28">
        <f>6.1868 * CHOOSE(CONTROL!$C$28, $C$5, 100%, $E$5)</f>
        <v>6.1867999999999999</v>
      </c>
    </row>
    <row r="512" spans="1:15" ht="15.75">
      <c r="A512" s="31">
        <v>55853</v>
      </c>
      <c r="B512" s="27">
        <f>6.4234 * CHOOSE(CONTROL!$C$28, $C$5, 100%, $E$5)</f>
        <v>6.4234</v>
      </c>
      <c r="C512" s="27">
        <f>6.3819 * CHOOSE(CONTROL!$C$28, $C$5, 100%, $E$5)</f>
        <v>6.3818999999999999</v>
      </c>
      <c r="D512" s="27">
        <f>6.3836 * CHOOSE(CONTROL!$C$28, $C$5, 100%, $E$5)</f>
        <v>6.3836000000000004</v>
      </c>
      <c r="E512" s="28">
        <f>6.1909 * CHOOSE(CONTROL!$C$28, $C$5, 100%, $E$5)</f>
        <v>6.1909000000000001</v>
      </c>
      <c r="F512" s="28">
        <f>6.288 * CHOOSE(CONTROL!$C$28, $C$5, 100%, $E$5)</f>
        <v>6.2880000000000003</v>
      </c>
      <c r="G512" s="28">
        <f>6.2909 * CHOOSE(CONTROL!$C$28, $C$5, 100%, $E$5)</f>
        <v>6.2908999999999997</v>
      </c>
      <c r="H512" s="28">
        <f>8.7043 * CHOOSE(CONTROL!$C$28, $C$5, 100%, $E$5)</f>
        <v>8.7042999999999999</v>
      </c>
      <c r="I512" s="28">
        <f>8.7072 * CHOOSE(CONTROL!$C$28, $C$5, 100%, $E$5)</f>
        <v>8.7072000000000003</v>
      </c>
      <c r="J512" s="28">
        <f>8.7043 * CHOOSE(CONTROL!$C$28, $C$5, 100%, $E$5)</f>
        <v>8.7042999999999999</v>
      </c>
      <c r="K512" s="28">
        <f>8.7072 * CHOOSE(CONTROL!$C$28, $C$5, 100%, $E$5)</f>
        <v>8.7072000000000003</v>
      </c>
      <c r="L512" s="28">
        <f>6.1909 * CHOOSE(CONTROL!$C$28, $C$5, 100%, $E$5)</f>
        <v>6.1909000000000001</v>
      </c>
      <c r="M512" s="28">
        <f>6.1938 * CHOOSE(CONTROL!$C$28, $C$5, 100%, $E$5)</f>
        <v>6.1938000000000004</v>
      </c>
      <c r="N512" s="28">
        <f>6.1909 * CHOOSE(CONTROL!$C$28, $C$5, 100%, $E$5)</f>
        <v>6.1909000000000001</v>
      </c>
      <c r="O512" s="28">
        <f>6.1938 * CHOOSE(CONTROL!$C$28, $C$5, 100%, $E$5)</f>
        <v>6.1938000000000004</v>
      </c>
    </row>
    <row r="513" spans="1:15" ht="15.75">
      <c r="A513" s="31">
        <v>55884</v>
      </c>
      <c r="B513" s="27">
        <f>6.4327 * CHOOSE(CONTROL!$C$28, $C$5, 100%, $E$5)</f>
        <v>6.4326999999999996</v>
      </c>
      <c r="C513" s="27">
        <f>6.3819 * CHOOSE(CONTROL!$C$28, $C$5, 100%, $E$5)</f>
        <v>6.3818999999999999</v>
      </c>
      <c r="D513" s="27">
        <f>6.3836 * CHOOSE(CONTROL!$C$28, $C$5, 100%, $E$5)</f>
        <v>6.3836000000000004</v>
      </c>
      <c r="E513" s="28">
        <f>6.1979 * CHOOSE(CONTROL!$C$28, $C$5, 100%, $E$5)</f>
        <v>6.1978999999999997</v>
      </c>
      <c r="F513" s="28">
        <f>6.288 * CHOOSE(CONTROL!$C$28, $C$5, 100%, $E$5)</f>
        <v>6.2880000000000003</v>
      </c>
      <c r="G513" s="28">
        <f>6.2909 * CHOOSE(CONTROL!$C$28, $C$5, 100%, $E$5)</f>
        <v>6.2908999999999997</v>
      </c>
      <c r="H513" s="28">
        <f>8.7043 * CHOOSE(CONTROL!$C$28, $C$5, 100%, $E$5)</f>
        <v>8.7042999999999999</v>
      </c>
      <c r="I513" s="28">
        <f>8.7072 * CHOOSE(CONTROL!$C$28, $C$5, 100%, $E$5)</f>
        <v>8.7072000000000003</v>
      </c>
      <c r="J513" s="28">
        <f>8.7043 * CHOOSE(CONTROL!$C$28, $C$5, 100%, $E$5)</f>
        <v>8.7042999999999999</v>
      </c>
      <c r="K513" s="28">
        <f>8.7072 * CHOOSE(CONTROL!$C$28, $C$5, 100%, $E$5)</f>
        <v>8.7072000000000003</v>
      </c>
      <c r="L513" s="28">
        <f>6.1979 * CHOOSE(CONTROL!$C$28, $C$5, 100%, $E$5)</f>
        <v>6.1978999999999997</v>
      </c>
      <c r="M513" s="28">
        <f>6.2008 * CHOOSE(CONTROL!$C$28, $C$5, 100%, $E$5)</f>
        <v>6.2008000000000001</v>
      </c>
      <c r="N513" s="28">
        <f>6.1979 * CHOOSE(CONTROL!$C$28, $C$5, 100%, $E$5)</f>
        <v>6.1978999999999997</v>
      </c>
      <c r="O513" s="28">
        <f>6.2008 * CHOOSE(CONTROL!$C$28, $C$5, 100%, $E$5)</f>
        <v>6.2008000000000001</v>
      </c>
    </row>
    <row r="514" spans="1:15" ht="15.75">
      <c r="A514" s="31">
        <v>55915</v>
      </c>
      <c r="B514" s="27">
        <f>6.457 * CHOOSE(CONTROL!$C$28, $C$5, 100%, $E$5)</f>
        <v>6.4569999999999999</v>
      </c>
      <c r="C514" s="27">
        <f>6.5088 * CHOOSE(CONTROL!$C$28, $C$5, 100%, $E$5)</f>
        <v>6.5087999999999999</v>
      </c>
      <c r="D514" s="27">
        <f>6.5105 * CHOOSE(CONTROL!$C$28, $C$5, 100%, $E$5)</f>
        <v>6.5105000000000004</v>
      </c>
      <c r="E514" s="28">
        <f>6.2165 * CHOOSE(CONTROL!$C$28, $C$5, 100%, $E$5)</f>
        <v>6.2164999999999999</v>
      </c>
      <c r="F514" s="28">
        <f>6.3924 * CHOOSE(CONTROL!$C$28, $C$5, 100%, $E$5)</f>
        <v>6.3924000000000003</v>
      </c>
      <c r="G514" s="28">
        <f>6.3953 * CHOOSE(CONTROL!$C$28, $C$5, 100%, $E$5)</f>
        <v>6.3952999999999998</v>
      </c>
      <c r="H514" s="28">
        <f>8.7624 * CHOOSE(CONTROL!$C$28, $C$5, 100%, $E$5)</f>
        <v>8.7623999999999995</v>
      </c>
      <c r="I514" s="28">
        <f>8.7653 * CHOOSE(CONTROL!$C$28, $C$5, 100%, $E$5)</f>
        <v>8.7652999999999999</v>
      </c>
      <c r="J514" s="28">
        <f>8.7624 * CHOOSE(CONTROL!$C$28, $C$5, 100%, $E$5)</f>
        <v>8.7623999999999995</v>
      </c>
      <c r="K514" s="28">
        <f>8.7653 * CHOOSE(CONTROL!$C$28, $C$5, 100%, $E$5)</f>
        <v>8.7652999999999999</v>
      </c>
      <c r="L514" s="28">
        <f>6.2165 * CHOOSE(CONTROL!$C$28, $C$5, 100%, $E$5)</f>
        <v>6.2164999999999999</v>
      </c>
      <c r="M514" s="28">
        <f>6.2194 * CHOOSE(CONTROL!$C$28, $C$5, 100%, $E$5)</f>
        <v>6.2194000000000003</v>
      </c>
      <c r="N514" s="28">
        <f>6.2165 * CHOOSE(CONTROL!$C$28, $C$5, 100%, $E$5)</f>
        <v>6.2164999999999999</v>
      </c>
      <c r="O514" s="28">
        <f>6.2194 * CHOOSE(CONTROL!$C$28, $C$5, 100%, $E$5)</f>
        <v>6.2194000000000003</v>
      </c>
    </row>
    <row r="515" spans="1:15" ht="15.75">
      <c r="A515" s="31">
        <v>55943</v>
      </c>
      <c r="B515" s="27">
        <f>6.4664 * CHOOSE(CONTROL!$C$28, $C$5, 100%, $E$5)</f>
        <v>6.4664000000000001</v>
      </c>
      <c r="C515" s="27">
        <f>6.5088 * CHOOSE(CONTROL!$C$28, $C$5, 100%, $E$5)</f>
        <v>6.5087999999999999</v>
      </c>
      <c r="D515" s="27">
        <f>6.5105 * CHOOSE(CONTROL!$C$28, $C$5, 100%, $E$5)</f>
        <v>6.5105000000000004</v>
      </c>
      <c r="E515" s="28">
        <f>6.2236 * CHOOSE(CONTROL!$C$28, $C$5, 100%, $E$5)</f>
        <v>6.2236000000000002</v>
      </c>
      <c r="F515" s="28">
        <f>6.3924 * CHOOSE(CONTROL!$C$28, $C$5, 100%, $E$5)</f>
        <v>6.3924000000000003</v>
      </c>
      <c r="G515" s="28">
        <f>6.3953 * CHOOSE(CONTROL!$C$28, $C$5, 100%, $E$5)</f>
        <v>6.3952999999999998</v>
      </c>
      <c r="H515" s="28">
        <f>8.7604 * CHOOSE(CONTROL!$C$28, $C$5, 100%, $E$5)</f>
        <v>8.7604000000000006</v>
      </c>
      <c r="I515" s="28">
        <f>8.7633 * CHOOSE(CONTROL!$C$28, $C$5, 100%, $E$5)</f>
        <v>8.7632999999999992</v>
      </c>
      <c r="J515" s="28">
        <f>8.7604 * CHOOSE(CONTROL!$C$28, $C$5, 100%, $E$5)</f>
        <v>8.7604000000000006</v>
      </c>
      <c r="K515" s="28">
        <f>8.7633 * CHOOSE(CONTROL!$C$28, $C$5, 100%, $E$5)</f>
        <v>8.7632999999999992</v>
      </c>
      <c r="L515" s="28">
        <f>6.2236 * CHOOSE(CONTROL!$C$28, $C$5, 100%, $E$5)</f>
        <v>6.2236000000000002</v>
      </c>
      <c r="M515" s="28">
        <f>6.2265 * CHOOSE(CONTROL!$C$28, $C$5, 100%, $E$5)</f>
        <v>6.2264999999999997</v>
      </c>
      <c r="N515" s="28">
        <f>6.2236 * CHOOSE(CONTROL!$C$28, $C$5, 100%, $E$5)</f>
        <v>6.2236000000000002</v>
      </c>
      <c r="O515" s="28">
        <f>6.2265 * CHOOSE(CONTROL!$C$28, $C$5, 100%, $E$5)</f>
        <v>6.2264999999999997</v>
      </c>
    </row>
    <row r="516" spans="1:15" ht="15.75">
      <c r="A516" s="31">
        <v>55974</v>
      </c>
      <c r="B516" s="27">
        <f>6.4758 * CHOOSE(CONTROL!$C$28, $C$5, 100%, $E$5)</f>
        <v>6.4757999999999996</v>
      </c>
      <c r="C516" s="27">
        <f>6.5088 * CHOOSE(CONTROL!$C$28, $C$5, 100%, $E$5)</f>
        <v>6.5087999999999999</v>
      </c>
      <c r="D516" s="27">
        <f>6.5105 * CHOOSE(CONTROL!$C$28, $C$5, 100%, $E$5)</f>
        <v>6.5105000000000004</v>
      </c>
      <c r="E516" s="28">
        <f>6.2307 * CHOOSE(CONTROL!$C$28, $C$5, 100%, $E$5)</f>
        <v>6.2306999999999997</v>
      </c>
      <c r="F516" s="28">
        <f>6.3924 * CHOOSE(CONTROL!$C$28, $C$5, 100%, $E$5)</f>
        <v>6.3924000000000003</v>
      </c>
      <c r="G516" s="28">
        <f>6.3953 * CHOOSE(CONTROL!$C$28, $C$5, 100%, $E$5)</f>
        <v>6.3952999999999998</v>
      </c>
      <c r="H516" s="28">
        <f>8.7584 * CHOOSE(CONTROL!$C$28, $C$5, 100%, $E$5)</f>
        <v>8.7584</v>
      </c>
      <c r="I516" s="28">
        <f>8.7613 * CHOOSE(CONTROL!$C$28, $C$5, 100%, $E$5)</f>
        <v>8.7613000000000003</v>
      </c>
      <c r="J516" s="28">
        <f>8.7584 * CHOOSE(CONTROL!$C$28, $C$5, 100%, $E$5)</f>
        <v>8.7584</v>
      </c>
      <c r="K516" s="28">
        <f>8.7613 * CHOOSE(CONTROL!$C$28, $C$5, 100%, $E$5)</f>
        <v>8.7613000000000003</v>
      </c>
      <c r="L516" s="28">
        <f>6.2307 * CHOOSE(CONTROL!$C$28, $C$5, 100%, $E$5)</f>
        <v>6.2306999999999997</v>
      </c>
      <c r="M516" s="28">
        <f>6.2337 * CHOOSE(CONTROL!$C$28, $C$5, 100%, $E$5)</f>
        <v>6.2336999999999998</v>
      </c>
      <c r="N516" s="28">
        <f>6.2307 * CHOOSE(CONTROL!$C$28, $C$5, 100%, $E$5)</f>
        <v>6.2306999999999997</v>
      </c>
      <c r="O516" s="28">
        <f>6.2337 * CHOOSE(CONTROL!$C$28, $C$5, 100%, $E$5)</f>
        <v>6.2336999999999998</v>
      </c>
    </row>
    <row r="517" spans="1:15" ht="15.75">
      <c r="A517" s="31">
        <v>56004</v>
      </c>
      <c r="B517" s="27">
        <f>6.4853 * CHOOSE(CONTROL!$C$28, $C$5, 100%, $E$5)</f>
        <v>6.4852999999999996</v>
      </c>
      <c r="C517" s="27">
        <f>6.5088 * CHOOSE(CONTROL!$C$28, $C$5, 100%, $E$5)</f>
        <v>6.5087999999999999</v>
      </c>
      <c r="D517" s="27">
        <f>6.5105 * CHOOSE(CONTROL!$C$28, $C$5, 100%, $E$5)</f>
        <v>6.5105000000000004</v>
      </c>
      <c r="E517" s="28">
        <f>6.2379 * CHOOSE(CONTROL!$C$28, $C$5, 100%, $E$5)</f>
        <v>6.2378999999999998</v>
      </c>
      <c r="F517" s="28">
        <f>6.3924 * CHOOSE(CONTROL!$C$28, $C$5, 100%, $E$5)</f>
        <v>6.3924000000000003</v>
      </c>
      <c r="G517" s="28">
        <f>6.3953 * CHOOSE(CONTROL!$C$28, $C$5, 100%, $E$5)</f>
        <v>6.3952999999999998</v>
      </c>
      <c r="H517" s="28">
        <f>8.7587 * CHOOSE(CONTROL!$C$28, $C$5, 100%, $E$5)</f>
        <v>8.7586999999999993</v>
      </c>
      <c r="I517" s="28">
        <f>8.7616 * CHOOSE(CONTROL!$C$28, $C$5, 100%, $E$5)</f>
        <v>8.7615999999999996</v>
      </c>
      <c r="J517" s="28">
        <f>8.7587 * CHOOSE(CONTROL!$C$28, $C$5, 100%, $E$5)</f>
        <v>8.7586999999999993</v>
      </c>
      <c r="K517" s="28">
        <f>8.7616 * CHOOSE(CONTROL!$C$28, $C$5, 100%, $E$5)</f>
        <v>8.7615999999999996</v>
      </c>
      <c r="L517" s="28">
        <f>6.2379 * CHOOSE(CONTROL!$C$28, $C$5, 100%, $E$5)</f>
        <v>6.2378999999999998</v>
      </c>
      <c r="M517" s="28">
        <f>6.2408 * CHOOSE(CONTROL!$C$28, $C$5, 100%, $E$5)</f>
        <v>6.2408000000000001</v>
      </c>
      <c r="N517" s="28">
        <f>6.2379 * CHOOSE(CONTROL!$C$28, $C$5, 100%, $E$5)</f>
        <v>6.2378999999999998</v>
      </c>
      <c r="O517" s="28">
        <f>6.2408 * CHOOSE(CONTROL!$C$28, $C$5, 100%, $E$5)</f>
        <v>6.2408000000000001</v>
      </c>
    </row>
    <row r="518" spans="1:15" ht="15.75">
      <c r="A518" s="31">
        <v>56035</v>
      </c>
      <c r="B518" s="27">
        <f>6.4947 * CHOOSE(CONTROL!$C$28, $C$5, 100%, $E$5)</f>
        <v>6.4946999999999999</v>
      </c>
      <c r="C518" s="27">
        <f>6.5088 * CHOOSE(CONTROL!$C$28, $C$5, 100%, $E$5)</f>
        <v>6.5087999999999999</v>
      </c>
      <c r="D518" s="27">
        <f>6.5106 * CHOOSE(CONTROL!$C$28, $C$5, 100%, $E$5)</f>
        <v>6.5106000000000002</v>
      </c>
      <c r="E518" s="28">
        <f>6.245 * CHOOSE(CONTROL!$C$28, $C$5, 100%, $E$5)</f>
        <v>6.2450000000000001</v>
      </c>
      <c r="F518" s="28">
        <f>6.3924 * CHOOSE(CONTROL!$C$28, $C$5, 100%, $E$5)</f>
        <v>6.3924000000000003</v>
      </c>
      <c r="G518" s="28">
        <f>6.3955 * CHOOSE(CONTROL!$C$28, $C$5, 100%, $E$5)</f>
        <v>6.3955000000000002</v>
      </c>
      <c r="H518" s="28">
        <f>8.7587 * CHOOSE(CONTROL!$C$28, $C$5, 100%, $E$5)</f>
        <v>8.7586999999999993</v>
      </c>
      <c r="I518" s="28">
        <f>8.7618 * CHOOSE(CONTROL!$C$28, $C$5, 100%, $E$5)</f>
        <v>8.7617999999999991</v>
      </c>
      <c r="J518" s="28">
        <f>8.7587 * CHOOSE(CONTROL!$C$28, $C$5, 100%, $E$5)</f>
        <v>8.7586999999999993</v>
      </c>
      <c r="K518" s="28">
        <f>8.7618 * CHOOSE(CONTROL!$C$28, $C$5, 100%, $E$5)</f>
        <v>8.7617999999999991</v>
      </c>
      <c r="L518" s="28">
        <f>6.245 * CHOOSE(CONTROL!$C$28, $C$5, 100%, $E$5)</f>
        <v>6.2450000000000001</v>
      </c>
      <c r="M518" s="28">
        <f>6.2481 * CHOOSE(CONTROL!$C$28, $C$5, 100%, $E$5)</f>
        <v>6.2481</v>
      </c>
      <c r="N518" s="28">
        <f>6.245 * CHOOSE(CONTROL!$C$28, $C$5, 100%, $E$5)</f>
        <v>6.2450000000000001</v>
      </c>
      <c r="O518" s="28">
        <f>6.2481 * CHOOSE(CONTROL!$C$28, $C$5, 100%, $E$5)</f>
        <v>6.2481</v>
      </c>
    </row>
    <row r="519" spans="1:15" ht="15.75">
      <c r="A519" s="31">
        <v>56065</v>
      </c>
      <c r="B519" s="27">
        <f>6.5041 * CHOOSE(CONTROL!$C$28, $C$5, 100%, $E$5)</f>
        <v>6.5041000000000002</v>
      </c>
      <c r="C519" s="27">
        <f>6.5088 * CHOOSE(CONTROL!$C$28, $C$5, 100%, $E$5)</f>
        <v>6.5087999999999999</v>
      </c>
      <c r="D519" s="27">
        <f>6.5106 * CHOOSE(CONTROL!$C$28, $C$5, 100%, $E$5)</f>
        <v>6.5106000000000002</v>
      </c>
      <c r="E519" s="28">
        <f>6.2521 * CHOOSE(CONTROL!$C$28, $C$5, 100%, $E$5)</f>
        <v>6.2521000000000004</v>
      </c>
      <c r="F519" s="28">
        <f>6.3924 * CHOOSE(CONTROL!$C$28, $C$5, 100%, $E$5)</f>
        <v>6.3924000000000003</v>
      </c>
      <c r="G519" s="28">
        <f>6.3955 * CHOOSE(CONTROL!$C$28, $C$5, 100%, $E$5)</f>
        <v>6.3955000000000002</v>
      </c>
      <c r="H519" s="28">
        <f>8.7627 * CHOOSE(CONTROL!$C$28, $C$5, 100%, $E$5)</f>
        <v>8.7627000000000006</v>
      </c>
      <c r="I519" s="28">
        <f>8.7658 * CHOOSE(CONTROL!$C$28, $C$5, 100%, $E$5)</f>
        <v>8.7658000000000005</v>
      </c>
      <c r="J519" s="28">
        <f>8.7627 * CHOOSE(CONTROL!$C$28, $C$5, 100%, $E$5)</f>
        <v>8.7627000000000006</v>
      </c>
      <c r="K519" s="28">
        <f>8.7658 * CHOOSE(CONTROL!$C$28, $C$5, 100%, $E$5)</f>
        <v>8.7658000000000005</v>
      </c>
      <c r="L519" s="28">
        <f>6.2521 * CHOOSE(CONTROL!$C$28, $C$5, 100%, $E$5)</f>
        <v>6.2521000000000004</v>
      </c>
      <c r="M519" s="28">
        <f>6.2552 * CHOOSE(CONTROL!$C$28, $C$5, 100%, $E$5)</f>
        <v>6.2552000000000003</v>
      </c>
      <c r="N519" s="28">
        <f>6.2521 * CHOOSE(CONTROL!$C$28, $C$5, 100%, $E$5)</f>
        <v>6.2521000000000004</v>
      </c>
      <c r="O519" s="28">
        <f>6.2552 * CHOOSE(CONTROL!$C$28, $C$5, 100%, $E$5)</f>
        <v>6.2552000000000003</v>
      </c>
    </row>
    <row r="520" spans="1:15" ht="15.75">
      <c r="A520" s="31">
        <v>56096</v>
      </c>
      <c r="B520" s="27">
        <f>6.5135 * CHOOSE(CONTROL!$C$28, $C$5, 100%, $E$5)</f>
        <v>6.5134999999999996</v>
      </c>
      <c r="C520" s="27">
        <f>6.5088 * CHOOSE(CONTROL!$C$28, $C$5, 100%, $E$5)</f>
        <v>6.5087999999999999</v>
      </c>
      <c r="D520" s="27">
        <f>6.5106 * CHOOSE(CONTROL!$C$28, $C$5, 100%, $E$5)</f>
        <v>6.5106000000000002</v>
      </c>
      <c r="E520" s="28">
        <f>6.2592 * CHOOSE(CONTROL!$C$28, $C$5, 100%, $E$5)</f>
        <v>6.2591999999999999</v>
      </c>
      <c r="F520" s="28">
        <f>6.3924 * CHOOSE(CONTROL!$C$28, $C$5, 100%, $E$5)</f>
        <v>6.3924000000000003</v>
      </c>
      <c r="G520" s="28">
        <f>6.3955 * CHOOSE(CONTROL!$C$28, $C$5, 100%, $E$5)</f>
        <v>6.3955000000000002</v>
      </c>
      <c r="H520" s="28">
        <f>8.8817 * CHOOSE(CONTROL!$C$28, $C$5, 100%, $E$5)</f>
        <v>8.8817000000000004</v>
      </c>
      <c r="I520" s="28">
        <f>8.8849 * CHOOSE(CONTROL!$C$28, $C$5, 100%, $E$5)</f>
        <v>8.8849</v>
      </c>
      <c r="J520" s="28">
        <f>8.8817 * CHOOSE(CONTROL!$C$28, $C$5, 100%, $E$5)</f>
        <v>8.8817000000000004</v>
      </c>
      <c r="K520" s="28">
        <f>8.8849 * CHOOSE(CONTROL!$C$28, $C$5, 100%, $E$5)</f>
        <v>8.8849</v>
      </c>
      <c r="L520" s="28">
        <f>6.2592 * CHOOSE(CONTROL!$C$28, $C$5, 100%, $E$5)</f>
        <v>6.2591999999999999</v>
      </c>
      <c r="M520" s="28">
        <f>6.2624 * CHOOSE(CONTROL!$C$28, $C$5, 100%, $E$5)</f>
        <v>6.2624000000000004</v>
      </c>
      <c r="N520" s="28">
        <f>6.2592 * CHOOSE(CONTROL!$C$28, $C$5, 100%, $E$5)</f>
        <v>6.2591999999999999</v>
      </c>
      <c r="O520" s="28">
        <f>6.2624 * CHOOSE(CONTROL!$C$28, $C$5, 100%, $E$5)</f>
        <v>6.2624000000000004</v>
      </c>
    </row>
    <row r="521" spans="1:15" ht="15.75">
      <c r="A521" s="31">
        <v>56127</v>
      </c>
      <c r="B521" s="27">
        <f>6.5229 * CHOOSE(CONTROL!$C$28, $C$5, 100%, $E$5)</f>
        <v>6.5228999999999999</v>
      </c>
      <c r="C521" s="27">
        <f>6.5088 * CHOOSE(CONTROL!$C$28, $C$5, 100%, $E$5)</f>
        <v>6.5087999999999999</v>
      </c>
      <c r="D521" s="27">
        <f>6.5106 * CHOOSE(CONTROL!$C$28, $C$5, 100%, $E$5)</f>
        <v>6.5106000000000002</v>
      </c>
      <c r="E521" s="28">
        <f>6.2664 * CHOOSE(CONTROL!$C$28, $C$5, 100%, $E$5)</f>
        <v>6.2664</v>
      </c>
      <c r="F521" s="28">
        <f>6.3924 * CHOOSE(CONTROL!$C$28, $C$5, 100%, $E$5)</f>
        <v>6.3924000000000003</v>
      </c>
      <c r="G521" s="28">
        <f>6.3955 * CHOOSE(CONTROL!$C$28, $C$5, 100%, $E$5)</f>
        <v>6.3955000000000002</v>
      </c>
      <c r="H521" s="28">
        <f>8.8861 * CHOOSE(CONTROL!$C$28, $C$5, 100%, $E$5)</f>
        <v>8.8861000000000008</v>
      </c>
      <c r="I521" s="28">
        <f>8.8893 * CHOOSE(CONTROL!$C$28, $C$5, 100%, $E$5)</f>
        <v>8.8893000000000004</v>
      </c>
      <c r="J521" s="28">
        <f>8.8861 * CHOOSE(CONTROL!$C$28, $C$5, 100%, $E$5)</f>
        <v>8.8861000000000008</v>
      </c>
      <c r="K521" s="28">
        <f>8.8893 * CHOOSE(CONTROL!$C$28, $C$5, 100%, $E$5)</f>
        <v>8.8893000000000004</v>
      </c>
      <c r="L521" s="28">
        <f>6.2664 * CHOOSE(CONTROL!$C$28, $C$5, 100%, $E$5)</f>
        <v>6.2664</v>
      </c>
      <c r="M521" s="28">
        <f>6.2695 * CHOOSE(CONTROL!$C$28, $C$5, 100%, $E$5)</f>
        <v>6.2694999999999999</v>
      </c>
      <c r="N521" s="28">
        <f>6.2664 * CHOOSE(CONTROL!$C$28, $C$5, 100%, $E$5)</f>
        <v>6.2664</v>
      </c>
      <c r="O521" s="28">
        <f>6.2695 * CHOOSE(CONTROL!$C$28, $C$5, 100%, $E$5)</f>
        <v>6.2694999999999999</v>
      </c>
    </row>
    <row r="522" spans="1:15" ht="15.75">
      <c r="A522" s="31">
        <v>56157</v>
      </c>
      <c r="B522" s="27">
        <f>6.5323 * CHOOSE(CONTROL!$C$28, $C$5, 100%, $E$5)</f>
        <v>6.5323000000000002</v>
      </c>
      <c r="C522" s="27">
        <f>6.5088 * CHOOSE(CONTROL!$C$28, $C$5, 100%, $E$5)</f>
        <v>6.5087999999999999</v>
      </c>
      <c r="D522" s="27">
        <f>6.5106 * CHOOSE(CONTROL!$C$28, $C$5, 100%, $E$5)</f>
        <v>6.5106000000000002</v>
      </c>
      <c r="E522" s="28">
        <f>6.2735 * CHOOSE(CONTROL!$C$28, $C$5, 100%, $E$5)</f>
        <v>6.2735000000000003</v>
      </c>
      <c r="F522" s="28">
        <f>6.3924 * CHOOSE(CONTROL!$C$28, $C$5, 100%, $E$5)</f>
        <v>6.3924000000000003</v>
      </c>
      <c r="G522" s="28">
        <f>6.3955 * CHOOSE(CONTROL!$C$28, $C$5, 100%, $E$5)</f>
        <v>6.3955000000000002</v>
      </c>
      <c r="H522" s="28">
        <f>8.8841 * CHOOSE(CONTROL!$C$28, $C$5, 100%, $E$5)</f>
        <v>8.8841000000000001</v>
      </c>
      <c r="I522" s="28">
        <f>8.8873 * CHOOSE(CONTROL!$C$28, $C$5, 100%, $E$5)</f>
        <v>8.8872999999999998</v>
      </c>
      <c r="J522" s="28">
        <f>8.8841 * CHOOSE(CONTROL!$C$28, $C$5, 100%, $E$5)</f>
        <v>8.8841000000000001</v>
      </c>
      <c r="K522" s="28">
        <f>8.8873 * CHOOSE(CONTROL!$C$28, $C$5, 100%, $E$5)</f>
        <v>8.8872999999999998</v>
      </c>
      <c r="L522" s="28">
        <f>6.2735 * CHOOSE(CONTROL!$C$28, $C$5, 100%, $E$5)</f>
        <v>6.2735000000000003</v>
      </c>
      <c r="M522" s="28">
        <f>6.2766 * CHOOSE(CONTROL!$C$28, $C$5, 100%, $E$5)</f>
        <v>6.2766000000000002</v>
      </c>
      <c r="N522" s="28">
        <f>6.2735 * CHOOSE(CONTROL!$C$28, $C$5, 100%, $E$5)</f>
        <v>6.2735000000000003</v>
      </c>
      <c r="O522" s="28">
        <f>6.2766 * CHOOSE(CONTROL!$C$28, $C$5, 100%, $E$5)</f>
        <v>6.2766000000000002</v>
      </c>
    </row>
    <row r="523" spans="1:15" ht="15.75">
      <c r="A523" s="31">
        <v>56188</v>
      </c>
      <c r="B523" s="27">
        <f>6.5417 * CHOOSE(CONTROL!$C$28, $C$5, 100%, $E$5)</f>
        <v>6.5416999999999996</v>
      </c>
      <c r="C523" s="27">
        <f>6.5088 * CHOOSE(CONTROL!$C$28, $C$5, 100%, $E$5)</f>
        <v>6.5087999999999999</v>
      </c>
      <c r="D523" s="27">
        <f>6.5105 * CHOOSE(CONTROL!$C$28, $C$5, 100%, $E$5)</f>
        <v>6.5105000000000004</v>
      </c>
      <c r="E523" s="28">
        <f>6.2806 * CHOOSE(CONTROL!$C$28, $C$5, 100%, $E$5)</f>
        <v>6.2805999999999997</v>
      </c>
      <c r="F523" s="28">
        <f>6.3924 * CHOOSE(CONTROL!$C$28, $C$5, 100%, $E$5)</f>
        <v>6.3924000000000003</v>
      </c>
      <c r="G523" s="28">
        <f>6.3953 * CHOOSE(CONTROL!$C$28, $C$5, 100%, $E$5)</f>
        <v>6.3952999999999998</v>
      </c>
      <c r="H523" s="28">
        <f>8.8883 * CHOOSE(CONTROL!$C$28, $C$5, 100%, $E$5)</f>
        <v>8.8882999999999992</v>
      </c>
      <c r="I523" s="28">
        <f>8.8913 * CHOOSE(CONTROL!$C$28, $C$5, 100%, $E$5)</f>
        <v>8.8912999999999993</v>
      </c>
      <c r="J523" s="28">
        <f>8.8883 * CHOOSE(CONTROL!$C$28, $C$5, 100%, $E$5)</f>
        <v>8.8882999999999992</v>
      </c>
      <c r="K523" s="28">
        <f>8.8913 * CHOOSE(CONTROL!$C$28, $C$5, 100%, $E$5)</f>
        <v>8.8912999999999993</v>
      </c>
      <c r="L523" s="28">
        <f>6.2806 * CHOOSE(CONTROL!$C$28, $C$5, 100%, $E$5)</f>
        <v>6.2805999999999997</v>
      </c>
      <c r="M523" s="28">
        <f>6.2835 * CHOOSE(CONTROL!$C$28, $C$5, 100%, $E$5)</f>
        <v>6.2835000000000001</v>
      </c>
      <c r="N523" s="28">
        <f>6.2806 * CHOOSE(CONTROL!$C$28, $C$5, 100%, $E$5)</f>
        <v>6.2805999999999997</v>
      </c>
      <c r="O523" s="28">
        <f>6.2835 * CHOOSE(CONTROL!$C$28, $C$5, 100%, $E$5)</f>
        <v>6.2835000000000001</v>
      </c>
    </row>
    <row r="524" spans="1:15" ht="15.75">
      <c r="A524" s="31">
        <v>56218</v>
      </c>
      <c r="B524" s="27">
        <f>6.5512 * CHOOSE(CONTROL!$C$28, $C$5, 100%, $E$5)</f>
        <v>6.5511999999999997</v>
      </c>
      <c r="C524" s="27">
        <f>6.5088 * CHOOSE(CONTROL!$C$28, $C$5, 100%, $E$5)</f>
        <v>6.5087999999999999</v>
      </c>
      <c r="D524" s="27">
        <f>6.5105 * CHOOSE(CONTROL!$C$28, $C$5, 100%, $E$5)</f>
        <v>6.5105000000000004</v>
      </c>
      <c r="E524" s="28">
        <f>6.2877 * CHOOSE(CONTROL!$C$28, $C$5, 100%, $E$5)</f>
        <v>6.2877000000000001</v>
      </c>
      <c r="F524" s="28">
        <f>6.3924 * CHOOSE(CONTROL!$C$28, $C$5, 100%, $E$5)</f>
        <v>6.3924000000000003</v>
      </c>
      <c r="G524" s="28">
        <f>6.3953 * CHOOSE(CONTROL!$C$28, $C$5, 100%, $E$5)</f>
        <v>6.3952999999999998</v>
      </c>
      <c r="H524" s="28">
        <f>8.8903 * CHOOSE(CONTROL!$C$28, $C$5, 100%, $E$5)</f>
        <v>8.8902999999999999</v>
      </c>
      <c r="I524" s="28">
        <f>8.8933 * CHOOSE(CONTROL!$C$28, $C$5, 100%, $E$5)</f>
        <v>8.8933</v>
      </c>
      <c r="J524" s="28">
        <f>8.8903 * CHOOSE(CONTROL!$C$28, $C$5, 100%, $E$5)</f>
        <v>8.8902999999999999</v>
      </c>
      <c r="K524" s="28">
        <f>8.8933 * CHOOSE(CONTROL!$C$28, $C$5, 100%, $E$5)</f>
        <v>8.8933</v>
      </c>
      <c r="L524" s="28">
        <f>6.2877 * CHOOSE(CONTROL!$C$28, $C$5, 100%, $E$5)</f>
        <v>6.2877000000000001</v>
      </c>
      <c r="M524" s="28">
        <f>6.2907 * CHOOSE(CONTROL!$C$28, $C$5, 100%, $E$5)</f>
        <v>6.2907000000000002</v>
      </c>
      <c r="N524" s="28">
        <f>6.2877 * CHOOSE(CONTROL!$C$28, $C$5, 100%, $E$5)</f>
        <v>6.2877000000000001</v>
      </c>
      <c r="O524" s="28">
        <f>6.2907 * CHOOSE(CONTROL!$C$28, $C$5, 100%, $E$5)</f>
        <v>6.2907000000000002</v>
      </c>
    </row>
    <row r="525" spans="1:15" ht="15.75">
      <c r="A525" s="31">
        <v>56249</v>
      </c>
      <c r="B525" s="27">
        <f>6.5606 * CHOOSE(CONTROL!$C$28, $C$5, 100%, $E$5)</f>
        <v>6.5606</v>
      </c>
      <c r="C525" s="27">
        <f>6.5088 * CHOOSE(CONTROL!$C$28, $C$5, 100%, $E$5)</f>
        <v>6.5087999999999999</v>
      </c>
      <c r="D525" s="27">
        <f>6.5105 * CHOOSE(CONTROL!$C$28, $C$5, 100%, $E$5)</f>
        <v>6.5105000000000004</v>
      </c>
      <c r="E525" s="28">
        <f>6.2949 * CHOOSE(CONTROL!$C$28, $C$5, 100%, $E$5)</f>
        <v>6.2949000000000002</v>
      </c>
      <c r="F525" s="28">
        <f>6.3924 * CHOOSE(CONTROL!$C$28, $C$5, 100%, $E$5)</f>
        <v>6.3924000000000003</v>
      </c>
      <c r="G525" s="28">
        <f>6.3953 * CHOOSE(CONTROL!$C$28, $C$5, 100%, $E$5)</f>
        <v>6.3952999999999998</v>
      </c>
      <c r="H525" s="28">
        <f>8.8903 * CHOOSE(CONTROL!$C$28, $C$5, 100%, $E$5)</f>
        <v>8.8902999999999999</v>
      </c>
      <c r="I525" s="28">
        <f>8.8933 * CHOOSE(CONTROL!$C$28, $C$5, 100%, $E$5)</f>
        <v>8.8933</v>
      </c>
      <c r="J525" s="28">
        <f>8.8903 * CHOOSE(CONTROL!$C$28, $C$5, 100%, $E$5)</f>
        <v>8.8902999999999999</v>
      </c>
      <c r="K525" s="28">
        <f>8.8933 * CHOOSE(CONTROL!$C$28, $C$5, 100%, $E$5)</f>
        <v>8.8933</v>
      </c>
      <c r="L525" s="28">
        <f>6.2949 * CHOOSE(CONTROL!$C$28, $C$5, 100%, $E$5)</f>
        <v>6.2949000000000002</v>
      </c>
      <c r="M525" s="28">
        <f>6.2978 * CHOOSE(CONTROL!$C$28, $C$5, 100%, $E$5)</f>
        <v>6.2977999999999996</v>
      </c>
      <c r="N525" s="28">
        <f>6.2949 * CHOOSE(CONTROL!$C$28, $C$5, 100%, $E$5)</f>
        <v>6.2949000000000002</v>
      </c>
      <c r="O525" s="28">
        <f>6.2978 * CHOOSE(CONTROL!$C$28, $C$5, 100%, $E$5)</f>
        <v>6.2977999999999996</v>
      </c>
    </row>
    <row r="526" spans="1:15" ht="15.75">
      <c r="A526" s="31">
        <v>56280</v>
      </c>
      <c r="B526" s="27">
        <f>6.5854 * CHOOSE(CONTROL!$C$28, $C$5, 100%, $E$5)</f>
        <v>6.5853999999999999</v>
      </c>
      <c r="C526" s="27">
        <f>6.6382 * CHOOSE(CONTROL!$C$28, $C$5, 100%, $E$5)</f>
        <v>6.6382000000000003</v>
      </c>
      <c r="D526" s="27">
        <f>6.6399 * CHOOSE(CONTROL!$C$28, $C$5, 100%, $E$5)</f>
        <v>6.6398999999999999</v>
      </c>
      <c r="E526" s="28">
        <f>6.3138 * CHOOSE(CONTROL!$C$28, $C$5, 100%, $E$5)</f>
        <v>6.3137999999999996</v>
      </c>
      <c r="F526" s="28">
        <f>6.4986 * CHOOSE(CONTROL!$C$28, $C$5, 100%, $E$5)</f>
        <v>6.4985999999999997</v>
      </c>
      <c r="G526" s="28">
        <f>6.5015 * CHOOSE(CONTROL!$C$28, $C$5, 100%, $E$5)</f>
        <v>6.5015000000000001</v>
      </c>
      <c r="H526" s="28">
        <f>8.9496 * CHOOSE(CONTROL!$C$28, $C$5, 100%, $E$5)</f>
        <v>8.9496000000000002</v>
      </c>
      <c r="I526" s="28">
        <f>8.9525 * CHOOSE(CONTROL!$C$28, $C$5, 100%, $E$5)</f>
        <v>8.9525000000000006</v>
      </c>
      <c r="J526" s="28">
        <f>8.9496 * CHOOSE(CONTROL!$C$28, $C$5, 100%, $E$5)</f>
        <v>8.9496000000000002</v>
      </c>
      <c r="K526" s="28">
        <f>8.9525 * CHOOSE(CONTROL!$C$28, $C$5, 100%, $E$5)</f>
        <v>8.9525000000000006</v>
      </c>
      <c r="L526" s="28">
        <f>6.3138 * CHOOSE(CONTROL!$C$28, $C$5, 100%, $E$5)</f>
        <v>6.3137999999999996</v>
      </c>
      <c r="M526" s="28">
        <f>6.3167 * CHOOSE(CONTROL!$C$28, $C$5, 100%, $E$5)</f>
        <v>6.3167</v>
      </c>
      <c r="N526" s="28">
        <f>6.3138 * CHOOSE(CONTROL!$C$28, $C$5, 100%, $E$5)</f>
        <v>6.3137999999999996</v>
      </c>
      <c r="O526" s="28">
        <f>6.3167 * CHOOSE(CONTROL!$C$28, $C$5, 100%, $E$5)</f>
        <v>6.3167</v>
      </c>
    </row>
    <row r="527" spans="1:15" ht="15.75">
      <c r="A527" s="31">
        <v>56308</v>
      </c>
      <c r="B527" s="27">
        <f>6.595 * CHOOSE(CONTROL!$C$28, $C$5, 100%, $E$5)</f>
        <v>6.5949999999999998</v>
      </c>
      <c r="C527" s="27">
        <f>6.6382 * CHOOSE(CONTROL!$C$28, $C$5, 100%, $E$5)</f>
        <v>6.6382000000000003</v>
      </c>
      <c r="D527" s="27">
        <f>6.6399 * CHOOSE(CONTROL!$C$28, $C$5, 100%, $E$5)</f>
        <v>6.6398999999999999</v>
      </c>
      <c r="E527" s="28">
        <f>6.321 * CHOOSE(CONTROL!$C$28, $C$5, 100%, $E$5)</f>
        <v>6.3209999999999997</v>
      </c>
      <c r="F527" s="28">
        <f>6.4986 * CHOOSE(CONTROL!$C$28, $C$5, 100%, $E$5)</f>
        <v>6.4985999999999997</v>
      </c>
      <c r="G527" s="28">
        <f>6.5015 * CHOOSE(CONTROL!$C$28, $C$5, 100%, $E$5)</f>
        <v>6.5015000000000001</v>
      </c>
      <c r="H527" s="28">
        <f>8.9476 * CHOOSE(CONTROL!$C$28, $C$5, 100%, $E$5)</f>
        <v>8.9475999999999996</v>
      </c>
      <c r="I527" s="28">
        <f>8.9505 * CHOOSE(CONTROL!$C$28, $C$5, 100%, $E$5)</f>
        <v>8.9504999999999999</v>
      </c>
      <c r="J527" s="28">
        <f>8.9476 * CHOOSE(CONTROL!$C$28, $C$5, 100%, $E$5)</f>
        <v>8.9475999999999996</v>
      </c>
      <c r="K527" s="28">
        <f>8.9505 * CHOOSE(CONTROL!$C$28, $C$5, 100%, $E$5)</f>
        <v>8.9504999999999999</v>
      </c>
      <c r="L527" s="28">
        <f>6.321 * CHOOSE(CONTROL!$C$28, $C$5, 100%, $E$5)</f>
        <v>6.3209999999999997</v>
      </c>
      <c r="M527" s="28">
        <f>6.3239 * CHOOSE(CONTROL!$C$28, $C$5, 100%, $E$5)</f>
        <v>6.3239000000000001</v>
      </c>
      <c r="N527" s="28">
        <f>6.321 * CHOOSE(CONTROL!$C$28, $C$5, 100%, $E$5)</f>
        <v>6.3209999999999997</v>
      </c>
      <c r="O527" s="28">
        <f>6.3239 * CHOOSE(CONTROL!$C$28, $C$5, 100%, $E$5)</f>
        <v>6.3239000000000001</v>
      </c>
    </row>
    <row r="528" spans="1:15" ht="15.75">
      <c r="A528" s="31">
        <v>56339</v>
      </c>
      <c r="B528" s="27">
        <f>6.6046 * CHOOSE(CONTROL!$C$28, $C$5, 100%, $E$5)</f>
        <v>6.6045999999999996</v>
      </c>
      <c r="C528" s="27">
        <f>6.6382 * CHOOSE(CONTROL!$C$28, $C$5, 100%, $E$5)</f>
        <v>6.6382000000000003</v>
      </c>
      <c r="D528" s="27">
        <f>6.6399 * CHOOSE(CONTROL!$C$28, $C$5, 100%, $E$5)</f>
        <v>6.6398999999999999</v>
      </c>
      <c r="E528" s="28">
        <f>6.3283 * CHOOSE(CONTROL!$C$28, $C$5, 100%, $E$5)</f>
        <v>6.3282999999999996</v>
      </c>
      <c r="F528" s="28">
        <f>6.4986 * CHOOSE(CONTROL!$C$28, $C$5, 100%, $E$5)</f>
        <v>6.4985999999999997</v>
      </c>
      <c r="G528" s="28">
        <f>6.5015 * CHOOSE(CONTROL!$C$28, $C$5, 100%, $E$5)</f>
        <v>6.5015000000000001</v>
      </c>
      <c r="H528" s="28">
        <f>8.9456 * CHOOSE(CONTROL!$C$28, $C$5, 100%, $E$5)</f>
        <v>8.9456000000000007</v>
      </c>
      <c r="I528" s="28">
        <f>8.9485 * CHOOSE(CONTROL!$C$28, $C$5, 100%, $E$5)</f>
        <v>8.9484999999999992</v>
      </c>
      <c r="J528" s="28">
        <f>8.9456 * CHOOSE(CONTROL!$C$28, $C$5, 100%, $E$5)</f>
        <v>8.9456000000000007</v>
      </c>
      <c r="K528" s="28">
        <f>8.9485 * CHOOSE(CONTROL!$C$28, $C$5, 100%, $E$5)</f>
        <v>8.9484999999999992</v>
      </c>
      <c r="L528" s="28">
        <f>6.3283 * CHOOSE(CONTROL!$C$28, $C$5, 100%, $E$5)</f>
        <v>6.3282999999999996</v>
      </c>
      <c r="M528" s="28">
        <f>6.3312 * CHOOSE(CONTROL!$C$28, $C$5, 100%, $E$5)</f>
        <v>6.3311999999999999</v>
      </c>
      <c r="N528" s="28">
        <f>6.3283 * CHOOSE(CONTROL!$C$28, $C$5, 100%, $E$5)</f>
        <v>6.3282999999999996</v>
      </c>
      <c r="O528" s="28">
        <f>6.3312 * CHOOSE(CONTROL!$C$28, $C$5, 100%, $E$5)</f>
        <v>6.3311999999999999</v>
      </c>
    </row>
    <row r="529" spans="1:15" ht="15.75">
      <c r="A529" s="31">
        <v>56369</v>
      </c>
      <c r="B529" s="27">
        <f>6.6142 * CHOOSE(CONTROL!$C$28, $C$5, 100%, $E$5)</f>
        <v>6.6142000000000003</v>
      </c>
      <c r="C529" s="27">
        <f>6.6382 * CHOOSE(CONTROL!$C$28, $C$5, 100%, $E$5)</f>
        <v>6.6382000000000003</v>
      </c>
      <c r="D529" s="27">
        <f>6.6399 * CHOOSE(CONTROL!$C$28, $C$5, 100%, $E$5)</f>
        <v>6.6398999999999999</v>
      </c>
      <c r="E529" s="28">
        <f>6.3355 * CHOOSE(CONTROL!$C$28, $C$5, 100%, $E$5)</f>
        <v>6.3354999999999997</v>
      </c>
      <c r="F529" s="28">
        <f>6.4986 * CHOOSE(CONTROL!$C$28, $C$5, 100%, $E$5)</f>
        <v>6.4985999999999997</v>
      </c>
      <c r="G529" s="28">
        <f>6.5015 * CHOOSE(CONTROL!$C$28, $C$5, 100%, $E$5)</f>
        <v>6.5015000000000001</v>
      </c>
      <c r="H529" s="28">
        <f>8.946 * CHOOSE(CONTROL!$C$28, $C$5, 100%, $E$5)</f>
        <v>8.9459999999999997</v>
      </c>
      <c r="I529" s="28">
        <f>8.9489 * CHOOSE(CONTROL!$C$28, $C$5, 100%, $E$5)</f>
        <v>8.9489000000000001</v>
      </c>
      <c r="J529" s="28">
        <f>8.946 * CHOOSE(CONTROL!$C$28, $C$5, 100%, $E$5)</f>
        <v>8.9459999999999997</v>
      </c>
      <c r="K529" s="28">
        <f>8.9489 * CHOOSE(CONTROL!$C$28, $C$5, 100%, $E$5)</f>
        <v>8.9489000000000001</v>
      </c>
      <c r="L529" s="28">
        <f>6.3355 * CHOOSE(CONTROL!$C$28, $C$5, 100%, $E$5)</f>
        <v>6.3354999999999997</v>
      </c>
      <c r="M529" s="28">
        <f>6.3384 * CHOOSE(CONTROL!$C$28, $C$5, 100%, $E$5)</f>
        <v>6.3384</v>
      </c>
      <c r="N529" s="28">
        <f>6.3355 * CHOOSE(CONTROL!$C$28, $C$5, 100%, $E$5)</f>
        <v>6.3354999999999997</v>
      </c>
      <c r="O529" s="28">
        <f>6.3384 * CHOOSE(CONTROL!$C$28, $C$5, 100%, $E$5)</f>
        <v>6.3384</v>
      </c>
    </row>
    <row r="530" spans="1:15" ht="15.75">
      <c r="A530" s="31">
        <v>56400</v>
      </c>
      <c r="B530" s="27">
        <f>6.6238 * CHOOSE(CONTROL!$C$28, $C$5, 100%, $E$5)</f>
        <v>6.6238000000000001</v>
      </c>
      <c r="C530" s="27">
        <f>6.6382 * CHOOSE(CONTROL!$C$28, $C$5, 100%, $E$5)</f>
        <v>6.6382000000000003</v>
      </c>
      <c r="D530" s="27">
        <f>6.64 * CHOOSE(CONTROL!$C$28, $C$5, 100%, $E$5)</f>
        <v>6.64</v>
      </c>
      <c r="E530" s="28">
        <f>6.3428 * CHOOSE(CONTROL!$C$28, $C$5, 100%, $E$5)</f>
        <v>6.3428000000000004</v>
      </c>
      <c r="F530" s="28">
        <f>6.4986 * CHOOSE(CONTROL!$C$28, $C$5, 100%, $E$5)</f>
        <v>6.4985999999999997</v>
      </c>
      <c r="G530" s="28">
        <f>6.5017 * CHOOSE(CONTROL!$C$28, $C$5, 100%, $E$5)</f>
        <v>6.5016999999999996</v>
      </c>
      <c r="H530" s="28">
        <f>8.946 * CHOOSE(CONTROL!$C$28, $C$5, 100%, $E$5)</f>
        <v>8.9459999999999997</v>
      </c>
      <c r="I530" s="28">
        <f>8.9491 * CHOOSE(CONTROL!$C$28, $C$5, 100%, $E$5)</f>
        <v>8.9490999999999996</v>
      </c>
      <c r="J530" s="28">
        <f>8.946 * CHOOSE(CONTROL!$C$28, $C$5, 100%, $E$5)</f>
        <v>8.9459999999999997</v>
      </c>
      <c r="K530" s="28">
        <f>8.9491 * CHOOSE(CONTROL!$C$28, $C$5, 100%, $E$5)</f>
        <v>8.9490999999999996</v>
      </c>
      <c r="L530" s="28">
        <f>6.3428 * CHOOSE(CONTROL!$C$28, $C$5, 100%, $E$5)</f>
        <v>6.3428000000000004</v>
      </c>
      <c r="M530" s="28">
        <f>6.3459 * CHOOSE(CONTROL!$C$28, $C$5, 100%, $E$5)</f>
        <v>6.3459000000000003</v>
      </c>
      <c r="N530" s="28">
        <f>6.3428 * CHOOSE(CONTROL!$C$28, $C$5, 100%, $E$5)</f>
        <v>6.3428000000000004</v>
      </c>
      <c r="O530" s="28">
        <f>6.3459 * CHOOSE(CONTROL!$C$28, $C$5, 100%, $E$5)</f>
        <v>6.3459000000000003</v>
      </c>
    </row>
    <row r="531" spans="1:15" ht="15.75">
      <c r="A531" s="31">
        <v>56430</v>
      </c>
      <c r="B531" s="27">
        <f>6.6334 * CHOOSE(CONTROL!$C$28, $C$5, 100%, $E$5)</f>
        <v>6.6334</v>
      </c>
      <c r="C531" s="27">
        <f>6.6382 * CHOOSE(CONTROL!$C$28, $C$5, 100%, $E$5)</f>
        <v>6.6382000000000003</v>
      </c>
      <c r="D531" s="27">
        <f>6.64 * CHOOSE(CONTROL!$C$28, $C$5, 100%, $E$5)</f>
        <v>6.64</v>
      </c>
      <c r="E531" s="28">
        <f>6.35 * CHOOSE(CONTROL!$C$28, $C$5, 100%, $E$5)</f>
        <v>6.35</v>
      </c>
      <c r="F531" s="28">
        <f>6.4986 * CHOOSE(CONTROL!$C$28, $C$5, 100%, $E$5)</f>
        <v>6.4985999999999997</v>
      </c>
      <c r="G531" s="28">
        <f>6.5017 * CHOOSE(CONTROL!$C$28, $C$5, 100%, $E$5)</f>
        <v>6.5016999999999996</v>
      </c>
      <c r="H531" s="28">
        <f>8.95 * CHOOSE(CONTROL!$C$28, $C$5, 100%, $E$5)</f>
        <v>8.9499999999999993</v>
      </c>
      <c r="I531" s="28">
        <f>8.9531 * CHOOSE(CONTROL!$C$28, $C$5, 100%, $E$5)</f>
        <v>8.9530999999999992</v>
      </c>
      <c r="J531" s="28">
        <f>8.95 * CHOOSE(CONTROL!$C$28, $C$5, 100%, $E$5)</f>
        <v>8.9499999999999993</v>
      </c>
      <c r="K531" s="28">
        <f>8.9531 * CHOOSE(CONTROL!$C$28, $C$5, 100%, $E$5)</f>
        <v>8.9530999999999992</v>
      </c>
      <c r="L531" s="28">
        <f>6.35 * CHOOSE(CONTROL!$C$28, $C$5, 100%, $E$5)</f>
        <v>6.35</v>
      </c>
      <c r="M531" s="28">
        <f>6.3531 * CHOOSE(CONTROL!$C$28, $C$5, 100%, $E$5)</f>
        <v>6.3531000000000004</v>
      </c>
      <c r="N531" s="28">
        <f>6.35 * CHOOSE(CONTROL!$C$28, $C$5, 100%, $E$5)</f>
        <v>6.35</v>
      </c>
      <c r="O531" s="28">
        <f>6.3531 * CHOOSE(CONTROL!$C$28, $C$5, 100%, $E$5)</f>
        <v>6.3531000000000004</v>
      </c>
    </row>
    <row r="532" spans="1:15" ht="15.75">
      <c r="A532" s="31">
        <v>56461</v>
      </c>
      <c r="B532" s="27">
        <f>6.643 * CHOOSE(CONTROL!$C$28, $C$5, 100%, $E$5)</f>
        <v>6.6429999999999998</v>
      </c>
      <c r="C532" s="27">
        <f>6.6382 * CHOOSE(CONTROL!$C$28, $C$5, 100%, $E$5)</f>
        <v>6.6382000000000003</v>
      </c>
      <c r="D532" s="27">
        <f>6.64 * CHOOSE(CONTROL!$C$28, $C$5, 100%, $E$5)</f>
        <v>6.64</v>
      </c>
      <c r="E532" s="28">
        <f>6.3573 * CHOOSE(CONTROL!$C$28, $C$5, 100%, $E$5)</f>
        <v>6.3573000000000004</v>
      </c>
      <c r="F532" s="28">
        <f>6.4986 * CHOOSE(CONTROL!$C$28, $C$5, 100%, $E$5)</f>
        <v>6.4985999999999997</v>
      </c>
      <c r="G532" s="28">
        <f>6.5017 * CHOOSE(CONTROL!$C$28, $C$5, 100%, $E$5)</f>
        <v>6.5016999999999996</v>
      </c>
      <c r="H532" s="28">
        <f>9.0714 * CHOOSE(CONTROL!$C$28, $C$5, 100%, $E$5)</f>
        <v>9.0714000000000006</v>
      </c>
      <c r="I532" s="28">
        <f>9.0745 * CHOOSE(CONTROL!$C$28, $C$5, 100%, $E$5)</f>
        <v>9.0745000000000005</v>
      </c>
      <c r="J532" s="28">
        <f>9.0714 * CHOOSE(CONTROL!$C$28, $C$5, 100%, $E$5)</f>
        <v>9.0714000000000006</v>
      </c>
      <c r="K532" s="28">
        <f>9.0745 * CHOOSE(CONTROL!$C$28, $C$5, 100%, $E$5)</f>
        <v>9.0745000000000005</v>
      </c>
      <c r="L532" s="28">
        <f>6.3573 * CHOOSE(CONTROL!$C$28, $C$5, 100%, $E$5)</f>
        <v>6.3573000000000004</v>
      </c>
      <c r="M532" s="28">
        <f>6.3604 * CHOOSE(CONTROL!$C$28, $C$5, 100%, $E$5)</f>
        <v>6.3604000000000003</v>
      </c>
      <c r="N532" s="28">
        <f>6.3573 * CHOOSE(CONTROL!$C$28, $C$5, 100%, $E$5)</f>
        <v>6.3573000000000004</v>
      </c>
      <c r="O532" s="28">
        <f>6.3604 * CHOOSE(CONTROL!$C$28, $C$5, 100%, $E$5)</f>
        <v>6.3604000000000003</v>
      </c>
    </row>
    <row r="533" spans="1:15" ht="15.75">
      <c r="A533" s="31">
        <v>56492</v>
      </c>
      <c r="B533" s="27">
        <f>6.6526 * CHOOSE(CONTROL!$C$28, $C$5, 100%, $E$5)</f>
        <v>6.6525999999999996</v>
      </c>
      <c r="C533" s="27">
        <f>6.6382 * CHOOSE(CONTROL!$C$28, $C$5, 100%, $E$5)</f>
        <v>6.6382000000000003</v>
      </c>
      <c r="D533" s="27">
        <f>6.64 * CHOOSE(CONTROL!$C$28, $C$5, 100%, $E$5)</f>
        <v>6.64</v>
      </c>
      <c r="E533" s="28">
        <f>6.3645 * CHOOSE(CONTROL!$C$28, $C$5, 100%, $E$5)</f>
        <v>6.3644999999999996</v>
      </c>
      <c r="F533" s="28">
        <f>6.4986 * CHOOSE(CONTROL!$C$28, $C$5, 100%, $E$5)</f>
        <v>6.4985999999999997</v>
      </c>
      <c r="G533" s="28">
        <f>6.5017 * CHOOSE(CONTROL!$C$28, $C$5, 100%, $E$5)</f>
        <v>6.5016999999999996</v>
      </c>
      <c r="H533" s="28">
        <f>9.0758 * CHOOSE(CONTROL!$C$28, $C$5, 100%, $E$5)</f>
        <v>9.0757999999999992</v>
      </c>
      <c r="I533" s="28">
        <f>9.0789 * CHOOSE(CONTROL!$C$28, $C$5, 100%, $E$5)</f>
        <v>9.0789000000000009</v>
      </c>
      <c r="J533" s="28">
        <f>9.0758 * CHOOSE(CONTROL!$C$28, $C$5, 100%, $E$5)</f>
        <v>9.0757999999999992</v>
      </c>
      <c r="K533" s="28">
        <f>9.0789 * CHOOSE(CONTROL!$C$28, $C$5, 100%, $E$5)</f>
        <v>9.0789000000000009</v>
      </c>
      <c r="L533" s="28">
        <f>6.3645 * CHOOSE(CONTROL!$C$28, $C$5, 100%, $E$5)</f>
        <v>6.3644999999999996</v>
      </c>
      <c r="M533" s="28">
        <f>6.3676 * CHOOSE(CONTROL!$C$28, $C$5, 100%, $E$5)</f>
        <v>6.3676000000000004</v>
      </c>
      <c r="N533" s="28">
        <f>6.3645 * CHOOSE(CONTROL!$C$28, $C$5, 100%, $E$5)</f>
        <v>6.3644999999999996</v>
      </c>
      <c r="O533" s="28">
        <f>6.3676 * CHOOSE(CONTROL!$C$28, $C$5, 100%, $E$5)</f>
        <v>6.3676000000000004</v>
      </c>
    </row>
    <row r="534" spans="1:15" ht="15.75">
      <c r="A534" s="31">
        <v>56522</v>
      </c>
      <c r="B534" s="27">
        <f>6.6622 * CHOOSE(CONTROL!$C$28, $C$5, 100%, $E$5)</f>
        <v>6.6622000000000003</v>
      </c>
      <c r="C534" s="27">
        <f>6.6382 * CHOOSE(CONTROL!$C$28, $C$5, 100%, $E$5)</f>
        <v>6.6382000000000003</v>
      </c>
      <c r="D534" s="27">
        <f>6.64 * CHOOSE(CONTROL!$C$28, $C$5, 100%, $E$5)</f>
        <v>6.64</v>
      </c>
      <c r="E534" s="28">
        <f>6.3718 * CHOOSE(CONTROL!$C$28, $C$5, 100%, $E$5)</f>
        <v>6.3718000000000004</v>
      </c>
      <c r="F534" s="28">
        <f>6.4986 * CHOOSE(CONTROL!$C$28, $C$5, 100%, $E$5)</f>
        <v>6.4985999999999997</v>
      </c>
      <c r="G534" s="28">
        <f>6.5017 * CHOOSE(CONTROL!$C$28, $C$5, 100%, $E$5)</f>
        <v>6.5016999999999996</v>
      </c>
      <c r="H534" s="28">
        <f>9.0738 * CHOOSE(CONTROL!$C$28, $C$5, 100%, $E$5)</f>
        <v>9.0738000000000003</v>
      </c>
      <c r="I534" s="28">
        <f>9.0769 * CHOOSE(CONTROL!$C$28, $C$5, 100%, $E$5)</f>
        <v>9.0769000000000002</v>
      </c>
      <c r="J534" s="28">
        <f>9.0738 * CHOOSE(CONTROL!$C$28, $C$5, 100%, $E$5)</f>
        <v>9.0738000000000003</v>
      </c>
      <c r="K534" s="28">
        <f>9.0769 * CHOOSE(CONTROL!$C$28, $C$5, 100%, $E$5)</f>
        <v>9.0769000000000002</v>
      </c>
      <c r="L534" s="28">
        <f>6.3718 * CHOOSE(CONTROL!$C$28, $C$5, 100%, $E$5)</f>
        <v>6.3718000000000004</v>
      </c>
      <c r="M534" s="28">
        <f>6.3749 * CHOOSE(CONTROL!$C$28, $C$5, 100%, $E$5)</f>
        <v>6.3749000000000002</v>
      </c>
      <c r="N534" s="28">
        <f>6.3718 * CHOOSE(CONTROL!$C$28, $C$5, 100%, $E$5)</f>
        <v>6.3718000000000004</v>
      </c>
      <c r="O534" s="28">
        <f>6.3749 * CHOOSE(CONTROL!$C$28, $C$5, 100%, $E$5)</f>
        <v>6.3749000000000002</v>
      </c>
    </row>
    <row r="535" spans="1:15" ht="15.75">
      <c r="A535" s="31">
        <v>56553</v>
      </c>
      <c r="B535" s="27">
        <f>6.6718 * CHOOSE(CONTROL!$C$28, $C$5, 100%, $E$5)</f>
        <v>6.6718000000000002</v>
      </c>
      <c r="C535" s="27">
        <f>6.6382 * CHOOSE(CONTROL!$C$28, $C$5, 100%, $E$5)</f>
        <v>6.6382000000000003</v>
      </c>
      <c r="D535" s="27">
        <f>6.6399 * CHOOSE(CONTROL!$C$28, $C$5, 100%, $E$5)</f>
        <v>6.6398999999999999</v>
      </c>
      <c r="E535" s="28">
        <f>6.379 * CHOOSE(CONTROL!$C$28, $C$5, 100%, $E$5)</f>
        <v>6.3789999999999996</v>
      </c>
      <c r="F535" s="28">
        <f>6.4986 * CHOOSE(CONTROL!$C$28, $C$5, 100%, $E$5)</f>
        <v>6.4985999999999997</v>
      </c>
      <c r="G535" s="28">
        <f>6.5015 * CHOOSE(CONTROL!$C$28, $C$5, 100%, $E$5)</f>
        <v>6.5015000000000001</v>
      </c>
      <c r="H535" s="28">
        <f>9.0783 * CHOOSE(CONTROL!$C$28, $C$5, 100%, $E$5)</f>
        <v>9.0783000000000005</v>
      </c>
      <c r="I535" s="28">
        <f>9.0813 * CHOOSE(CONTROL!$C$28, $C$5, 100%, $E$5)</f>
        <v>9.0813000000000006</v>
      </c>
      <c r="J535" s="28">
        <f>9.0783 * CHOOSE(CONTROL!$C$28, $C$5, 100%, $E$5)</f>
        <v>9.0783000000000005</v>
      </c>
      <c r="K535" s="28">
        <f>9.0813 * CHOOSE(CONTROL!$C$28, $C$5, 100%, $E$5)</f>
        <v>9.0813000000000006</v>
      </c>
      <c r="L535" s="28">
        <f>6.379 * CHOOSE(CONTROL!$C$28, $C$5, 100%, $E$5)</f>
        <v>6.3789999999999996</v>
      </c>
      <c r="M535" s="28">
        <f>6.3819 * CHOOSE(CONTROL!$C$28, $C$5, 100%, $E$5)</f>
        <v>6.3818999999999999</v>
      </c>
      <c r="N535" s="28">
        <f>6.379 * CHOOSE(CONTROL!$C$28, $C$5, 100%, $E$5)</f>
        <v>6.3789999999999996</v>
      </c>
      <c r="O535" s="28">
        <f>6.3819 * CHOOSE(CONTROL!$C$28, $C$5, 100%, $E$5)</f>
        <v>6.3818999999999999</v>
      </c>
    </row>
    <row r="536" spans="1:15" ht="15.75">
      <c r="A536" s="31">
        <v>56583</v>
      </c>
      <c r="B536" s="27">
        <f>6.6815 * CHOOSE(CONTROL!$C$28, $C$5, 100%, $E$5)</f>
        <v>6.6814999999999998</v>
      </c>
      <c r="C536" s="27">
        <f>6.6382 * CHOOSE(CONTROL!$C$28, $C$5, 100%, $E$5)</f>
        <v>6.6382000000000003</v>
      </c>
      <c r="D536" s="27">
        <f>6.6399 * CHOOSE(CONTROL!$C$28, $C$5, 100%, $E$5)</f>
        <v>6.6398999999999999</v>
      </c>
      <c r="E536" s="28">
        <f>6.3863 * CHOOSE(CONTROL!$C$28, $C$5, 100%, $E$5)</f>
        <v>6.3863000000000003</v>
      </c>
      <c r="F536" s="28">
        <f>6.4986 * CHOOSE(CONTROL!$C$28, $C$5, 100%, $E$5)</f>
        <v>6.4985999999999997</v>
      </c>
      <c r="G536" s="28">
        <f>6.5015 * CHOOSE(CONTROL!$C$28, $C$5, 100%, $E$5)</f>
        <v>6.5015000000000001</v>
      </c>
      <c r="H536" s="28">
        <f>9.0803 * CHOOSE(CONTROL!$C$28, $C$5, 100%, $E$5)</f>
        <v>9.0802999999999994</v>
      </c>
      <c r="I536" s="28">
        <f>9.0833 * CHOOSE(CONTROL!$C$28, $C$5, 100%, $E$5)</f>
        <v>9.0832999999999995</v>
      </c>
      <c r="J536" s="28">
        <f>9.0803 * CHOOSE(CONTROL!$C$28, $C$5, 100%, $E$5)</f>
        <v>9.0802999999999994</v>
      </c>
      <c r="K536" s="28">
        <f>9.0833 * CHOOSE(CONTROL!$C$28, $C$5, 100%, $E$5)</f>
        <v>9.0832999999999995</v>
      </c>
      <c r="L536" s="28">
        <f>6.3863 * CHOOSE(CONTROL!$C$28, $C$5, 100%, $E$5)</f>
        <v>6.3863000000000003</v>
      </c>
      <c r="M536" s="28">
        <f>6.3892 * CHOOSE(CONTROL!$C$28, $C$5, 100%, $E$5)</f>
        <v>6.3891999999999998</v>
      </c>
      <c r="N536" s="28">
        <f>6.3863 * CHOOSE(CONTROL!$C$28, $C$5, 100%, $E$5)</f>
        <v>6.3863000000000003</v>
      </c>
      <c r="O536" s="28">
        <f>6.3892 * CHOOSE(CONTROL!$C$28, $C$5, 100%, $E$5)</f>
        <v>6.3891999999999998</v>
      </c>
    </row>
    <row r="537" spans="1:15" ht="15.75">
      <c r="A537" s="31">
        <v>56614</v>
      </c>
      <c r="B537" s="27">
        <f>6.6911 * CHOOSE(CONTROL!$C$28, $C$5, 100%, $E$5)</f>
        <v>6.6910999999999996</v>
      </c>
      <c r="C537" s="27">
        <f>6.6382 * CHOOSE(CONTROL!$C$28, $C$5, 100%, $E$5)</f>
        <v>6.6382000000000003</v>
      </c>
      <c r="D537" s="27">
        <f>6.6399 * CHOOSE(CONTROL!$C$28, $C$5, 100%, $E$5)</f>
        <v>6.6398999999999999</v>
      </c>
      <c r="E537" s="28">
        <f>6.3935 * CHOOSE(CONTROL!$C$28, $C$5, 100%, $E$5)</f>
        <v>6.3935000000000004</v>
      </c>
      <c r="F537" s="28">
        <f>6.4986 * CHOOSE(CONTROL!$C$28, $C$5, 100%, $E$5)</f>
        <v>6.4985999999999997</v>
      </c>
      <c r="G537" s="28">
        <f>6.5015 * CHOOSE(CONTROL!$C$28, $C$5, 100%, $E$5)</f>
        <v>6.5015000000000001</v>
      </c>
      <c r="H537" s="28">
        <f>9.0803 * CHOOSE(CONTROL!$C$28, $C$5, 100%, $E$5)</f>
        <v>9.0802999999999994</v>
      </c>
      <c r="I537" s="28">
        <f>9.0833 * CHOOSE(CONTROL!$C$28, $C$5, 100%, $E$5)</f>
        <v>9.0832999999999995</v>
      </c>
      <c r="J537" s="28">
        <f>9.0803 * CHOOSE(CONTROL!$C$28, $C$5, 100%, $E$5)</f>
        <v>9.0802999999999994</v>
      </c>
      <c r="K537" s="28">
        <f>9.0833 * CHOOSE(CONTROL!$C$28, $C$5, 100%, $E$5)</f>
        <v>9.0832999999999995</v>
      </c>
      <c r="L537" s="28">
        <f>6.3935 * CHOOSE(CONTROL!$C$28, $C$5, 100%, $E$5)</f>
        <v>6.3935000000000004</v>
      </c>
      <c r="M537" s="28">
        <f>6.3964 * CHOOSE(CONTROL!$C$28, $C$5, 100%, $E$5)</f>
        <v>6.3963999999999999</v>
      </c>
      <c r="N537" s="28">
        <f>6.3935 * CHOOSE(CONTROL!$C$28, $C$5, 100%, $E$5)</f>
        <v>6.3935000000000004</v>
      </c>
      <c r="O537" s="28">
        <f>6.3964 * CHOOSE(CONTROL!$C$28, $C$5, 100%, $E$5)</f>
        <v>6.3963999999999999</v>
      </c>
    </row>
    <row r="538" spans="1:15" ht="15.75">
      <c r="A538" s="32">
        <v>56645</v>
      </c>
      <c r="B538" s="27">
        <f>6.7164 * CHOOSE(CONTROL!$C$28, $C$5, 100%, $E$5)</f>
        <v>6.7164000000000001</v>
      </c>
      <c r="C538" s="27">
        <f>6.7703 * CHOOSE(CONTROL!$C$28, $C$5, 100%, $E$5)</f>
        <v>6.7702999999999998</v>
      </c>
      <c r="D538" s="27">
        <f>6.772 * CHOOSE(CONTROL!$C$28, $C$5, 100%, $E$5)</f>
        <v>6.7720000000000002</v>
      </c>
      <c r="E538" s="28">
        <f>6.4128 * CHOOSE(CONTROL!$C$28, $C$5, 100%, $E$5)</f>
        <v>6.4127999999999998</v>
      </c>
      <c r="F538" s="28">
        <f>6.6067 * CHOOSE(CONTROL!$C$28, $C$5, 100%, $E$5)</f>
        <v>6.6067</v>
      </c>
      <c r="G538" s="28">
        <f>6.6097 * CHOOSE(CONTROL!$C$28, $C$5, 100%, $E$5)</f>
        <v>6.6097000000000001</v>
      </c>
      <c r="H538" s="28">
        <f>9.1408 * CHOOSE(CONTROL!$C$28, $C$5, 100%, $E$5)</f>
        <v>9.1408000000000005</v>
      </c>
      <c r="I538" s="28">
        <f>9.1437 * CHOOSE(CONTROL!$C$28, $C$5, 100%, $E$5)</f>
        <v>9.1437000000000008</v>
      </c>
      <c r="J538" s="28">
        <f>9.1408 * CHOOSE(CONTROL!$C$28, $C$5, 100%, $E$5)</f>
        <v>9.1408000000000005</v>
      </c>
      <c r="K538" s="28">
        <f>9.1437 * CHOOSE(CONTROL!$C$28, $C$5, 100%, $E$5)</f>
        <v>9.1437000000000008</v>
      </c>
      <c r="L538" s="28">
        <f>6.4128 * CHOOSE(CONTROL!$C$28, $C$5, 100%, $E$5)</f>
        <v>6.4127999999999998</v>
      </c>
      <c r="M538" s="28">
        <f>6.4157 * CHOOSE(CONTROL!$C$28, $C$5, 100%, $E$5)</f>
        <v>6.4157000000000002</v>
      </c>
      <c r="N538" s="28">
        <f>6.4128 * CHOOSE(CONTROL!$C$28, $C$5, 100%, $E$5)</f>
        <v>6.4127999999999998</v>
      </c>
      <c r="O538" s="28">
        <f>6.4157 * CHOOSE(CONTROL!$C$28, $C$5, 100%, $E$5)</f>
        <v>6.4157000000000002</v>
      </c>
    </row>
    <row r="539" spans="1:15" ht="15.75">
      <c r="A539" s="32">
        <v>56673</v>
      </c>
      <c r="B539" s="27">
        <f>6.7262 * CHOOSE(CONTROL!$C$28, $C$5, 100%, $E$5)</f>
        <v>6.7262000000000004</v>
      </c>
      <c r="C539" s="27">
        <f>6.7703 * CHOOSE(CONTROL!$C$28, $C$5, 100%, $E$5)</f>
        <v>6.7702999999999998</v>
      </c>
      <c r="D539" s="27">
        <f>6.772 * CHOOSE(CONTROL!$C$28, $C$5, 100%, $E$5)</f>
        <v>6.7720000000000002</v>
      </c>
      <c r="E539" s="28">
        <f>6.4201 * CHOOSE(CONTROL!$C$28, $C$5, 100%, $E$5)</f>
        <v>6.4200999999999997</v>
      </c>
      <c r="F539" s="28">
        <f>6.6067 * CHOOSE(CONTROL!$C$28, $C$5, 100%, $E$5)</f>
        <v>6.6067</v>
      </c>
      <c r="G539" s="28">
        <f>6.6097 * CHOOSE(CONTROL!$C$28, $C$5, 100%, $E$5)</f>
        <v>6.6097000000000001</v>
      </c>
      <c r="H539" s="28">
        <f>9.1388 * CHOOSE(CONTROL!$C$28, $C$5, 100%, $E$5)</f>
        <v>9.1387999999999998</v>
      </c>
      <c r="I539" s="28">
        <f>9.1417 * CHOOSE(CONTROL!$C$28, $C$5, 100%, $E$5)</f>
        <v>9.1417000000000002</v>
      </c>
      <c r="J539" s="28">
        <f>9.1388 * CHOOSE(CONTROL!$C$28, $C$5, 100%, $E$5)</f>
        <v>9.1387999999999998</v>
      </c>
      <c r="K539" s="28">
        <f>9.1417 * CHOOSE(CONTROL!$C$28, $C$5, 100%, $E$5)</f>
        <v>9.1417000000000002</v>
      </c>
      <c r="L539" s="28">
        <f>6.4201 * CHOOSE(CONTROL!$C$28, $C$5, 100%, $E$5)</f>
        <v>6.4200999999999997</v>
      </c>
      <c r="M539" s="28">
        <f>6.4231 * CHOOSE(CONTROL!$C$28, $C$5, 100%, $E$5)</f>
        <v>6.4230999999999998</v>
      </c>
      <c r="N539" s="28">
        <f>6.4201 * CHOOSE(CONTROL!$C$28, $C$5, 100%, $E$5)</f>
        <v>6.4200999999999997</v>
      </c>
      <c r="O539" s="28">
        <f>6.4231 * CHOOSE(CONTROL!$C$28, $C$5, 100%, $E$5)</f>
        <v>6.4230999999999998</v>
      </c>
    </row>
    <row r="540" spans="1:15" ht="15.75">
      <c r="A540" s="32">
        <v>56704</v>
      </c>
      <c r="B540" s="27">
        <f>6.736 * CHOOSE(CONTROL!$C$28, $C$5, 100%, $E$5)</f>
        <v>6.7359999999999998</v>
      </c>
      <c r="C540" s="27">
        <f>6.7703 * CHOOSE(CONTROL!$C$28, $C$5, 100%, $E$5)</f>
        <v>6.7702999999999998</v>
      </c>
      <c r="D540" s="27">
        <f>6.772 * CHOOSE(CONTROL!$C$28, $C$5, 100%, $E$5)</f>
        <v>6.7720000000000002</v>
      </c>
      <c r="E540" s="28">
        <f>6.4275 * CHOOSE(CONTROL!$C$28, $C$5, 100%, $E$5)</f>
        <v>6.4275000000000002</v>
      </c>
      <c r="F540" s="28">
        <f>6.6067 * CHOOSE(CONTROL!$C$28, $C$5, 100%, $E$5)</f>
        <v>6.6067</v>
      </c>
      <c r="G540" s="28">
        <f>6.6097 * CHOOSE(CONTROL!$C$28, $C$5, 100%, $E$5)</f>
        <v>6.6097000000000001</v>
      </c>
      <c r="H540" s="28">
        <f>9.1368 * CHOOSE(CONTROL!$C$28, $C$5, 100%, $E$5)</f>
        <v>9.1367999999999991</v>
      </c>
      <c r="I540" s="28">
        <f>9.1397 * CHOOSE(CONTROL!$C$28, $C$5, 100%, $E$5)</f>
        <v>9.1396999999999995</v>
      </c>
      <c r="J540" s="28">
        <f>9.1368 * CHOOSE(CONTROL!$C$28, $C$5, 100%, $E$5)</f>
        <v>9.1367999999999991</v>
      </c>
      <c r="K540" s="28">
        <f>9.1397 * CHOOSE(CONTROL!$C$28, $C$5, 100%, $E$5)</f>
        <v>9.1396999999999995</v>
      </c>
      <c r="L540" s="28">
        <f>6.4275 * CHOOSE(CONTROL!$C$28, $C$5, 100%, $E$5)</f>
        <v>6.4275000000000002</v>
      </c>
      <c r="M540" s="28">
        <f>6.4304 * CHOOSE(CONTROL!$C$28, $C$5, 100%, $E$5)</f>
        <v>6.4303999999999997</v>
      </c>
      <c r="N540" s="28">
        <f>6.4275 * CHOOSE(CONTROL!$C$28, $C$5, 100%, $E$5)</f>
        <v>6.4275000000000002</v>
      </c>
      <c r="O540" s="28">
        <f>6.4304 * CHOOSE(CONTROL!$C$28, $C$5, 100%, $E$5)</f>
        <v>6.4303999999999997</v>
      </c>
    </row>
    <row r="541" spans="1:15" ht="15.75">
      <c r="A541" s="32">
        <v>56734</v>
      </c>
      <c r="B541" s="27">
        <f>6.7458 * CHOOSE(CONTROL!$C$28, $C$5, 100%, $E$5)</f>
        <v>6.7458</v>
      </c>
      <c r="C541" s="27">
        <f>6.7703 * CHOOSE(CONTROL!$C$28, $C$5, 100%, $E$5)</f>
        <v>6.7702999999999998</v>
      </c>
      <c r="D541" s="27">
        <f>6.772 * CHOOSE(CONTROL!$C$28, $C$5, 100%, $E$5)</f>
        <v>6.7720000000000002</v>
      </c>
      <c r="E541" s="28">
        <f>6.4349 * CHOOSE(CONTROL!$C$28, $C$5, 100%, $E$5)</f>
        <v>6.4348999999999998</v>
      </c>
      <c r="F541" s="28">
        <f>6.6067 * CHOOSE(CONTROL!$C$28, $C$5, 100%, $E$5)</f>
        <v>6.6067</v>
      </c>
      <c r="G541" s="28">
        <f>6.6097 * CHOOSE(CONTROL!$C$28, $C$5, 100%, $E$5)</f>
        <v>6.6097000000000001</v>
      </c>
      <c r="H541" s="28">
        <f>9.1373 * CHOOSE(CONTROL!$C$28, $C$5, 100%, $E$5)</f>
        <v>9.1372999999999998</v>
      </c>
      <c r="I541" s="28">
        <f>9.1402 * CHOOSE(CONTROL!$C$28, $C$5, 100%, $E$5)</f>
        <v>9.1402000000000001</v>
      </c>
      <c r="J541" s="28">
        <f>9.1373 * CHOOSE(CONTROL!$C$28, $C$5, 100%, $E$5)</f>
        <v>9.1372999999999998</v>
      </c>
      <c r="K541" s="28">
        <f>9.1402 * CHOOSE(CONTROL!$C$28, $C$5, 100%, $E$5)</f>
        <v>9.1402000000000001</v>
      </c>
      <c r="L541" s="28">
        <f>6.4349 * CHOOSE(CONTROL!$C$28, $C$5, 100%, $E$5)</f>
        <v>6.4348999999999998</v>
      </c>
      <c r="M541" s="28">
        <f>6.4378 * CHOOSE(CONTROL!$C$28, $C$5, 100%, $E$5)</f>
        <v>6.4378000000000002</v>
      </c>
      <c r="N541" s="28">
        <f>6.4349 * CHOOSE(CONTROL!$C$28, $C$5, 100%, $E$5)</f>
        <v>6.4348999999999998</v>
      </c>
      <c r="O541" s="28">
        <f>6.4378 * CHOOSE(CONTROL!$C$28, $C$5, 100%, $E$5)</f>
        <v>6.4378000000000002</v>
      </c>
    </row>
    <row r="542" spans="1:15" ht="15.75">
      <c r="A542" s="32">
        <v>56765</v>
      </c>
      <c r="B542" s="27">
        <f>6.7556 * CHOOSE(CONTROL!$C$28, $C$5, 100%, $E$5)</f>
        <v>6.7556000000000003</v>
      </c>
      <c r="C542" s="27">
        <f>6.7703 * CHOOSE(CONTROL!$C$28, $C$5, 100%, $E$5)</f>
        <v>6.7702999999999998</v>
      </c>
      <c r="D542" s="27">
        <f>6.7721 * CHOOSE(CONTROL!$C$28, $C$5, 100%, $E$5)</f>
        <v>6.7721</v>
      </c>
      <c r="E542" s="28">
        <f>6.4423 * CHOOSE(CONTROL!$C$28, $C$5, 100%, $E$5)</f>
        <v>6.4423000000000004</v>
      </c>
      <c r="F542" s="28">
        <f>6.6067 * CHOOSE(CONTROL!$C$28, $C$5, 100%, $E$5)</f>
        <v>6.6067</v>
      </c>
      <c r="G542" s="28">
        <f>6.6099 * CHOOSE(CONTROL!$C$28, $C$5, 100%, $E$5)</f>
        <v>6.6098999999999997</v>
      </c>
      <c r="H542" s="28">
        <f>9.1373 * CHOOSE(CONTROL!$C$28, $C$5, 100%, $E$5)</f>
        <v>9.1372999999999998</v>
      </c>
      <c r="I542" s="28">
        <f>9.1404 * CHOOSE(CONTROL!$C$28, $C$5, 100%, $E$5)</f>
        <v>9.1403999999999996</v>
      </c>
      <c r="J542" s="28">
        <f>9.1373 * CHOOSE(CONTROL!$C$28, $C$5, 100%, $E$5)</f>
        <v>9.1372999999999998</v>
      </c>
      <c r="K542" s="28">
        <f>9.1404 * CHOOSE(CONTROL!$C$28, $C$5, 100%, $E$5)</f>
        <v>9.1403999999999996</v>
      </c>
      <c r="L542" s="28">
        <f>6.4423 * CHOOSE(CONTROL!$C$28, $C$5, 100%, $E$5)</f>
        <v>6.4423000000000004</v>
      </c>
      <c r="M542" s="28">
        <f>6.4454 * CHOOSE(CONTROL!$C$28, $C$5, 100%, $E$5)</f>
        <v>6.4454000000000002</v>
      </c>
      <c r="N542" s="28">
        <f>6.4423 * CHOOSE(CONTROL!$C$28, $C$5, 100%, $E$5)</f>
        <v>6.4423000000000004</v>
      </c>
      <c r="O542" s="28">
        <f>6.4454 * CHOOSE(CONTROL!$C$28, $C$5, 100%, $E$5)</f>
        <v>6.4454000000000002</v>
      </c>
    </row>
    <row r="543" spans="1:15" ht="15.75">
      <c r="A543" s="32">
        <v>56795</v>
      </c>
      <c r="B543" s="27">
        <f>6.7654 * CHOOSE(CONTROL!$C$28, $C$5, 100%, $E$5)</f>
        <v>6.7653999999999996</v>
      </c>
      <c r="C543" s="27">
        <f>6.7703 * CHOOSE(CONTROL!$C$28, $C$5, 100%, $E$5)</f>
        <v>6.7702999999999998</v>
      </c>
      <c r="D543" s="27">
        <f>6.7721 * CHOOSE(CONTROL!$C$28, $C$5, 100%, $E$5)</f>
        <v>6.7721</v>
      </c>
      <c r="E543" s="28">
        <f>6.4496 * CHOOSE(CONTROL!$C$28, $C$5, 100%, $E$5)</f>
        <v>6.4496000000000002</v>
      </c>
      <c r="F543" s="28">
        <f>6.6067 * CHOOSE(CONTROL!$C$28, $C$5, 100%, $E$5)</f>
        <v>6.6067</v>
      </c>
      <c r="G543" s="28">
        <f>6.6099 * CHOOSE(CONTROL!$C$28, $C$5, 100%, $E$5)</f>
        <v>6.6098999999999997</v>
      </c>
      <c r="H543" s="28">
        <f>9.1413 * CHOOSE(CONTROL!$C$28, $C$5, 100%, $E$5)</f>
        <v>9.1412999999999993</v>
      </c>
      <c r="I543" s="28">
        <f>9.1444 * CHOOSE(CONTROL!$C$28, $C$5, 100%, $E$5)</f>
        <v>9.1443999999999992</v>
      </c>
      <c r="J543" s="28">
        <f>9.1413 * CHOOSE(CONTROL!$C$28, $C$5, 100%, $E$5)</f>
        <v>9.1412999999999993</v>
      </c>
      <c r="K543" s="28">
        <f>9.1444 * CHOOSE(CONTROL!$C$28, $C$5, 100%, $E$5)</f>
        <v>9.1443999999999992</v>
      </c>
      <c r="L543" s="28">
        <f>6.4496 * CHOOSE(CONTROL!$C$28, $C$5, 100%, $E$5)</f>
        <v>6.4496000000000002</v>
      </c>
      <c r="M543" s="28">
        <f>6.4528 * CHOOSE(CONTROL!$C$28, $C$5, 100%, $E$5)</f>
        <v>6.4527999999999999</v>
      </c>
      <c r="N543" s="28">
        <f>6.4496 * CHOOSE(CONTROL!$C$28, $C$5, 100%, $E$5)</f>
        <v>6.4496000000000002</v>
      </c>
      <c r="O543" s="28">
        <f>6.4528 * CHOOSE(CONTROL!$C$28, $C$5, 100%, $E$5)</f>
        <v>6.4527999999999999</v>
      </c>
    </row>
    <row r="544" spans="1:15" ht="15.75">
      <c r="A544" s="32">
        <v>56826</v>
      </c>
      <c r="B544" s="27">
        <f>6.7752 * CHOOSE(CONTROL!$C$28, $C$5, 100%, $E$5)</f>
        <v>6.7751999999999999</v>
      </c>
      <c r="C544" s="27">
        <f>6.7703 * CHOOSE(CONTROL!$C$28, $C$5, 100%, $E$5)</f>
        <v>6.7702999999999998</v>
      </c>
      <c r="D544" s="27">
        <f>6.7721 * CHOOSE(CONTROL!$C$28, $C$5, 100%, $E$5)</f>
        <v>6.7721</v>
      </c>
      <c r="E544" s="28">
        <f>6.457 * CHOOSE(CONTROL!$C$28, $C$5, 100%, $E$5)</f>
        <v>6.4569999999999999</v>
      </c>
      <c r="F544" s="28">
        <f>6.6067 * CHOOSE(CONTROL!$C$28, $C$5, 100%, $E$5)</f>
        <v>6.6067</v>
      </c>
      <c r="G544" s="28">
        <f>6.6099 * CHOOSE(CONTROL!$C$28, $C$5, 100%, $E$5)</f>
        <v>6.6098999999999997</v>
      </c>
      <c r="H544" s="28">
        <f>9.2651 * CHOOSE(CONTROL!$C$28, $C$5, 100%, $E$5)</f>
        <v>9.2651000000000003</v>
      </c>
      <c r="I544" s="28">
        <f>9.2682 * CHOOSE(CONTROL!$C$28, $C$5, 100%, $E$5)</f>
        <v>9.2682000000000002</v>
      </c>
      <c r="J544" s="28">
        <f>9.2651 * CHOOSE(CONTROL!$C$28, $C$5, 100%, $E$5)</f>
        <v>9.2651000000000003</v>
      </c>
      <c r="K544" s="28">
        <f>9.2682 * CHOOSE(CONTROL!$C$28, $C$5, 100%, $E$5)</f>
        <v>9.2682000000000002</v>
      </c>
      <c r="L544" s="28">
        <f>6.457 * CHOOSE(CONTROL!$C$28, $C$5, 100%, $E$5)</f>
        <v>6.4569999999999999</v>
      </c>
      <c r="M544" s="28">
        <f>6.4601 * CHOOSE(CONTROL!$C$28, $C$5, 100%, $E$5)</f>
        <v>6.4600999999999997</v>
      </c>
      <c r="N544" s="28">
        <f>6.457 * CHOOSE(CONTROL!$C$28, $C$5, 100%, $E$5)</f>
        <v>6.4569999999999999</v>
      </c>
      <c r="O544" s="28">
        <f>6.4601 * CHOOSE(CONTROL!$C$28, $C$5, 100%, $E$5)</f>
        <v>6.4600999999999997</v>
      </c>
    </row>
    <row r="545" spans="1:15" ht="15.75">
      <c r="A545" s="32">
        <v>56857</v>
      </c>
      <c r="B545" s="27">
        <f>6.785 * CHOOSE(CONTROL!$C$28, $C$5, 100%, $E$5)</f>
        <v>6.7850000000000001</v>
      </c>
      <c r="C545" s="27">
        <f>6.7703 * CHOOSE(CONTROL!$C$28, $C$5, 100%, $E$5)</f>
        <v>6.7702999999999998</v>
      </c>
      <c r="D545" s="27">
        <f>6.7721 * CHOOSE(CONTROL!$C$28, $C$5, 100%, $E$5)</f>
        <v>6.7721</v>
      </c>
      <c r="E545" s="28">
        <f>6.4644 * CHOOSE(CONTROL!$C$28, $C$5, 100%, $E$5)</f>
        <v>6.4644000000000004</v>
      </c>
      <c r="F545" s="28">
        <f>6.6067 * CHOOSE(CONTROL!$C$28, $C$5, 100%, $E$5)</f>
        <v>6.6067</v>
      </c>
      <c r="G545" s="28">
        <f>6.6099 * CHOOSE(CONTROL!$C$28, $C$5, 100%, $E$5)</f>
        <v>6.6098999999999997</v>
      </c>
      <c r="H545" s="28">
        <f>9.2695 * CHOOSE(CONTROL!$C$28, $C$5, 100%, $E$5)</f>
        <v>9.2695000000000007</v>
      </c>
      <c r="I545" s="28">
        <f>9.2726 * CHOOSE(CONTROL!$C$28, $C$5, 100%, $E$5)</f>
        <v>9.2726000000000006</v>
      </c>
      <c r="J545" s="28">
        <f>9.2695 * CHOOSE(CONTROL!$C$28, $C$5, 100%, $E$5)</f>
        <v>9.2695000000000007</v>
      </c>
      <c r="K545" s="28">
        <f>9.2726 * CHOOSE(CONTROL!$C$28, $C$5, 100%, $E$5)</f>
        <v>9.2726000000000006</v>
      </c>
      <c r="L545" s="28">
        <f>6.4644 * CHOOSE(CONTROL!$C$28, $C$5, 100%, $E$5)</f>
        <v>6.4644000000000004</v>
      </c>
      <c r="M545" s="28">
        <f>6.4675 * CHOOSE(CONTROL!$C$28, $C$5, 100%, $E$5)</f>
        <v>6.4675000000000002</v>
      </c>
      <c r="N545" s="28">
        <f>6.4644 * CHOOSE(CONTROL!$C$28, $C$5, 100%, $E$5)</f>
        <v>6.4644000000000004</v>
      </c>
      <c r="O545" s="28">
        <f>6.4675 * CHOOSE(CONTROL!$C$28, $C$5, 100%, $E$5)</f>
        <v>6.4675000000000002</v>
      </c>
    </row>
    <row r="546" spans="1:15" ht="15.75">
      <c r="A546" s="32">
        <v>56887</v>
      </c>
      <c r="B546" s="27">
        <f>6.7948 * CHOOSE(CONTROL!$C$28, $C$5, 100%, $E$5)</f>
        <v>6.7948000000000004</v>
      </c>
      <c r="C546" s="27">
        <f>6.7703 * CHOOSE(CONTROL!$C$28, $C$5, 100%, $E$5)</f>
        <v>6.7702999999999998</v>
      </c>
      <c r="D546" s="27">
        <f>6.7721 * CHOOSE(CONTROL!$C$28, $C$5, 100%, $E$5)</f>
        <v>6.7721</v>
      </c>
      <c r="E546" s="28">
        <f>6.4718 * CHOOSE(CONTROL!$C$28, $C$5, 100%, $E$5)</f>
        <v>6.4718</v>
      </c>
      <c r="F546" s="28">
        <f>6.6067 * CHOOSE(CONTROL!$C$28, $C$5, 100%, $E$5)</f>
        <v>6.6067</v>
      </c>
      <c r="G546" s="28">
        <f>6.6099 * CHOOSE(CONTROL!$C$28, $C$5, 100%, $E$5)</f>
        <v>6.6098999999999997</v>
      </c>
      <c r="H546" s="28">
        <f>9.2675 * CHOOSE(CONTROL!$C$28, $C$5, 100%, $E$5)</f>
        <v>9.2675000000000001</v>
      </c>
      <c r="I546" s="28">
        <f>9.2706 * CHOOSE(CONTROL!$C$28, $C$5, 100%, $E$5)</f>
        <v>9.2706</v>
      </c>
      <c r="J546" s="28">
        <f>9.2675 * CHOOSE(CONTROL!$C$28, $C$5, 100%, $E$5)</f>
        <v>9.2675000000000001</v>
      </c>
      <c r="K546" s="28">
        <f>9.2706 * CHOOSE(CONTROL!$C$28, $C$5, 100%, $E$5)</f>
        <v>9.2706</v>
      </c>
      <c r="L546" s="28">
        <f>6.4718 * CHOOSE(CONTROL!$C$28, $C$5, 100%, $E$5)</f>
        <v>6.4718</v>
      </c>
      <c r="M546" s="28">
        <f>6.4749 * CHOOSE(CONTROL!$C$28, $C$5, 100%, $E$5)</f>
        <v>6.4748999999999999</v>
      </c>
      <c r="N546" s="28">
        <f>6.4718 * CHOOSE(CONTROL!$C$28, $C$5, 100%, $E$5)</f>
        <v>6.4718</v>
      </c>
      <c r="O546" s="28">
        <f>6.4749 * CHOOSE(CONTROL!$C$28, $C$5, 100%, $E$5)</f>
        <v>6.4748999999999999</v>
      </c>
    </row>
    <row r="547" spans="1:15" ht="15.75">
      <c r="A547" s="32">
        <v>56918</v>
      </c>
      <c r="B547" s="27">
        <f>6.8046 * CHOOSE(CONTROL!$C$28, $C$5, 100%, $E$5)</f>
        <v>6.8045999999999998</v>
      </c>
      <c r="C547" s="27">
        <f>6.7703 * CHOOSE(CONTROL!$C$28, $C$5, 100%, $E$5)</f>
        <v>6.7702999999999998</v>
      </c>
      <c r="D547" s="27">
        <f>6.772 * CHOOSE(CONTROL!$C$28, $C$5, 100%, $E$5)</f>
        <v>6.7720000000000002</v>
      </c>
      <c r="E547" s="28">
        <f>6.4791 * CHOOSE(CONTROL!$C$28, $C$5, 100%, $E$5)</f>
        <v>6.4790999999999999</v>
      </c>
      <c r="F547" s="28">
        <f>6.6067 * CHOOSE(CONTROL!$C$28, $C$5, 100%, $E$5)</f>
        <v>6.6067</v>
      </c>
      <c r="G547" s="28">
        <f>6.6097 * CHOOSE(CONTROL!$C$28, $C$5, 100%, $E$5)</f>
        <v>6.6097000000000001</v>
      </c>
      <c r="H547" s="28">
        <f>9.2724 * CHOOSE(CONTROL!$C$28, $C$5, 100%, $E$5)</f>
        <v>9.2723999999999993</v>
      </c>
      <c r="I547" s="28">
        <f>9.2753 * CHOOSE(CONTROL!$C$28, $C$5, 100%, $E$5)</f>
        <v>9.2752999999999997</v>
      </c>
      <c r="J547" s="28">
        <f>9.2724 * CHOOSE(CONTROL!$C$28, $C$5, 100%, $E$5)</f>
        <v>9.2723999999999993</v>
      </c>
      <c r="K547" s="28">
        <f>9.2753 * CHOOSE(CONTROL!$C$28, $C$5, 100%, $E$5)</f>
        <v>9.2752999999999997</v>
      </c>
      <c r="L547" s="28">
        <f>6.4791 * CHOOSE(CONTROL!$C$28, $C$5, 100%, $E$5)</f>
        <v>6.4790999999999999</v>
      </c>
      <c r="M547" s="28">
        <f>6.4821 * CHOOSE(CONTROL!$C$28, $C$5, 100%, $E$5)</f>
        <v>6.4821</v>
      </c>
      <c r="N547" s="28">
        <f>6.4791 * CHOOSE(CONTROL!$C$28, $C$5, 100%, $E$5)</f>
        <v>6.4790999999999999</v>
      </c>
      <c r="O547" s="28">
        <f>6.4821 * CHOOSE(CONTROL!$C$28, $C$5, 100%, $E$5)</f>
        <v>6.4821</v>
      </c>
    </row>
    <row r="548" spans="1:15" ht="15.75">
      <c r="A548" s="32">
        <v>56948</v>
      </c>
      <c r="B548" s="27">
        <f>6.8144 * CHOOSE(CONTROL!$C$28, $C$5, 100%, $E$5)</f>
        <v>6.8144</v>
      </c>
      <c r="C548" s="27">
        <f>6.7703 * CHOOSE(CONTROL!$C$28, $C$5, 100%, $E$5)</f>
        <v>6.7702999999999998</v>
      </c>
      <c r="D548" s="27">
        <f>6.772 * CHOOSE(CONTROL!$C$28, $C$5, 100%, $E$5)</f>
        <v>6.7720000000000002</v>
      </c>
      <c r="E548" s="28">
        <f>6.4865 * CHOOSE(CONTROL!$C$28, $C$5, 100%, $E$5)</f>
        <v>6.4865000000000004</v>
      </c>
      <c r="F548" s="28">
        <f>6.6067 * CHOOSE(CONTROL!$C$28, $C$5, 100%, $E$5)</f>
        <v>6.6067</v>
      </c>
      <c r="G548" s="28">
        <f>6.6097 * CHOOSE(CONTROL!$C$28, $C$5, 100%, $E$5)</f>
        <v>6.6097000000000001</v>
      </c>
      <c r="H548" s="28">
        <f>9.2744 * CHOOSE(CONTROL!$C$28, $C$5, 100%, $E$5)</f>
        <v>9.2744</v>
      </c>
      <c r="I548" s="28">
        <f>9.2773 * CHOOSE(CONTROL!$C$28, $C$5, 100%, $E$5)</f>
        <v>9.2773000000000003</v>
      </c>
      <c r="J548" s="28">
        <f>9.2744 * CHOOSE(CONTROL!$C$28, $C$5, 100%, $E$5)</f>
        <v>9.2744</v>
      </c>
      <c r="K548" s="28">
        <f>9.2773 * CHOOSE(CONTROL!$C$28, $C$5, 100%, $E$5)</f>
        <v>9.2773000000000003</v>
      </c>
      <c r="L548" s="28">
        <f>6.4865 * CHOOSE(CONTROL!$C$28, $C$5, 100%, $E$5)</f>
        <v>6.4865000000000004</v>
      </c>
      <c r="M548" s="28">
        <f>6.4894 * CHOOSE(CONTROL!$C$28, $C$5, 100%, $E$5)</f>
        <v>6.4893999999999998</v>
      </c>
      <c r="N548" s="28">
        <f>6.4865 * CHOOSE(CONTROL!$C$28, $C$5, 100%, $E$5)</f>
        <v>6.4865000000000004</v>
      </c>
      <c r="O548" s="28">
        <f>6.4894 * CHOOSE(CONTROL!$C$28, $C$5, 100%, $E$5)</f>
        <v>6.4893999999999998</v>
      </c>
    </row>
    <row r="549" spans="1:15" ht="15.75">
      <c r="A549" s="32">
        <v>56979</v>
      </c>
      <c r="B549" s="27">
        <f>6.8242 * CHOOSE(CONTROL!$C$28, $C$5, 100%, $E$5)</f>
        <v>6.8242000000000003</v>
      </c>
      <c r="C549" s="27">
        <f>6.7703 * CHOOSE(CONTROL!$C$28, $C$5, 100%, $E$5)</f>
        <v>6.7702999999999998</v>
      </c>
      <c r="D549" s="27">
        <f>6.772 * CHOOSE(CONTROL!$C$28, $C$5, 100%, $E$5)</f>
        <v>6.7720000000000002</v>
      </c>
      <c r="E549" s="28">
        <f>6.4939 * CHOOSE(CONTROL!$C$28, $C$5, 100%, $E$5)</f>
        <v>6.4939</v>
      </c>
      <c r="F549" s="28">
        <f>6.6067 * CHOOSE(CONTROL!$C$28, $C$5, 100%, $E$5)</f>
        <v>6.6067</v>
      </c>
      <c r="G549" s="28">
        <f>6.6097 * CHOOSE(CONTROL!$C$28, $C$5, 100%, $E$5)</f>
        <v>6.6097000000000001</v>
      </c>
      <c r="H549" s="28">
        <f>9.2744 * CHOOSE(CONTROL!$C$28, $C$5, 100%, $E$5)</f>
        <v>9.2744</v>
      </c>
      <c r="I549" s="28">
        <f>9.2773 * CHOOSE(CONTROL!$C$28, $C$5, 100%, $E$5)</f>
        <v>9.2773000000000003</v>
      </c>
      <c r="J549" s="28">
        <f>9.2744 * CHOOSE(CONTROL!$C$28, $C$5, 100%, $E$5)</f>
        <v>9.2744</v>
      </c>
      <c r="K549" s="28">
        <f>9.2773 * CHOOSE(CONTROL!$C$28, $C$5, 100%, $E$5)</f>
        <v>9.2773000000000003</v>
      </c>
      <c r="L549" s="28">
        <f>6.4939 * CHOOSE(CONTROL!$C$28, $C$5, 100%, $E$5)</f>
        <v>6.4939</v>
      </c>
      <c r="M549" s="28">
        <f>6.4968 * CHOOSE(CONTROL!$C$28, $C$5, 100%, $E$5)</f>
        <v>6.4968000000000004</v>
      </c>
      <c r="N549" s="28">
        <f>6.4939 * CHOOSE(CONTROL!$C$28, $C$5, 100%, $E$5)</f>
        <v>6.4939</v>
      </c>
      <c r="O549" s="28">
        <f>6.4968 * CHOOSE(CONTROL!$C$28, $C$5, 100%, $E$5)</f>
        <v>6.4968000000000004</v>
      </c>
    </row>
    <row r="550" spans="1:15" ht="15.75">
      <c r="A550" s="32">
        <v>57010</v>
      </c>
      <c r="B550" s="27">
        <f>6.85 * CHOOSE(CONTROL!$C$28, $C$5, 100%, $E$5)</f>
        <v>6.85</v>
      </c>
      <c r="C550" s="27">
        <f>6.905 * CHOOSE(CONTROL!$C$28, $C$5, 100%, $E$5)</f>
        <v>6.9050000000000002</v>
      </c>
      <c r="D550" s="27">
        <f>6.9067 * CHOOSE(CONTROL!$C$28, $C$5, 100%, $E$5)</f>
        <v>6.9066999999999998</v>
      </c>
      <c r="E550" s="28">
        <f>6.5135 * CHOOSE(CONTROL!$C$28, $C$5, 100%, $E$5)</f>
        <v>6.5134999999999996</v>
      </c>
      <c r="F550" s="28">
        <f>6.7168 * CHOOSE(CONTROL!$C$28, $C$5, 100%, $E$5)</f>
        <v>6.7168000000000001</v>
      </c>
      <c r="G550" s="28">
        <f>6.7197 * CHOOSE(CONTROL!$C$28, $C$5, 100%, $E$5)</f>
        <v>6.7196999999999996</v>
      </c>
      <c r="H550" s="28">
        <f>9.3361 * CHOOSE(CONTROL!$C$28, $C$5, 100%, $E$5)</f>
        <v>9.3361000000000001</v>
      </c>
      <c r="I550" s="28">
        <f>9.339 * CHOOSE(CONTROL!$C$28, $C$5, 100%, $E$5)</f>
        <v>9.3390000000000004</v>
      </c>
      <c r="J550" s="28">
        <f>9.3361 * CHOOSE(CONTROL!$C$28, $C$5, 100%, $E$5)</f>
        <v>9.3361000000000001</v>
      </c>
      <c r="K550" s="28">
        <f>9.339 * CHOOSE(CONTROL!$C$28, $C$5, 100%, $E$5)</f>
        <v>9.3390000000000004</v>
      </c>
      <c r="L550" s="28">
        <f>6.5135 * CHOOSE(CONTROL!$C$28, $C$5, 100%, $E$5)</f>
        <v>6.5134999999999996</v>
      </c>
      <c r="M550" s="28">
        <f>6.5164 * CHOOSE(CONTROL!$C$28, $C$5, 100%, $E$5)</f>
        <v>6.5164</v>
      </c>
      <c r="N550" s="28">
        <f>6.5135 * CHOOSE(CONTROL!$C$28, $C$5, 100%, $E$5)</f>
        <v>6.5134999999999996</v>
      </c>
      <c r="O550" s="28">
        <f>6.5164 * CHOOSE(CONTROL!$C$28, $C$5, 100%, $E$5)</f>
        <v>6.5164</v>
      </c>
    </row>
    <row r="551" spans="1:15" ht="15.75">
      <c r="A551" s="32">
        <v>57038</v>
      </c>
      <c r="B551" s="27">
        <f>6.86 * CHOOSE(CONTROL!$C$28, $C$5, 100%, $E$5)</f>
        <v>6.86</v>
      </c>
      <c r="C551" s="27">
        <f>6.905 * CHOOSE(CONTROL!$C$28, $C$5, 100%, $E$5)</f>
        <v>6.9050000000000002</v>
      </c>
      <c r="D551" s="27">
        <f>6.9067 * CHOOSE(CONTROL!$C$28, $C$5, 100%, $E$5)</f>
        <v>6.9066999999999998</v>
      </c>
      <c r="E551" s="28">
        <f>6.521 * CHOOSE(CONTROL!$C$28, $C$5, 100%, $E$5)</f>
        <v>6.5209999999999999</v>
      </c>
      <c r="F551" s="28">
        <f>6.7168 * CHOOSE(CONTROL!$C$28, $C$5, 100%, $E$5)</f>
        <v>6.7168000000000001</v>
      </c>
      <c r="G551" s="28">
        <f>6.7197 * CHOOSE(CONTROL!$C$28, $C$5, 100%, $E$5)</f>
        <v>6.7196999999999996</v>
      </c>
      <c r="H551" s="28">
        <f>9.3341 * CHOOSE(CONTROL!$C$28, $C$5, 100%, $E$5)</f>
        <v>9.3340999999999994</v>
      </c>
      <c r="I551" s="28">
        <f>9.337 * CHOOSE(CONTROL!$C$28, $C$5, 100%, $E$5)</f>
        <v>9.3369999999999997</v>
      </c>
      <c r="J551" s="28">
        <f>9.3341 * CHOOSE(CONTROL!$C$28, $C$5, 100%, $E$5)</f>
        <v>9.3340999999999994</v>
      </c>
      <c r="K551" s="28">
        <f>9.337 * CHOOSE(CONTROL!$C$28, $C$5, 100%, $E$5)</f>
        <v>9.3369999999999997</v>
      </c>
      <c r="L551" s="28">
        <f>6.521 * CHOOSE(CONTROL!$C$28, $C$5, 100%, $E$5)</f>
        <v>6.5209999999999999</v>
      </c>
      <c r="M551" s="28">
        <f>6.5239 * CHOOSE(CONTROL!$C$28, $C$5, 100%, $E$5)</f>
        <v>6.5239000000000003</v>
      </c>
      <c r="N551" s="28">
        <f>6.521 * CHOOSE(CONTROL!$C$28, $C$5, 100%, $E$5)</f>
        <v>6.5209999999999999</v>
      </c>
      <c r="O551" s="28">
        <f>6.5239 * CHOOSE(CONTROL!$C$28, $C$5, 100%, $E$5)</f>
        <v>6.5239000000000003</v>
      </c>
    </row>
    <row r="552" spans="1:15" ht="15.75">
      <c r="A552" s="32">
        <v>57070</v>
      </c>
      <c r="B552" s="27">
        <f>6.87 * CHOOSE(CONTROL!$C$28, $C$5, 100%, $E$5)</f>
        <v>6.87</v>
      </c>
      <c r="C552" s="27">
        <f>6.905 * CHOOSE(CONTROL!$C$28, $C$5, 100%, $E$5)</f>
        <v>6.9050000000000002</v>
      </c>
      <c r="D552" s="27">
        <f>6.9067 * CHOOSE(CONTROL!$C$28, $C$5, 100%, $E$5)</f>
        <v>6.9066999999999998</v>
      </c>
      <c r="E552" s="28">
        <f>6.5285 * CHOOSE(CONTROL!$C$28, $C$5, 100%, $E$5)</f>
        <v>6.5285000000000002</v>
      </c>
      <c r="F552" s="28">
        <f>6.7168 * CHOOSE(CONTROL!$C$28, $C$5, 100%, $E$5)</f>
        <v>6.7168000000000001</v>
      </c>
      <c r="G552" s="28">
        <f>6.7197 * CHOOSE(CONTROL!$C$28, $C$5, 100%, $E$5)</f>
        <v>6.7196999999999996</v>
      </c>
      <c r="H552" s="28">
        <f>9.3321 * CHOOSE(CONTROL!$C$28, $C$5, 100%, $E$5)</f>
        <v>9.3321000000000005</v>
      </c>
      <c r="I552" s="28">
        <f>9.335 * CHOOSE(CONTROL!$C$28, $C$5, 100%, $E$5)</f>
        <v>9.3350000000000009</v>
      </c>
      <c r="J552" s="28">
        <f>9.3321 * CHOOSE(CONTROL!$C$28, $C$5, 100%, $E$5)</f>
        <v>9.3321000000000005</v>
      </c>
      <c r="K552" s="28">
        <f>9.335 * CHOOSE(CONTROL!$C$28, $C$5, 100%, $E$5)</f>
        <v>9.3350000000000009</v>
      </c>
      <c r="L552" s="28">
        <f>6.5285 * CHOOSE(CONTROL!$C$28, $C$5, 100%, $E$5)</f>
        <v>6.5285000000000002</v>
      </c>
      <c r="M552" s="28">
        <f>6.5314 * CHOOSE(CONTROL!$C$28, $C$5, 100%, $E$5)</f>
        <v>6.5313999999999997</v>
      </c>
      <c r="N552" s="28">
        <f>6.5285 * CHOOSE(CONTROL!$C$28, $C$5, 100%, $E$5)</f>
        <v>6.5285000000000002</v>
      </c>
      <c r="O552" s="28">
        <f>6.5314 * CHOOSE(CONTROL!$C$28, $C$5, 100%, $E$5)</f>
        <v>6.5313999999999997</v>
      </c>
    </row>
    <row r="553" spans="1:15" ht="15.75">
      <c r="A553" s="32">
        <v>57100</v>
      </c>
      <c r="B553" s="27">
        <f>6.88 * CHOOSE(CONTROL!$C$28, $C$5, 100%, $E$5)</f>
        <v>6.88</v>
      </c>
      <c r="C553" s="27">
        <f>6.905 * CHOOSE(CONTROL!$C$28, $C$5, 100%, $E$5)</f>
        <v>6.9050000000000002</v>
      </c>
      <c r="D553" s="27">
        <f>6.9067 * CHOOSE(CONTROL!$C$28, $C$5, 100%, $E$5)</f>
        <v>6.9066999999999998</v>
      </c>
      <c r="E553" s="28">
        <f>6.536 * CHOOSE(CONTROL!$C$28, $C$5, 100%, $E$5)</f>
        <v>6.5359999999999996</v>
      </c>
      <c r="F553" s="28">
        <f>6.7168 * CHOOSE(CONTROL!$C$28, $C$5, 100%, $E$5)</f>
        <v>6.7168000000000001</v>
      </c>
      <c r="G553" s="28">
        <f>6.7197 * CHOOSE(CONTROL!$C$28, $C$5, 100%, $E$5)</f>
        <v>6.7196999999999996</v>
      </c>
      <c r="H553" s="28">
        <f>9.3327 * CHOOSE(CONTROL!$C$28, $C$5, 100%, $E$5)</f>
        <v>9.3327000000000009</v>
      </c>
      <c r="I553" s="28">
        <f>9.3356 * CHOOSE(CONTROL!$C$28, $C$5, 100%, $E$5)</f>
        <v>9.3355999999999995</v>
      </c>
      <c r="J553" s="28">
        <f>9.3327 * CHOOSE(CONTROL!$C$28, $C$5, 100%, $E$5)</f>
        <v>9.3327000000000009</v>
      </c>
      <c r="K553" s="28">
        <f>9.3356 * CHOOSE(CONTROL!$C$28, $C$5, 100%, $E$5)</f>
        <v>9.3355999999999995</v>
      </c>
      <c r="L553" s="28">
        <f>6.536 * CHOOSE(CONTROL!$C$28, $C$5, 100%, $E$5)</f>
        <v>6.5359999999999996</v>
      </c>
      <c r="M553" s="28">
        <f>6.5389 * CHOOSE(CONTROL!$C$28, $C$5, 100%, $E$5)</f>
        <v>6.5388999999999999</v>
      </c>
      <c r="N553" s="28">
        <f>6.536 * CHOOSE(CONTROL!$C$28, $C$5, 100%, $E$5)</f>
        <v>6.5359999999999996</v>
      </c>
      <c r="O553" s="28">
        <f>6.5389 * CHOOSE(CONTROL!$C$28, $C$5, 100%, $E$5)</f>
        <v>6.5388999999999999</v>
      </c>
    </row>
    <row r="554" spans="1:15" ht="15.75">
      <c r="A554" s="32">
        <v>57131</v>
      </c>
      <c r="B554" s="27">
        <f>6.89 * CHOOSE(CONTROL!$C$28, $C$5, 100%, $E$5)</f>
        <v>6.89</v>
      </c>
      <c r="C554" s="27">
        <f>6.905 * CHOOSE(CONTROL!$C$28, $C$5, 100%, $E$5)</f>
        <v>6.9050000000000002</v>
      </c>
      <c r="D554" s="27">
        <f>6.9068 * CHOOSE(CONTROL!$C$28, $C$5, 100%, $E$5)</f>
        <v>6.9067999999999996</v>
      </c>
      <c r="E554" s="28">
        <f>6.5435 * CHOOSE(CONTROL!$C$28, $C$5, 100%, $E$5)</f>
        <v>6.5434999999999999</v>
      </c>
      <c r="F554" s="28">
        <f>6.7168 * CHOOSE(CONTROL!$C$28, $C$5, 100%, $E$5)</f>
        <v>6.7168000000000001</v>
      </c>
      <c r="G554" s="28">
        <f>6.7199 * CHOOSE(CONTROL!$C$28, $C$5, 100%, $E$5)</f>
        <v>6.7199</v>
      </c>
      <c r="H554" s="28">
        <f>9.3327 * CHOOSE(CONTROL!$C$28, $C$5, 100%, $E$5)</f>
        <v>9.3327000000000009</v>
      </c>
      <c r="I554" s="28">
        <f>9.3358 * CHOOSE(CONTROL!$C$28, $C$5, 100%, $E$5)</f>
        <v>9.3358000000000008</v>
      </c>
      <c r="J554" s="28">
        <f>9.3327 * CHOOSE(CONTROL!$C$28, $C$5, 100%, $E$5)</f>
        <v>9.3327000000000009</v>
      </c>
      <c r="K554" s="28">
        <f>9.3358 * CHOOSE(CONTROL!$C$28, $C$5, 100%, $E$5)</f>
        <v>9.3358000000000008</v>
      </c>
      <c r="L554" s="28">
        <f>6.5435 * CHOOSE(CONTROL!$C$28, $C$5, 100%, $E$5)</f>
        <v>6.5434999999999999</v>
      </c>
      <c r="M554" s="28">
        <f>6.5466 * CHOOSE(CONTROL!$C$28, $C$5, 100%, $E$5)</f>
        <v>6.5465999999999998</v>
      </c>
      <c r="N554" s="28">
        <f>6.5435 * CHOOSE(CONTROL!$C$28, $C$5, 100%, $E$5)</f>
        <v>6.5434999999999999</v>
      </c>
      <c r="O554" s="28">
        <f>6.5466 * CHOOSE(CONTROL!$C$28, $C$5, 100%, $E$5)</f>
        <v>6.5465999999999998</v>
      </c>
    </row>
    <row r="555" spans="1:15" ht="15.75">
      <c r="A555" s="32">
        <v>57161</v>
      </c>
      <c r="B555" s="27">
        <f>6.9 * CHOOSE(CONTROL!$C$28, $C$5, 100%, $E$5)</f>
        <v>6.9</v>
      </c>
      <c r="C555" s="27">
        <f>6.905 * CHOOSE(CONTROL!$C$28, $C$5, 100%, $E$5)</f>
        <v>6.9050000000000002</v>
      </c>
      <c r="D555" s="27">
        <f>6.9068 * CHOOSE(CONTROL!$C$28, $C$5, 100%, $E$5)</f>
        <v>6.9067999999999996</v>
      </c>
      <c r="E555" s="28">
        <f>6.551 * CHOOSE(CONTROL!$C$28, $C$5, 100%, $E$5)</f>
        <v>6.5510000000000002</v>
      </c>
      <c r="F555" s="28">
        <f>6.7168 * CHOOSE(CONTROL!$C$28, $C$5, 100%, $E$5)</f>
        <v>6.7168000000000001</v>
      </c>
      <c r="G555" s="28">
        <f>6.7199 * CHOOSE(CONTROL!$C$28, $C$5, 100%, $E$5)</f>
        <v>6.7199</v>
      </c>
      <c r="H555" s="28">
        <f>9.3367 * CHOOSE(CONTROL!$C$28, $C$5, 100%, $E$5)</f>
        <v>9.3367000000000004</v>
      </c>
      <c r="I555" s="28">
        <f>9.3398 * CHOOSE(CONTROL!$C$28, $C$5, 100%, $E$5)</f>
        <v>9.3398000000000003</v>
      </c>
      <c r="J555" s="28">
        <f>9.3367 * CHOOSE(CONTROL!$C$28, $C$5, 100%, $E$5)</f>
        <v>9.3367000000000004</v>
      </c>
      <c r="K555" s="28">
        <f>9.3398 * CHOOSE(CONTROL!$C$28, $C$5, 100%, $E$5)</f>
        <v>9.3398000000000003</v>
      </c>
      <c r="L555" s="28">
        <f>6.551 * CHOOSE(CONTROL!$C$28, $C$5, 100%, $E$5)</f>
        <v>6.5510000000000002</v>
      </c>
      <c r="M555" s="28">
        <f>6.5541 * CHOOSE(CONTROL!$C$28, $C$5, 100%, $E$5)</f>
        <v>6.5541</v>
      </c>
      <c r="N555" s="28">
        <f>6.551 * CHOOSE(CONTROL!$C$28, $C$5, 100%, $E$5)</f>
        <v>6.5510000000000002</v>
      </c>
      <c r="O555" s="28">
        <f>6.5541 * CHOOSE(CONTROL!$C$28, $C$5, 100%, $E$5)</f>
        <v>6.5541</v>
      </c>
    </row>
    <row r="556" spans="1:15" ht="15.75">
      <c r="A556" s="32">
        <v>57192</v>
      </c>
      <c r="B556" s="27">
        <f>6.91 * CHOOSE(CONTROL!$C$28, $C$5, 100%, $E$5)</f>
        <v>6.91</v>
      </c>
      <c r="C556" s="27">
        <f>6.905 * CHOOSE(CONTROL!$C$28, $C$5, 100%, $E$5)</f>
        <v>6.9050000000000002</v>
      </c>
      <c r="D556" s="27">
        <f>6.9068 * CHOOSE(CONTROL!$C$28, $C$5, 100%, $E$5)</f>
        <v>6.9067999999999996</v>
      </c>
      <c r="E556" s="28">
        <f>6.5585 * CHOOSE(CONTROL!$C$28, $C$5, 100%, $E$5)</f>
        <v>6.5585000000000004</v>
      </c>
      <c r="F556" s="28">
        <f>6.7168 * CHOOSE(CONTROL!$C$28, $C$5, 100%, $E$5)</f>
        <v>6.7168000000000001</v>
      </c>
      <c r="G556" s="28">
        <f>6.7199 * CHOOSE(CONTROL!$C$28, $C$5, 100%, $E$5)</f>
        <v>6.7199</v>
      </c>
      <c r="H556" s="28">
        <f>9.463 * CHOOSE(CONTROL!$C$28, $C$5, 100%, $E$5)</f>
        <v>9.4629999999999992</v>
      </c>
      <c r="I556" s="28">
        <f>9.4661 * CHOOSE(CONTROL!$C$28, $C$5, 100%, $E$5)</f>
        <v>9.4661000000000008</v>
      </c>
      <c r="J556" s="28">
        <f>9.463 * CHOOSE(CONTROL!$C$28, $C$5, 100%, $E$5)</f>
        <v>9.4629999999999992</v>
      </c>
      <c r="K556" s="28">
        <f>9.4661 * CHOOSE(CONTROL!$C$28, $C$5, 100%, $E$5)</f>
        <v>9.4661000000000008</v>
      </c>
      <c r="L556" s="28">
        <f>6.5585 * CHOOSE(CONTROL!$C$28, $C$5, 100%, $E$5)</f>
        <v>6.5585000000000004</v>
      </c>
      <c r="M556" s="28">
        <f>6.5616 * CHOOSE(CONTROL!$C$28, $C$5, 100%, $E$5)</f>
        <v>6.5616000000000003</v>
      </c>
      <c r="N556" s="28">
        <f>6.5585 * CHOOSE(CONTROL!$C$28, $C$5, 100%, $E$5)</f>
        <v>6.5585000000000004</v>
      </c>
      <c r="O556" s="28">
        <f>6.5616 * CHOOSE(CONTROL!$C$28, $C$5, 100%, $E$5)</f>
        <v>6.5616000000000003</v>
      </c>
    </row>
    <row r="557" spans="1:15" ht="15.75">
      <c r="A557" s="32">
        <v>57223</v>
      </c>
      <c r="B557" s="27">
        <f>6.92 * CHOOSE(CONTROL!$C$28, $C$5, 100%, $E$5)</f>
        <v>6.92</v>
      </c>
      <c r="C557" s="27">
        <f>6.905 * CHOOSE(CONTROL!$C$28, $C$5, 100%, $E$5)</f>
        <v>6.9050000000000002</v>
      </c>
      <c r="D557" s="27">
        <f>6.9068 * CHOOSE(CONTROL!$C$28, $C$5, 100%, $E$5)</f>
        <v>6.9067999999999996</v>
      </c>
      <c r="E557" s="28">
        <f>6.566 * CHOOSE(CONTROL!$C$28, $C$5, 100%, $E$5)</f>
        <v>6.5659999999999998</v>
      </c>
      <c r="F557" s="28">
        <f>6.7168 * CHOOSE(CONTROL!$C$28, $C$5, 100%, $E$5)</f>
        <v>6.7168000000000001</v>
      </c>
      <c r="G557" s="28">
        <f>6.7199 * CHOOSE(CONTROL!$C$28, $C$5, 100%, $E$5)</f>
        <v>6.7199</v>
      </c>
      <c r="H557" s="28">
        <f>9.4674 * CHOOSE(CONTROL!$C$28, $C$5, 100%, $E$5)</f>
        <v>9.4673999999999996</v>
      </c>
      <c r="I557" s="28">
        <f>9.4705 * CHOOSE(CONTROL!$C$28, $C$5, 100%, $E$5)</f>
        <v>9.4704999999999995</v>
      </c>
      <c r="J557" s="28">
        <f>9.4674 * CHOOSE(CONTROL!$C$28, $C$5, 100%, $E$5)</f>
        <v>9.4673999999999996</v>
      </c>
      <c r="K557" s="28">
        <f>9.4705 * CHOOSE(CONTROL!$C$28, $C$5, 100%, $E$5)</f>
        <v>9.4704999999999995</v>
      </c>
      <c r="L557" s="28">
        <f>6.566 * CHOOSE(CONTROL!$C$28, $C$5, 100%, $E$5)</f>
        <v>6.5659999999999998</v>
      </c>
      <c r="M557" s="28">
        <f>6.5691 * CHOOSE(CONTROL!$C$28, $C$5, 100%, $E$5)</f>
        <v>6.5690999999999997</v>
      </c>
      <c r="N557" s="28">
        <f>6.566 * CHOOSE(CONTROL!$C$28, $C$5, 100%, $E$5)</f>
        <v>6.5659999999999998</v>
      </c>
      <c r="O557" s="28">
        <f>6.5691 * CHOOSE(CONTROL!$C$28, $C$5, 100%, $E$5)</f>
        <v>6.5690999999999997</v>
      </c>
    </row>
    <row r="558" spans="1:15" ht="15.75">
      <c r="A558" s="32">
        <v>57253</v>
      </c>
      <c r="B558" s="27">
        <f>6.93 * CHOOSE(CONTROL!$C$28, $C$5, 100%, $E$5)</f>
        <v>6.93</v>
      </c>
      <c r="C558" s="27">
        <f>6.905 * CHOOSE(CONTROL!$C$28, $C$5, 100%, $E$5)</f>
        <v>6.9050000000000002</v>
      </c>
      <c r="D558" s="27">
        <f>6.9068 * CHOOSE(CONTROL!$C$28, $C$5, 100%, $E$5)</f>
        <v>6.9067999999999996</v>
      </c>
      <c r="E558" s="28">
        <f>6.5735 * CHOOSE(CONTROL!$C$28, $C$5, 100%, $E$5)</f>
        <v>6.5735000000000001</v>
      </c>
      <c r="F558" s="28">
        <f>6.7168 * CHOOSE(CONTROL!$C$28, $C$5, 100%, $E$5)</f>
        <v>6.7168000000000001</v>
      </c>
      <c r="G558" s="28">
        <f>6.7199 * CHOOSE(CONTROL!$C$28, $C$5, 100%, $E$5)</f>
        <v>6.7199</v>
      </c>
      <c r="H558" s="28">
        <f>9.4654 * CHOOSE(CONTROL!$C$28, $C$5, 100%, $E$5)</f>
        <v>9.4654000000000007</v>
      </c>
      <c r="I558" s="28">
        <f>9.4685 * CHOOSE(CONTROL!$C$28, $C$5, 100%, $E$5)</f>
        <v>9.4685000000000006</v>
      </c>
      <c r="J558" s="28">
        <f>9.4654 * CHOOSE(CONTROL!$C$28, $C$5, 100%, $E$5)</f>
        <v>9.4654000000000007</v>
      </c>
      <c r="K558" s="28">
        <f>9.4685 * CHOOSE(CONTROL!$C$28, $C$5, 100%, $E$5)</f>
        <v>9.4685000000000006</v>
      </c>
      <c r="L558" s="28">
        <f>6.5735 * CHOOSE(CONTROL!$C$28, $C$5, 100%, $E$5)</f>
        <v>6.5735000000000001</v>
      </c>
      <c r="M558" s="28">
        <f>6.5766 * CHOOSE(CONTROL!$C$28, $C$5, 100%, $E$5)</f>
        <v>6.5766</v>
      </c>
      <c r="N558" s="28">
        <f>6.5735 * CHOOSE(CONTROL!$C$28, $C$5, 100%, $E$5)</f>
        <v>6.5735000000000001</v>
      </c>
      <c r="O558" s="28">
        <f>6.5766 * CHOOSE(CONTROL!$C$28, $C$5, 100%, $E$5)</f>
        <v>6.5766</v>
      </c>
    </row>
    <row r="559" spans="1:15" ht="15.75">
      <c r="A559" s="32">
        <v>57284</v>
      </c>
      <c r="B559" s="27">
        <f>6.94 * CHOOSE(CONTROL!$C$28, $C$5, 100%, $E$5)</f>
        <v>6.94</v>
      </c>
      <c r="C559" s="27">
        <f>6.905 * CHOOSE(CONTROL!$C$28, $C$5, 100%, $E$5)</f>
        <v>6.9050000000000002</v>
      </c>
      <c r="D559" s="27">
        <f>6.9067 * CHOOSE(CONTROL!$C$28, $C$5, 100%, $E$5)</f>
        <v>6.9066999999999998</v>
      </c>
      <c r="E559" s="28">
        <f>6.581 * CHOOSE(CONTROL!$C$28, $C$5, 100%, $E$5)</f>
        <v>6.5810000000000004</v>
      </c>
      <c r="F559" s="28">
        <f>6.7168 * CHOOSE(CONTROL!$C$28, $C$5, 100%, $E$5)</f>
        <v>6.7168000000000001</v>
      </c>
      <c r="G559" s="28">
        <f>6.7197 * CHOOSE(CONTROL!$C$28, $C$5, 100%, $E$5)</f>
        <v>6.7196999999999996</v>
      </c>
      <c r="H559" s="28">
        <f>9.4706 * CHOOSE(CONTROL!$C$28, $C$5, 100%, $E$5)</f>
        <v>9.4705999999999992</v>
      </c>
      <c r="I559" s="28">
        <f>9.4736 * CHOOSE(CONTROL!$C$28, $C$5, 100%, $E$5)</f>
        <v>9.4735999999999994</v>
      </c>
      <c r="J559" s="28">
        <f>9.4706 * CHOOSE(CONTROL!$C$28, $C$5, 100%, $E$5)</f>
        <v>9.4705999999999992</v>
      </c>
      <c r="K559" s="28">
        <f>9.4736 * CHOOSE(CONTROL!$C$28, $C$5, 100%, $E$5)</f>
        <v>9.4735999999999994</v>
      </c>
      <c r="L559" s="28">
        <f>6.581 * CHOOSE(CONTROL!$C$28, $C$5, 100%, $E$5)</f>
        <v>6.5810000000000004</v>
      </c>
      <c r="M559" s="28">
        <f>6.5839 * CHOOSE(CONTROL!$C$28, $C$5, 100%, $E$5)</f>
        <v>6.5838999999999999</v>
      </c>
      <c r="N559" s="28">
        <f>6.581 * CHOOSE(CONTROL!$C$28, $C$5, 100%, $E$5)</f>
        <v>6.5810000000000004</v>
      </c>
      <c r="O559" s="28">
        <f>6.5839 * CHOOSE(CONTROL!$C$28, $C$5, 100%, $E$5)</f>
        <v>6.5838999999999999</v>
      </c>
    </row>
    <row r="560" spans="1:15" ht="15.75">
      <c r="A560" s="32">
        <v>57314</v>
      </c>
      <c r="B560" s="27">
        <f>6.95 * CHOOSE(CONTROL!$C$28, $C$5, 100%, $E$5)</f>
        <v>6.95</v>
      </c>
      <c r="C560" s="27">
        <f>6.905 * CHOOSE(CONTROL!$C$28, $C$5, 100%, $E$5)</f>
        <v>6.9050000000000002</v>
      </c>
      <c r="D560" s="27">
        <f>6.9067 * CHOOSE(CONTROL!$C$28, $C$5, 100%, $E$5)</f>
        <v>6.9066999999999998</v>
      </c>
      <c r="E560" s="28">
        <f>6.5885 * CHOOSE(CONTROL!$C$28, $C$5, 100%, $E$5)</f>
        <v>6.5884999999999998</v>
      </c>
      <c r="F560" s="28">
        <f>6.7168 * CHOOSE(CONTROL!$C$28, $C$5, 100%, $E$5)</f>
        <v>6.7168000000000001</v>
      </c>
      <c r="G560" s="28">
        <f>6.7197 * CHOOSE(CONTROL!$C$28, $C$5, 100%, $E$5)</f>
        <v>6.7196999999999996</v>
      </c>
      <c r="H560" s="28">
        <f>9.4726 * CHOOSE(CONTROL!$C$28, $C$5, 100%, $E$5)</f>
        <v>9.4725999999999999</v>
      </c>
      <c r="I560" s="28">
        <f>9.4756 * CHOOSE(CONTROL!$C$28, $C$5, 100%, $E$5)</f>
        <v>9.4756</v>
      </c>
      <c r="J560" s="28">
        <f>9.4726 * CHOOSE(CONTROL!$C$28, $C$5, 100%, $E$5)</f>
        <v>9.4725999999999999</v>
      </c>
      <c r="K560" s="28">
        <f>9.4756 * CHOOSE(CONTROL!$C$28, $C$5, 100%, $E$5)</f>
        <v>9.4756</v>
      </c>
      <c r="L560" s="28">
        <f>6.5885 * CHOOSE(CONTROL!$C$28, $C$5, 100%, $E$5)</f>
        <v>6.5884999999999998</v>
      </c>
      <c r="M560" s="28">
        <f>6.5914 * CHOOSE(CONTROL!$C$28, $C$5, 100%, $E$5)</f>
        <v>6.5914000000000001</v>
      </c>
      <c r="N560" s="28">
        <f>6.5885 * CHOOSE(CONTROL!$C$28, $C$5, 100%, $E$5)</f>
        <v>6.5884999999999998</v>
      </c>
      <c r="O560" s="28">
        <f>6.5914 * CHOOSE(CONTROL!$C$28, $C$5, 100%, $E$5)</f>
        <v>6.5914000000000001</v>
      </c>
    </row>
    <row r="561" spans="1:15" ht="15.75">
      <c r="A561" s="32">
        <v>57345</v>
      </c>
      <c r="B561" s="27">
        <f>6.96 * CHOOSE(CONTROL!$C$28, $C$5, 100%, $E$5)</f>
        <v>6.96</v>
      </c>
      <c r="C561" s="27">
        <f>6.905 * CHOOSE(CONTROL!$C$28, $C$5, 100%, $E$5)</f>
        <v>6.9050000000000002</v>
      </c>
      <c r="D561" s="27">
        <f>6.9067 * CHOOSE(CONTROL!$C$28, $C$5, 100%, $E$5)</f>
        <v>6.9066999999999998</v>
      </c>
      <c r="E561" s="28">
        <f>6.596 * CHOOSE(CONTROL!$C$28, $C$5, 100%, $E$5)</f>
        <v>6.5960000000000001</v>
      </c>
      <c r="F561" s="28">
        <f>6.7168 * CHOOSE(CONTROL!$C$28, $C$5, 100%, $E$5)</f>
        <v>6.7168000000000001</v>
      </c>
      <c r="G561" s="28">
        <f>6.7197 * CHOOSE(CONTROL!$C$28, $C$5, 100%, $E$5)</f>
        <v>6.7196999999999996</v>
      </c>
      <c r="H561" s="28">
        <f>9.4726 * CHOOSE(CONTROL!$C$28, $C$5, 100%, $E$5)</f>
        <v>9.4725999999999999</v>
      </c>
      <c r="I561" s="28">
        <f>9.4756 * CHOOSE(CONTROL!$C$28, $C$5, 100%, $E$5)</f>
        <v>9.4756</v>
      </c>
      <c r="J561" s="28">
        <f>9.4726 * CHOOSE(CONTROL!$C$28, $C$5, 100%, $E$5)</f>
        <v>9.4725999999999999</v>
      </c>
      <c r="K561" s="28">
        <f>9.4756 * CHOOSE(CONTROL!$C$28, $C$5, 100%, $E$5)</f>
        <v>9.4756</v>
      </c>
      <c r="L561" s="28">
        <f>6.596 * CHOOSE(CONTROL!$C$28, $C$5, 100%, $E$5)</f>
        <v>6.5960000000000001</v>
      </c>
      <c r="M561" s="28">
        <f>6.5989 * CHOOSE(CONTROL!$C$28, $C$5, 100%, $E$5)</f>
        <v>6.5989000000000004</v>
      </c>
      <c r="N561" s="28">
        <f>6.596 * CHOOSE(CONTROL!$C$28, $C$5, 100%, $E$5)</f>
        <v>6.5960000000000001</v>
      </c>
      <c r="O561" s="28">
        <f>6.5989 * CHOOSE(CONTROL!$C$28, $C$5, 100%, $E$5)</f>
        <v>6.5989000000000004</v>
      </c>
    </row>
    <row r="562" spans="1:15" ht="15.75">
      <c r="A562" s="32">
        <v>57376</v>
      </c>
      <c r="B562" s="27">
        <f>6.9863 * CHOOSE(CONTROL!$C$28, $C$5, 100%, $E$5)</f>
        <v>6.9863</v>
      </c>
      <c r="C562" s="27">
        <f>7.0424 * CHOOSE(CONTROL!$C$28, $C$5, 100%, $E$5)</f>
        <v>7.0423999999999998</v>
      </c>
      <c r="D562" s="27">
        <f>7.0441 * CHOOSE(CONTROL!$C$28, $C$5, 100%, $E$5)</f>
        <v>7.0441000000000003</v>
      </c>
      <c r="E562" s="28">
        <f>6.6159 * CHOOSE(CONTROL!$C$28, $C$5, 100%, $E$5)</f>
        <v>6.6158999999999999</v>
      </c>
      <c r="F562" s="28">
        <f>6.8288 * CHOOSE(CONTROL!$C$28, $C$5, 100%, $E$5)</f>
        <v>6.8288000000000002</v>
      </c>
      <c r="G562" s="28">
        <f>6.8317 * CHOOSE(CONTROL!$C$28, $C$5, 100%, $E$5)</f>
        <v>6.8316999999999997</v>
      </c>
      <c r="H562" s="28">
        <f>9.5356 * CHOOSE(CONTROL!$C$28, $C$5, 100%, $E$5)</f>
        <v>9.5356000000000005</v>
      </c>
      <c r="I562" s="28">
        <f>9.5385 * CHOOSE(CONTROL!$C$28, $C$5, 100%, $E$5)</f>
        <v>9.5385000000000009</v>
      </c>
      <c r="J562" s="28">
        <f>9.5356 * CHOOSE(CONTROL!$C$28, $C$5, 100%, $E$5)</f>
        <v>9.5356000000000005</v>
      </c>
      <c r="K562" s="28">
        <f>9.5385 * CHOOSE(CONTROL!$C$28, $C$5, 100%, $E$5)</f>
        <v>9.5385000000000009</v>
      </c>
      <c r="L562" s="28">
        <f>6.6159 * CHOOSE(CONTROL!$C$28, $C$5, 100%, $E$5)</f>
        <v>6.6158999999999999</v>
      </c>
      <c r="M562" s="28">
        <f>6.6188 * CHOOSE(CONTROL!$C$28, $C$5, 100%, $E$5)</f>
        <v>6.6188000000000002</v>
      </c>
      <c r="N562" s="28">
        <f>6.6159 * CHOOSE(CONTROL!$C$28, $C$5, 100%, $E$5)</f>
        <v>6.6158999999999999</v>
      </c>
      <c r="O562" s="28">
        <f>6.6188 * CHOOSE(CONTROL!$C$28, $C$5, 100%, $E$5)</f>
        <v>6.6188000000000002</v>
      </c>
    </row>
    <row r="563" spans="1:15" ht="15.75">
      <c r="A563" s="32">
        <v>57404</v>
      </c>
      <c r="B563" s="27">
        <f>6.9965 * CHOOSE(CONTROL!$C$28, $C$5, 100%, $E$5)</f>
        <v>6.9965000000000002</v>
      </c>
      <c r="C563" s="27">
        <f>7.0424 * CHOOSE(CONTROL!$C$28, $C$5, 100%, $E$5)</f>
        <v>7.0423999999999998</v>
      </c>
      <c r="D563" s="27">
        <f>7.0441 * CHOOSE(CONTROL!$C$28, $C$5, 100%, $E$5)</f>
        <v>7.0441000000000003</v>
      </c>
      <c r="E563" s="28">
        <f>6.6236 * CHOOSE(CONTROL!$C$28, $C$5, 100%, $E$5)</f>
        <v>6.6235999999999997</v>
      </c>
      <c r="F563" s="28">
        <f>6.8288 * CHOOSE(CONTROL!$C$28, $C$5, 100%, $E$5)</f>
        <v>6.8288000000000002</v>
      </c>
      <c r="G563" s="28">
        <f>6.8317 * CHOOSE(CONTROL!$C$28, $C$5, 100%, $E$5)</f>
        <v>6.8316999999999997</v>
      </c>
      <c r="H563" s="28">
        <f>9.5336 * CHOOSE(CONTROL!$C$28, $C$5, 100%, $E$5)</f>
        <v>9.5335999999999999</v>
      </c>
      <c r="I563" s="28">
        <f>9.5365 * CHOOSE(CONTROL!$C$28, $C$5, 100%, $E$5)</f>
        <v>9.5365000000000002</v>
      </c>
      <c r="J563" s="28">
        <f>9.5336 * CHOOSE(CONTROL!$C$28, $C$5, 100%, $E$5)</f>
        <v>9.5335999999999999</v>
      </c>
      <c r="K563" s="28">
        <f>9.5365 * CHOOSE(CONTROL!$C$28, $C$5, 100%, $E$5)</f>
        <v>9.5365000000000002</v>
      </c>
      <c r="L563" s="28">
        <f>6.6236 * CHOOSE(CONTROL!$C$28, $C$5, 100%, $E$5)</f>
        <v>6.6235999999999997</v>
      </c>
      <c r="M563" s="28">
        <f>6.6265 * CHOOSE(CONTROL!$C$28, $C$5, 100%, $E$5)</f>
        <v>6.6265000000000001</v>
      </c>
      <c r="N563" s="28">
        <f>6.6236 * CHOOSE(CONTROL!$C$28, $C$5, 100%, $E$5)</f>
        <v>6.6235999999999997</v>
      </c>
      <c r="O563" s="28">
        <f>6.6265 * CHOOSE(CONTROL!$C$28, $C$5, 100%, $E$5)</f>
        <v>6.6265000000000001</v>
      </c>
    </row>
    <row r="564" spans="1:15" ht="15.75">
      <c r="A564" s="32">
        <v>57435</v>
      </c>
      <c r="B564" s="27">
        <f>7.0067 * CHOOSE(CONTROL!$C$28, $C$5, 100%, $E$5)</f>
        <v>7.0067000000000004</v>
      </c>
      <c r="C564" s="27">
        <f>7.0424 * CHOOSE(CONTROL!$C$28, $C$5, 100%, $E$5)</f>
        <v>7.0423999999999998</v>
      </c>
      <c r="D564" s="27">
        <f>7.0441 * CHOOSE(CONTROL!$C$28, $C$5, 100%, $E$5)</f>
        <v>7.0441000000000003</v>
      </c>
      <c r="E564" s="28">
        <f>6.6312 * CHOOSE(CONTROL!$C$28, $C$5, 100%, $E$5)</f>
        <v>6.6311999999999998</v>
      </c>
      <c r="F564" s="28">
        <f>6.8288 * CHOOSE(CONTROL!$C$28, $C$5, 100%, $E$5)</f>
        <v>6.8288000000000002</v>
      </c>
      <c r="G564" s="28">
        <f>6.8317 * CHOOSE(CONTROL!$C$28, $C$5, 100%, $E$5)</f>
        <v>6.8316999999999997</v>
      </c>
      <c r="H564" s="28">
        <f>9.5316 * CHOOSE(CONTROL!$C$28, $C$5, 100%, $E$5)</f>
        <v>9.5315999999999992</v>
      </c>
      <c r="I564" s="28">
        <f>9.5345 * CHOOSE(CONTROL!$C$28, $C$5, 100%, $E$5)</f>
        <v>9.5344999999999995</v>
      </c>
      <c r="J564" s="28">
        <f>9.5316 * CHOOSE(CONTROL!$C$28, $C$5, 100%, $E$5)</f>
        <v>9.5315999999999992</v>
      </c>
      <c r="K564" s="28">
        <f>9.5345 * CHOOSE(CONTROL!$C$28, $C$5, 100%, $E$5)</f>
        <v>9.5344999999999995</v>
      </c>
      <c r="L564" s="28">
        <f>6.6312 * CHOOSE(CONTROL!$C$28, $C$5, 100%, $E$5)</f>
        <v>6.6311999999999998</v>
      </c>
      <c r="M564" s="28">
        <f>6.6341 * CHOOSE(CONTROL!$C$28, $C$5, 100%, $E$5)</f>
        <v>6.6341000000000001</v>
      </c>
      <c r="N564" s="28">
        <f>6.6312 * CHOOSE(CONTROL!$C$28, $C$5, 100%, $E$5)</f>
        <v>6.6311999999999998</v>
      </c>
      <c r="O564" s="28">
        <f>6.6341 * CHOOSE(CONTROL!$C$28, $C$5, 100%, $E$5)</f>
        <v>6.6341000000000001</v>
      </c>
    </row>
    <row r="565" spans="1:15" ht="15.75">
      <c r="A565" s="32">
        <v>57465</v>
      </c>
      <c r="B565" s="27">
        <f>7.0169 * CHOOSE(CONTROL!$C$28, $C$5, 100%, $E$5)</f>
        <v>7.0168999999999997</v>
      </c>
      <c r="C565" s="27">
        <f>7.0424 * CHOOSE(CONTROL!$C$28, $C$5, 100%, $E$5)</f>
        <v>7.0423999999999998</v>
      </c>
      <c r="D565" s="27">
        <f>7.0441 * CHOOSE(CONTROL!$C$28, $C$5, 100%, $E$5)</f>
        <v>7.0441000000000003</v>
      </c>
      <c r="E565" s="28">
        <f>6.6388 * CHOOSE(CONTROL!$C$28, $C$5, 100%, $E$5)</f>
        <v>6.6387999999999998</v>
      </c>
      <c r="F565" s="28">
        <f>6.8288 * CHOOSE(CONTROL!$C$28, $C$5, 100%, $E$5)</f>
        <v>6.8288000000000002</v>
      </c>
      <c r="G565" s="28">
        <f>6.8317 * CHOOSE(CONTROL!$C$28, $C$5, 100%, $E$5)</f>
        <v>6.8316999999999997</v>
      </c>
      <c r="H565" s="28">
        <f>9.5323 * CHOOSE(CONTROL!$C$28, $C$5, 100%, $E$5)</f>
        <v>9.5322999999999993</v>
      </c>
      <c r="I565" s="28">
        <f>9.5352 * CHOOSE(CONTROL!$C$28, $C$5, 100%, $E$5)</f>
        <v>9.5351999999999997</v>
      </c>
      <c r="J565" s="28">
        <f>9.5323 * CHOOSE(CONTROL!$C$28, $C$5, 100%, $E$5)</f>
        <v>9.5322999999999993</v>
      </c>
      <c r="K565" s="28">
        <f>9.5352 * CHOOSE(CONTROL!$C$28, $C$5, 100%, $E$5)</f>
        <v>9.5351999999999997</v>
      </c>
      <c r="L565" s="28">
        <f>6.6388 * CHOOSE(CONTROL!$C$28, $C$5, 100%, $E$5)</f>
        <v>6.6387999999999998</v>
      </c>
      <c r="M565" s="28">
        <f>6.6418 * CHOOSE(CONTROL!$C$28, $C$5, 100%, $E$5)</f>
        <v>6.6417999999999999</v>
      </c>
      <c r="N565" s="28">
        <f>6.6388 * CHOOSE(CONTROL!$C$28, $C$5, 100%, $E$5)</f>
        <v>6.6387999999999998</v>
      </c>
      <c r="O565" s="28">
        <f>6.6418 * CHOOSE(CONTROL!$C$28, $C$5, 100%, $E$5)</f>
        <v>6.6417999999999999</v>
      </c>
    </row>
    <row r="566" spans="1:15" ht="15.75">
      <c r="A566" s="32">
        <v>57496</v>
      </c>
      <c r="B566" s="27">
        <f>7.0271 * CHOOSE(CONTROL!$C$28, $C$5, 100%, $E$5)</f>
        <v>7.0270999999999999</v>
      </c>
      <c r="C566" s="27">
        <f>7.0424 * CHOOSE(CONTROL!$C$28, $C$5, 100%, $E$5)</f>
        <v>7.0423999999999998</v>
      </c>
      <c r="D566" s="27">
        <f>7.0442 * CHOOSE(CONTROL!$C$28, $C$5, 100%, $E$5)</f>
        <v>7.0442</v>
      </c>
      <c r="E566" s="28">
        <f>6.6465 * CHOOSE(CONTROL!$C$28, $C$5, 100%, $E$5)</f>
        <v>6.6464999999999996</v>
      </c>
      <c r="F566" s="28">
        <f>6.8288 * CHOOSE(CONTROL!$C$28, $C$5, 100%, $E$5)</f>
        <v>6.8288000000000002</v>
      </c>
      <c r="G566" s="28">
        <f>6.8319 * CHOOSE(CONTROL!$C$28, $C$5, 100%, $E$5)</f>
        <v>6.8319000000000001</v>
      </c>
      <c r="H566" s="28">
        <f>9.5323 * CHOOSE(CONTROL!$C$28, $C$5, 100%, $E$5)</f>
        <v>9.5322999999999993</v>
      </c>
      <c r="I566" s="28">
        <f>9.5354 * CHOOSE(CONTROL!$C$28, $C$5, 100%, $E$5)</f>
        <v>9.5353999999999992</v>
      </c>
      <c r="J566" s="28">
        <f>9.5323 * CHOOSE(CONTROL!$C$28, $C$5, 100%, $E$5)</f>
        <v>9.5322999999999993</v>
      </c>
      <c r="K566" s="28">
        <f>9.5354 * CHOOSE(CONTROL!$C$28, $C$5, 100%, $E$5)</f>
        <v>9.5353999999999992</v>
      </c>
      <c r="L566" s="28">
        <f>6.6465 * CHOOSE(CONTROL!$C$28, $C$5, 100%, $E$5)</f>
        <v>6.6464999999999996</v>
      </c>
      <c r="M566" s="28">
        <f>6.6496 * CHOOSE(CONTROL!$C$28, $C$5, 100%, $E$5)</f>
        <v>6.6496000000000004</v>
      </c>
      <c r="N566" s="28">
        <f>6.6465 * CHOOSE(CONTROL!$C$28, $C$5, 100%, $E$5)</f>
        <v>6.6464999999999996</v>
      </c>
      <c r="O566" s="28">
        <f>6.6496 * CHOOSE(CONTROL!$C$28, $C$5, 100%, $E$5)</f>
        <v>6.6496000000000004</v>
      </c>
    </row>
    <row r="567" spans="1:15" ht="15.75">
      <c r="A567" s="32">
        <v>57526</v>
      </c>
      <c r="B567" s="27">
        <f>7.0373 * CHOOSE(CONTROL!$C$28, $C$5, 100%, $E$5)</f>
        <v>7.0373000000000001</v>
      </c>
      <c r="C567" s="27">
        <f>7.0424 * CHOOSE(CONTROL!$C$28, $C$5, 100%, $E$5)</f>
        <v>7.0423999999999998</v>
      </c>
      <c r="D567" s="27">
        <f>7.0442 * CHOOSE(CONTROL!$C$28, $C$5, 100%, $E$5)</f>
        <v>7.0442</v>
      </c>
      <c r="E567" s="28">
        <f>6.6541 * CHOOSE(CONTROL!$C$28, $C$5, 100%, $E$5)</f>
        <v>6.6540999999999997</v>
      </c>
      <c r="F567" s="28">
        <f>6.8288 * CHOOSE(CONTROL!$C$28, $C$5, 100%, $E$5)</f>
        <v>6.8288000000000002</v>
      </c>
      <c r="G567" s="28">
        <f>6.8319 * CHOOSE(CONTROL!$C$28, $C$5, 100%, $E$5)</f>
        <v>6.8319000000000001</v>
      </c>
      <c r="H567" s="28">
        <f>9.5363 * CHOOSE(CONTROL!$C$28, $C$5, 100%, $E$5)</f>
        <v>9.5363000000000007</v>
      </c>
      <c r="I567" s="28">
        <f>9.5394 * CHOOSE(CONTROL!$C$28, $C$5, 100%, $E$5)</f>
        <v>9.5394000000000005</v>
      </c>
      <c r="J567" s="28">
        <f>9.5363 * CHOOSE(CONTROL!$C$28, $C$5, 100%, $E$5)</f>
        <v>9.5363000000000007</v>
      </c>
      <c r="K567" s="28">
        <f>9.5394 * CHOOSE(CONTROL!$C$28, $C$5, 100%, $E$5)</f>
        <v>9.5394000000000005</v>
      </c>
      <c r="L567" s="28">
        <f>6.6541 * CHOOSE(CONTROL!$C$28, $C$5, 100%, $E$5)</f>
        <v>6.6540999999999997</v>
      </c>
      <c r="M567" s="28">
        <f>6.6572 * CHOOSE(CONTROL!$C$28, $C$5, 100%, $E$5)</f>
        <v>6.6571999999999996</v>
      </c>
      <c r="N567" s="28">
        <f>6.6541 * CHOOSE(CONTROL!$C$28, $C$5, 100%, $E$5)</f>
        <v>6.6540999999999997</v>
      </c>
      <c r="O567" s="28">
        <f>6.6572 * CHOOSE(CONTROL!$C$28, $C$5, 100%, $E$5)</f>
        <v>6.6571999999999996</v>
      </c>
    </row>
    <row r="568" spans="1:15" ht="15.75">
      <c r="A568" s="32">
        <v>57557</v>
      </c>
      <c r="B568" s="27">
        <f>7.0475 * CHOOSE(CONTROL!$C$28, $C$5, 100%, $E$5)</f>
        <v>7.0475000000000003</v>
      </c>
      <c r="C568" s="27">
        <f>7.0424 * CHOOSE(CONTROL!$C$28, $C$5, 100%, $E$5)</f>
        <v>7.0423999999999998</v>
      </c>
      <c r="D568" s="27">
        <f>7.0442 * CHOOSE(CONTROL!$C$28, $C$5, 100%, $E$5)</f>
        <v>7.0442</v>
      </c>
      <c r="E568" s="28">
        <f>6.6617 * CHOOSE(CONTROL!$C$28, $C$5, 100%, $E$5)</f>
        <v>6.6616999999999997</v>
      </c>
      <c r="F568" s="28">
        <f>6.8288 * CHOOSE(CONTROL!$C$28, $C$5, 100%, $E$5)</f>
        <v>6.8288000000000002</v>
      </c>
      <c r="G568" s="28">
        <f>6.8319 * CHOOSE(CONTROL!$C$28, $C$5, 100%, $E$5)</f>
        <v>6.8319000000000001</v>
      </c>
      <c r="H568" s="28">
        <f>9.665 * CHOOSE(CONTROL!$C$28, $C$5, 100%, $E$5)</f>
        <v>9.6649999999999991</v>
      </c>
      <c r="I568" s="28">
        <f>9.6682 * CHOOSE(CONTROL!$C$28, $C$5, 100%, $E$5)</f>
        <v>9.6682000000000006</v>
      </c>
      <c r="J568" s="28">
        <f>9.665 * CHOOSE(CONTROL!$C$28, $C$5, 100%, $E$5)</f>
        <v>9.6649999999999991</v>
      </c>
      <c r="K568" s="28">
        <f>9.6682 * CHOOSE(CONTROL!$C$28, $C$5, 100%, $E$5)</f>
        <v>9.6682000000000006</v>
      </c>
      <c r="L568" s="28">
        <f>6.6617 * CHOOSE(CONTROL!$C$28, $C$5, 100%, $E$5)</f>
        <v>6.6616999999999997</v>
      </c>
      <c r="M568" s="28">
        <f>6.6649 * CHOOSE(CONTROL!$C$28, $C$5, 100%, $E$5)</f>
        <v>6.6649000000000003</v>
      </c>
      <c r="N568" s="28">
        <f>6.6617 * CHOOSE(CONTROL!$C$28, $C$5, 100%, $E$5)</f>
        <v>6.6616999999999997</v>
      </c>
      <c r="O568" s="28">
        <f>6.6649 * CHOOSE(CONTROL!$C$28, $C$5, 100%, $E$5)</f>
        <v>6.6649000000000003</v>
      </c>
    </row>
    <row r="569" spans="1:15" ht="15.75">
      <c r="A569" s="32">
        <v>57588</v>
      </c>
      <c r="B569" s="27">
        <f>7.0577 * CHOOSE(CONTROL!$C$28, $C$5, 100%, $E$5)</f>
        <v>7.0576999999999996</v>
      </c>
      <c r="C569" s="27">
        <f>7.0424 * CHOOSE(CONTROL!$C$28, $C$5, 100%, $E$5)</f>
        <v>7.0423999999999998</v>
      </c>
      <c r="D569" s="27">
        <f>7.0442 * CHOOSE(CONTROL!$C$28, $C$5, 100%, $E$5)</f>
        <v>7.0442</v>
      </c>
      <c r="E569" s="28">
        <f>6.6694 * CHOOSE(CONTROL!$C$28, $C$5, 100%, $E$5)</f>
        <v>6.6694000000000004</v>
      </c>
      <c r="F569" s="28">
        <f>6.8288 * CHOOSE(CONTROL!$C$28, $C$5, 100%, $E$5)</f>
        <v>6.8288000000000002</v>
      </c>
      <c r="G569" s="28">
        <f>6.8319 * CHOOSE(CONTROL!$C$28, $C$5, 100%, $E$5)</f>
        <v>6.8319000000000001</v>
      </c>
      <c r="H569" s="28">
        <f>9.6694 * CHOOSE(CONTROL!$C$28, $C$5, 100%, $E$5)</f>
        <v>9.6693999999999996</v>
      </c>
      <c r="I569" s="28">
        <f>9.6726 * CHOOSE(CONTROL!$C$28, $C$5, 100%, $E$5)</f>
        <v>9.6725999999999992</v>
      </c>
      <c r="J569" s="28">
        <f>9.6694 * CHOOSE(CONTROL!$C$28, $C$5, 100%, $E$5)</f>
        <v>9.6693999999999996</v>
      </c>
      <c r="K569" s="28">
        <f>9.6726 * CHOOSE(CONTROL!$C$28, $C$5, 100%, $E$5)</f>
        <v>9.6725999999999992</v>
      </c>
      <c r="L569" s="28">
        <f>6.6694 * CHOOSE(CONTROL!$C$28, $C$5, 100%, $E$5)</f>
        <v>6.6694000000000004</v>
      </c>
      <c r="M569" s="28">
        <f>6.6725 * CHOOSE(CONTROL!$C$28, $C$5, 100%, $E$5)</f>
        <v>6.6725000000000003</v>
      </c>
      <c r="N569" s="28">
        <f>6.6694 * CHOOSE(CONTROL!$C$28, $C$5, 100%, $E$5)</f>
        <v>6.6694000000000004</v>
      </c>
      <c r="O569" s="28">
        <f>6.6725 * CHOOSE(CONTROL!$C$28, $C$5, 100%, $E$5)</f>
        <v>6.6725000000000003</v>
      </c>
    </row>
    <row r="570" spans="1:15" ht="15.75">
      <c r="A570" s="32">
        <v>57618</v>
      </c>
      <c r="B570" s="27">
        <f>7.0679 * CHOOSE(CONTROL!$C$28, $C$5, 100%, $E$5)</f>
        <v>7.0678999999999998</v>
      </c>
      <c r="C570" s="27">
        <f>7.0424 * CHOOSE(CONTROL!$C$28, $C$5, 100%, $E$5)</f>
        <v>7.0423999999999998</v>
      </c>
      <c r="D570" s="27">
        <f>7.0442 * CHOOSE(CONTROL!$C$28, $C$5, 100%, $E$5)</f>
        <v>7.0442</v>
      </c>
      <c r="E570" s="28">
        <f>6.677 * CHOOSE(CONTROL!$C$28, $C$5, 100%, $E$5)</f>
        <v>6.6769999999999996</v>
      </c>
      <c r="F570" s="28">
        <f>6.8288 * CHOOSE(CONTROL!$C$28, $C$5, 100%, $E$5)</f>
        <v>6.8288000000000002</v>
      </c>
      <c r="G570" s="28">
        <f>6.8319 * CHOOSE(CONTROL!$C$28, $C$5, 100%, $E$5)</f>
        <v>6.8319000000000001</v>
      </c>
      <c r="H570" s="28">
        <f>9.6674 * CHOOSE(CONTROL!$C$28, $C$5, 100%, $E$5)</f>
        <v>9.6674000000000007</v>
      </c>
      <c r="I570" s="28">
        <f>9.6706 * CHOOSE(CONTROL!$C$28, $C$5, 100%, $E$5)</f>
        <v>9.6706000000000003</v>
      </c>
      <c r="J570" s="28">
        <f>9.6674 * CHOOSE(CONTROL!$C$28, $C$5, 100%, $E$5)</f>
        <v>9.6674000000000007</v>
      </c>
      <c r="K570" s="28">
        <f>9.6706 * CHOOSE(CONTROL!$C$28, $C$5, 100%, $E$5)</f>
        <v>9.6706000000000003</v>
      </c>
      <c r="L570" s="28">
        <f>6.677 * CHOOSE(CONTROL!$C$28, $C$5, 100%, $E$5)</f>
        <v>6.6769999999999996</v>
      </c>
      <c r="M570" s="28">
        <f>6.6801 * CHOOSE(CONTROL!$C$28, $C$5, 100%, $E$5)</f>
        <v>6.6801000000000004</v>
      </c>
      <c r="N570" s="28">
        <f>6.677 * CHOOSE(CONTROL!$C$28, $C$5, 100%, $E$5)</f>
        <v>6.6769999999999996</v>
      </c>
      <c r="O570" s="28">
        <f>6.6801 * CHOOSE(CONTROL!$C$28, $C$5, 100%, $E$5)</f>
        <v>6.6801000000000004</v>
      </c>
    </row>
    <row r="571" spans="1:15" ht="15.75">
      <c r="A571" s="32">
        <v>57649</v>
      </c>
      <c r="B571" s="27">
        <f>7.0781 * CHOOSE(CONTROL!$C$28, $C$5, 100%, $E$5)</f>
        <v>7.0781000000000001</v>
      </c>
      <c r="C571" s="27">
        <f>7.0424 * CHOOSE(CONTROL!$C$28, $C$5, 100%, $E$5)</f>
        <v>7.0423999999999998</v>
      </c>
      <c r="D571" s="27">
        <f>7.0441 * CHOOSE(CONTROL!$C$28, $C$5, 100%, $E$5)</f>
        <v>7.0441000000000003</v>
      </c>
      <c r="E571" s="28">
        <f>6.6846 * CHOOSE(CONTROL!$C$28, $C$5, 100%, $E$5)</f>
        <v>6.6845999999999997</v>
      </c>
      <c r="F571" s="28">
        <f>6.8288 * CHOOSE(CONTROL!$C$28, $C$5, 100%, $E$5)</f>
        <v>6.8288000000000002</v>
      </c>
      <c r="G571" s="28">
        <f>6.8317 * CHOOSE(CONTROL!$C$28, $C$5, 100%, $E$5)</f>
        <v>6.8316999999999997</v>
      </c>
      <c r="H571" s="28">
        <f>9.6731 * CHOOSE(CONTROL!$C$28, $C$5, 100%, $E$5)</f>
        <v>9.6730999999999998</v>
      </c>
      <c r="I571" s="28">
        <f>9.676 * CHOOSE(CONTROL!$C$28, $C$5, 100%, $E$5)</f>
        <v>9.6760000000000002</v>
      </c>
      <c r="J571" s="28">
        <f>9.6731 * CHOOSE(CONTROL!$C$28, $C$5, 100%, $E$5)</f>
        <v>9.6730999999999998</v>
      </c>
      <c r="K571" s="28">
        <f>9.676 * CHOOSE(CONTROL!$C$28, $C$5, 100%, $E$5)</f>
        <v>9.6760000000000002</v>
      </c>
      <c r="L571" s="28">
        <f>6.6846 * CHOOSE(CONTROL!$C$28, $C$5, 100%, $E$5)</f>
        <v>6.6845999999999997</v>
      </c>
      <c r="M571" s="28">
        <f>6.6876 * CHOOSE(CONTROL!$C$28, $C$5, 100%, $E$5)</f>
        <v>6.6875999999999998</v>
      </c>
      <c r="N571" s="28">
        <f>6.6846 * CHOOSE(CONTROL!$C$28, $C$5, 100%, $E$5)</f>
        <v>6.6845999999999997</v>
      </c>
      <c r="O571" s="28">
        <f>6.6876 * CHOOSE(CONTROL!$C$28, $C$5, 100%, $E$5)</f>
        <v>6.6875999999999998</v>
      </c>
    </row>
    <row r="572" spans="1:15" ht="15.75">
      <c r="A572" s="32">
        <v>57679</v>
      </c>
      <c r="B572" s="27">
        <f>7.0883 * CHOOSE(CONTROL!$C$28, $C$5, 100%, $E$5)</f>
        <v>7.0883000000000003</v>
      </c>
      <c r="C572" s="27">
        <f>7.0424 * CHOOSE(CONTROL!$C$28, $C$5, 100%, $E$5)</f>
        <v>7.0423999999999998</v>
      </c>
      <c r="D572" s="27">
        <f>7.0441 * CHOOSE(CONTROL!$C$28, $C$5, 100%, $E$5)</f>
        <v>7.0441000000000003</v>
      </c>
      <c r="E572" s="28">
        <f>6.6923 * CHOOSE(CONTROL!$C$28, $C$5, 100%, $E$5)</f>
        <v>6.6923000000000004</v>
      </c>
      <c r="F572" s="28">
        <f>6.8288 * CHOOSE(CONTROL!$C$28, $C$5, 100%, $E$5)</f>
        <v>6.8288000000000002</v>
      </c>
      <c r="G572" s="28">
        <f>6.8317 * CHOOSE(CONTROL!$C$28, $C$5, 100%, $E$5)</f>
        <v>6.8316999999999997</v>
      </c>
      <c r="H572" s="28">
        <f>9.6751 * CHOOSE(CONTROL!$C$28, $C$5, 100%, $E$5)</f>
        <v>9.6751000000000005</v>
      </c>
      <c r="I572" s="28">
        <f>9.678 * CHOOSE(CONTROL!$C$28, $C$5, 100%, $E$5)</f>
        <v>9.6780000000000008</v>
      </c>
      <c r="J572" s="28">
        <f>9.6751 * CHOOSE(CONTROL!$C$28, $C$5, 100%, $E$5)</f>
        <v>9.6751000000000005</v>
      </c>
      <c r="K572" s="28">
        <f>9.678 * CHOOSE(CONTROL!$C$28, $C$5, 100%, $E$5)</f>
        <v>9.6780000000000008</v>
      </c>
      <c r="L572" s="28">
        <f>6.6923 * CHOOSE(CONTROL!$C$28, $C$5, 100%, $E$5)</f>
        <v>6.6923000000000004</v>
      </c>
      <c r="M572" s="28">
        <f>6.6952 * CHOOSE(CONTROL!$C$28, $C$5, 100%, $E$5)</f>
        <v>6.6951999999999998</v>
      </c>
      <c r="N572" s="28">
        <f>6.6923 * CHOOSE(CONTROL!$C$28, $C$5, 100%, $E$5)</f>
        <v>6.6923000000000004</v>
      </c>
      <c r="O572" s="28">
        <f>6.6952 * CHOOSE(CONTROL!$C$28, $C$5, 100%, $E$5)</f>
        <v>6.6951999999999998</v>
      </c>
    </row>
    <row r="573" spans="1:15" ht="15.75">
      <c r="A573" s="32">
        <v>57710</v>
      </c>
      <c r="B573" s="27">
        <f>7.0985 * CHOOSE(CONTROL!$C$28, $C$5, 100%, $E$5)</f>
        <v>7.0984999999999996</v>
      </c>
      <c r="C573" s="27">
        <f>7.0424 * CHOOSE(CONTROL!$C$28, $C$5, 100%, $E$5)</f>
        <v>7.0423999999999998</v>
      </c>
      <c r="D573" s="27">
        <f>7.0441 * CHOOSE(CONTROL!$C$28, $C$5, 100%, $E$5)</f>
        <v>7.0441000000000003</v>
      </c>
      <c r="E573" s="28">
        <f>6.6999 * CHOOSE(CONTROL!$C$28, $C$5, 100%, $E$5)</f>
        <v>6.6999000000000004</v>
      </c>
      <c r="F573" s="28">
        <f>6.8288 * CHOOSE(CONTROL!$C$28, $C$5, 100%, $E$5)</f>
        <v>6.8288000000000002</v>
      </c>
      <c r="G573" s="28">
        <f>6.8317 * CHOOSE(CONTROL!$C$28, $C$5, 100%, $E$5)</f>
        <v>6.8316999999999997</v>
      </c>
      <c r="H573" s="28">
        <f>9.6751 * CHOOSE(CONTROL!$C$28, $C$5, 100%, $E$5)</f>
        <v>9.6751000000000005</v>
      </c>
      <c r="I573" s="28">
        <f>9.678 * CHOOSE(CONTROL!$C$28, $C$5, 100%, $E$5)</f>
        <v>9.6780000000000008</v>
      </c>
      <c r="J573" s="28">
        <f>9.6751 * CHOOSE(CONTROL!$C$28, $C$5, 100%, $E$5)</f>
        <v>9.6751000000000005</v>
      </c>
      <c r="K573" s="28">
        <f>9.678 * CHOOSE(CONTROL!$C$28, $C$5, 100%, $E$5)</f>
        <v>9.6780000000000008</v>
      </c>
      <c r="L573" s="28">
        <f>6.6999 * CHOOSE(CONTROL!$C$28, $C$5, 100%, $E$5)</f>
        <v>6.6999000000000004</v>
      </c>
      <c r="M573" s="28">
        <f>6.7028 * CHOOSE(CONTROL!$C$28, $C$5, 100%, $E$5)</f>
        <v>6.7027999999999999</v>
      </c>
      <c r="N573" s="28">
        <f>6.6999 * CHOOSE(CONTROL!$C$28, $C$5, 100%, $E$5)</f>
        <v>6.6999000000000004</v>
      </c>
      <c r="O573" s="28">
        <f>6.7028 * CHOOSE(CONTROL!$C$28, $C$5, 100%, $E$5)</f>
        <v>6.7027999999999999</v>
      </c>
    </row>
    <row r="574" spans="1:15" ht="15.75">
      <c r="A574" s="32">
        <v>57741</v>
      </c>
      <c r="B574" s="27">
        <f>7.1254 * CHOOSE(CONTROL!$C$28, $C$5, 100%, $E$5)</f>
        <v>7.1254</v>
      </c>
      <c r="C574" s="27">
        <f>7.1826 * CHOOSE(CONTROL!$C$28, $C$5, 100%, $E$5)</f>
        <v>7.1825999999999999</v>
      </c>
      <c r="D574" s="27">
        <f>7.1843 * CHOOSE(CONTROL!$C$28, $C$5, 100%, $E$5)</f>
        <v>7.1843000000000004</v>
      </c>
      <c r="E574" s="28">
        <f>6.7202 * CHOOSE(CONTROL!$C$28, $C$5, 100%, $E$5)</f>
        <v>6.7202000000000002</v>
      </c>
      <c r="F574" s="28">
        <f>6.9429 * CHOOSE(CONTROL!$C$28, $C$5, 100%, $E$5)</f>
        <v>6.9428999999999998</v>
      </c>
      <c r="G574" s="28">
        <f>6.9458 * CHOOSE(CONTROL!$C$28, $C$5, 100%, $E$5)</f>
        <v>6.9458000000000002</v>
      </c>
      <c r="H574" s="28">
        <f>9.7393 * CHOOSE(CONTROL!$C$28, $C$5, 100%, $E$5)</f>
        <v>9.7393000000000001</v>
      </c>
      <c r="I574" s="28">
        <f>9.7422 * CHOOSE(CONTROL!$C$28, $C$5, 100%, $E$5)</f>
        <v>9.7422000000000004</v>
      </c>
      <c r="J574" s="28">
        <f>9.7393 * CHOOSE(CONTROL!$C$28, $C$5, 100%, $E$5)</f>
        <v>9.7393000000000001</v>
      </c>
      <c r="K574" s="28">
        <f>9.7422 * CHOOSE(CONTROL!$C$28, $C$5, 100%, $E$5)</f>
        <v>9.7422000000000004</v>
      </c>
      <c r="L574" s="28">
        <f>6.7202 * CHOOSE(CONTROL!$C$28, $C$5, 100%, $E$5)</f>
        <v>6.7202000000000002</v>
      </c>
      <c r="M574" s="28">
        <f>6.7231 * CHOOSE(CONTROL!$C$28, $C$5, 100%, $E$5)</f>
        <v>6.7230999999999996</v>
      </c>
      <c r="N574" s="28">
        <f>6.7202 * CHOOSE(CONTROL!$C$28, $C$5, 100%, $E$5)</f>
        <v>6.7202000000000002</v>
      </c>
      <c r="O574" s="28">
        <f>6.7231 * CHOOSE(CONTROL!$C$28, $C$5, 100%, $E$5)</f>
        <v>6.7230999999999996</v>
      </c>
    </row>
    <row r="575" spans="1:15" ht="15.75">
      <c r="A575" s="32">
        <v>57769</v>
      </c>
      <c r="B575" s="27">
        <f>7.1358 * CHOOSE(CONTROL!$C$28, $C$5, 100%, $E$5)</f>
        <v>7.1357999999999997</v>
      </c>
      <c r="C575" s="27">
        <f>7.1826 * CHOOSE(CONTROL!$C$28, $C$5, 100%, $E$5)</f>
        <v>7.1825999999999999</v>
      </c>
      <c r="D575" s="27">
        <f>7.1843 * CHOOSE(CONTROL!$C$28, $C$5, 100%, $E$5)</f>
        <v>7.1843000000000004</v>
      </c>
      <c r="E575" s="28">
        <f>6.7279 * CHOOSE(CONTROL!$C$28, $C$5, 100%, $E$5)</f>
        <v>6.7279</v>
      </c>
      <c r="F575" s="28">
        <f>6.9429 * CHOOSE(CONTROL!$C$28, $C$5, 100%, $E$5)</f>
        <v>6.9428999999999998</v>
      </c>
      <c r="G575" s="28">
        <f>6.9458 * CHOOSE(CONTROL!$C$28, $C$5, 100%, $E$5)</f>
        <v>6.9458000000000002</v>
      </c>
      <c r="H575" s="28">
        <f>9.7373 * CHOOSE(CONTROL!$C$28, $C$5, 100%, $E$5)</f>
        <v>9.7372999999999994</v>
      </c>
      <c r="I575" s="28">
        <f>9.7402 * CHOOSE(CONTROL!$C$28, $C$5, 100%, $E$5)</f>
        <v>9.7401999999999997</v>
      </c>
      <c r="J575" s="28">
        <f>9.7373 * CHOOSE(CONTROL!$C$28, $C$5, 100%, $E$5)</f>
        <v>9.7372999999999994</v>
      </c>
      <c r="K575" s="28">
        <f>9.7402 * CHOOSE(CONTROL!$C$28, $C$5, 100%, $E$5)</f>
        <v>9.7401999999999997</v>
      </c>
      <c r="L575" s="28">
        <f>6.7279 * CHOOSE(CONTROL!$C$28, $C$5, 100%, $E$5)</f>
        <v>6.7279</v>
      </c>
      <c r="M575" s="28">
        <f>6.7309 * CHOOSE(CONTROL!$C$28, $C$5, 100%, $E$5)</f>
        <v>6.7309000000000001</v>
      </c>
      <c r="N575" s="28">
        <f>6.7279 * CHOOSE(CONTROL!$C$28, $C$5, 100%, $E$5)</f>
        <v>6.7279</v>
      </c>
      <c r="O575" s="28">
        <f>6.7309 * CHOOSE(CONTROL!$C$28, $C$5, 100%, $E$5)</f>
        <v>6.7309000000000001</v>
      </c>
    </row>
    <row r="576" spans="1:15" ht="15.75">
      <c r="A576" s="32">
        <v>57800</v>
      </c>
      <c r="B576" s="27">
        <f>7.1462 * CHOOSE(CONTROL!$C$28, $C$5, 100%, $E$5)</f>
        <v>7.1462000000000003</v>
      </c>
      <c r="C576" s="27">
        <f>7.1826 * CHOOSE(CONTROL!$C$28, $C$5, 100%, $E$5)</f>
        <v>7.1825999999999999</v>
      </c>
      <c r="D576" s="27">
        <f>7.1843 * CHOOSE(CONTROL!$C$28, $C$5, 100%, $E$5)</f>
        <v>7.1843000000000004</v>
      </c>
      <c r="E576" s="28">
        <f>6.7357 * CHOOSE(CONTROL!$C$28, $C$5, 100%, $E$5)</f>
        <v>6.7356999999999996</v>
      </c>
      <c r="F576" s="28">
        <f>6.9429 * CHOOSE(CONTROL!$C$28, $C$5, 100%, $E$5)</f>
        <v>6.9428999999999998</v>
      </c>
      <c r="G576" s="28">
        <f>6.9458 * CHOOSE(CONTROL!$C$28, $C$5, 100%, $E$5)</f>
        <v>6.9458000000000002</v>
      </c>
      <c r="H576" s="28">
        <f>9.7353 * CHOOSE(CONTROL!$C$28, $C$5, 100%, $E$5)</f>
        <v>9.7353000000000005</v>
      </c>
      <c r="I576" s="28">
        <f>9.7382 * CHOOSE(CONTROL!$C$28, $C$5, 100%, $E$5)</f>
        <v>9.7382000000000009</v>
      </c>
      <c r="J576" s="28">
        <f>9.7353 * CHOOSE(CONTROL!$C$28, $C$5, 100%, $E$5)</f>
        <v>9.7353000000000005</v>
      </c>
      <c r="K576" s="28">
        <f>9.7382 * CHOOSE(CONTROL!$C$28, $C$5, 100%, $E$5)</f>
        <v>9.7382000000000009</v>
      </c>
      <c r="L576" s="28">
        <f>6.7357 * CHOOSE(CONTROL!$C$28, $C$5, 100%, $E$5)</f>
        <v>6.7356999999999996</v>
      </c>
      <c r="M576" s="28">
        <f>6.7386 * CHOOSE(CONTROL!$C$28, $C$5, 100%, $E$5)</f>
        <v>6.7385999999999999</v>
      </c>
      <c r="N576" s="28">
        <f>6.7357 * CHOOSE(CONTROL!$C$28, $C$5, 100%, $E$5)</f>
        <v>6.7356999999999996</v>
      </c>
      <c r="O576" s="28">
        <f>6.7386 * CHOOSE(CONTROL!$C$28, $C$5, 100%, $E$5)</f>
        <v>6.7385999999999999</v>
      </c>
    </row>
    <row r="577" spans="1:15" ht="15.75">
      <c r="A577" s="32">
        <v>57830</v>
      </c>
      <c r="B577" s="27">
        <f>7.1566 * CHOOSE(CONTROL!$C$28, $C$5, 100%, $E$5)</f>
        <v>7.1566000000000001</v>
      </c>
      <c r="C577" s="27">
        <f>7.1826 * CHOOSE(CONTROL!$C$28, $C$5, 100%, $E$5)</f>
        <v>7.1825999999999999</v>
      </c>
      <c r="D577" s="27">
        <f>7.1843 * CHOOSE(CONTROL!$C$28, $C$5, 100%, $E$5)</f>
        <v>7.1843000000000004</v>
      </c>
      <c r="E577" s="28">
        <f>6.7435 * CHOOSE(CONTROL!$C$28, $C$5, 100%, $E$5)</f>
        <v>6.7435</v>
      </c>
      <c r="F577" s="28">
        <f>6.9429 * CHOOSE(CONTROL!$C$28, $C$5, 100%, $E$5)</f>
        <v>6.9428999999999998</v>
      </c>
      <c r="G577" s="28">
        <f>6.9458 * CHOOSE(CONTROL!$C$28, $C$5, 100%, $E$5)</f>
        <v>6.9458000000000002</v>
      </c>
      <c r="H577" s="28">
        <f>9.7361 * CHOOSE(CONTROL!$C$28, $C$5, 100%, $E$5)</f>
        <v>9.7361000000000004</v>
      </c>
      <c r="I577" s="28">
        <f>9.739 * CHOOSE(CONTROL!$C$28, $C$5, 100%, $E$5)</f>
        <v>9.7390000000000008</v>
      </c>
      <c r="J577" s="28">
        <f>9.7361 * CHOOSE(CONTROL!$C$28, $C$5, 100%, $E$5)</f>
        <v>9.7361000000000004</v>
      </c>
      <c r="K577" s="28">
        <f>9.739 * CHOOSE(CONTROL!$C$28, $C$5, 100%, $E$5)</f>
        <v>9.7390000000000008</v>
      </c>
      <c r="L577" s="28">
        <f>6.7435 * CHOOSE(CONTROL!$C$28, $C$5, 100%, $E$5)</f>
        <v>6.7435</v>
      </c>
      <c r="M577" s="28">
        <f>6.7464 * CHOOSE(CONTROL!$C$28, $C$5, 100%, $E$5)</f>
        <v>6.7464000000000004</v>
      </c>
      <c r="N577" s="28">
        <f>6.7435 * CHOOSE(CONTROL!$C$28, $C$5, 100%, $E$5)</f>
        <v>6.7435</v>
      </c>
      <c r="O577" s="28">
        <f>6.7464 * CHOOSE(CONTROL!$C$28, $C$5, 100%, $E$5)</f>
        <v>6.7464000000000004</v>
      </c>
    </row>
    <row r="578" spans="1:15" ht="15.75">
      <c r="A578" s="32">
        <v>57861</v>
      </c>
      <c r="B578" s="27">
        <f>7.167 * CHOOSE(CONTROL!$C$28, $C$5, 100%, $E$5)</f>
        <v>7.1669999999999998</v>
      </c>
      <c r="C578" s="27">
        <f>7.1826 * CHOOSE(CONTROL!$C$28, $C$5, 100%, $E$5)</f>
        <v>7.1825999999999999</v>
      </c>
      <c r="D578" s="27">
        <f>7.1844 * CHOOSE(CONTROL!$C$28, $C$5, 100%, $E$5)</f>
        <v>7.1844000000000001</v>
      </c>
      <c r="E578" s="28">
        <f>6.7512 * CHOOSE(CONTROL!$C$28, $C$5, 100%, $E$5)</f>
        <v>6.7511999999999999</v>
      </c>
      <c r="F578" s="28">
        <f>6.9429 * CHOOSE(CONTROL!$C$28, $C$5, 100%, $E$5)</f>
        <v>6.9428999999999998</v>
      </c>
      <c r="G578" s="28">
        <f>6.946 * CHOOSE(CONTROL!$C$28, $C$5, 100%, $E$5)</f>
        <v>6.9459999999999997</v>
      </c>
      <c r="H578" s="28">
        <f>9.7361 * CHOOSE(CONTROL!$C$28, $C$5, 100%, $E$5)</f>
        <v>9.7361000000000004</v>
      </c>
      <c r="I578" s="28">
        <f>9.7392 * CHOOSE(CONTROL!$C$28, $C$5, 100%, $E$5)</f>
        <v>9.7392000000000003</v>
      </c>
      <c r="J578" s="28">
        <f>9.7361 * CHOOSE(CONTROL!$C$28, $C$5, 100%, $E$5)</f>
        <v>9.7361000000000004</v>
      </c>
      <c r="K578" s="28">
        <f>9.7392 * CHOOSE(CONTROL!$C$28, $C$5, 100%, $E$5)</f>
        <v>9.7392000000000003</v>
      </c>
      <c r="L578" s="28">
        <f>6.7512 * CHOOSE(CONTROL!$C$28, $C$5, 100%, $E$5)</f>
        <v>6.7511999999999999</v>
      </c>
      <c r="M578" s="28">
        <f>6.7544 * CHOOSE(CONTROL!$C$28, $C$5, 100%, $E$5)</f>
        <v>6.7544000000000004</v>
      </c>
      <c r="N578" s="28">
        <f>6.7512 * CHOOSE(CONTROL!$C$28, $C$5, 100%, $E$5)</f>
        <v>6.7511999999999999</v>
      </c>
      <c r="O578" s="28">
        <f>6.7544 * CHOOSE(CONTROL!$C$28, $C$5, 100%, $E$5)</f>
        <v>6.7544000000000004</v>
      </c>
    </row>
    <row r="579" spans="1:15" ht="15.75">
      <c r="A579" s="32">
        <v>57891</v>
      </c>
      <c r="B579" s="27">
        <f>7.1774 * CHOOSE(CONTROL!$C$28, $C$5, 100%, $E$5)</f>
        <v>7.1773999999999996</v>
      </c>
      <c r="C579" s="27">
        <f>7.1826 * CHOOSE(CONTROL!$C$28, $C$5, 100%, $E$5)</f>
        <v>7.1825999999999999</v>
      </c>
      <c r="D579" s="27">
        <f>7.1844 * CHOOSE(CONTROL!$C$28, $C$5, 100%, $E$5)</f>
        <v>7.1844000000000001</v>
      </c>
      <c r="E579" s="28">
        <f>6.759 * CHOOSE(CONTROL!$C$28, $C$5, 100%, $E$5)</f>
        <v>6.7590000000000003</v>
      </c>
      <c r="F579" s="28">
        <f>6.9429 * CHOOSE(CONTROL!$C$28, $C$5, 100%, $E$5)</f>
        <v>6.9428999999999998</v>
      </c>
      <c r="G579" s="28">
        <f>6.946 * CHOOSE(CONTROL!$C$28, $C$5, 100%, $E$5)</f>
        <v>6.9459999999999997</v>
      </c>
      <c r="H579" s="28">
        <f>9.7401 * CHOOSE(CONTROL!$C$28, $C$5, 100%, $E$5)</f>
        <v>9.7401</v>
      </c>
      <c r="I579" s="28">
        <f>9.7432 * CHOOSE(CONTROL!$C$28, $C$5, 100%, $E$5)</f>
        <v>9.7431999999999999</v>
      </c>
      <c r="J579" s="28">
        <f>9.7401 * CHOOSE(CONTROL!$C$28, $C$5, 100%, $E$5)</f>
        <v>9.7401</v>
      </c>
      <c r="K579" s="28">
        <f>9.7432 * CHOOSE(CONTROL!$C$28, $C$5, 100%, $E$5)</f>
        <v>9.7431999999999999</v>
      </c>
      <c r="L579" s="28">
        <f>6.759 * CHOOSE(CONTROL!$C$28, $C$5, 100%, $E$5)</f>
        <v>6.7590000000000003</v>
      </c>
      <c r="M579" s="28">
        <f>6.7621 * CHOOSE(CONTROL!$C$28, $C$5, 100%, $E$5)</f>
        <v>6.7621000000000002</v>
      </c>
      <c r="N579" s="28">
        <f>6.759 * CHOOSE(CONTROL!$C$28, $C$5, 100%, $E$5)</f>
        <v>6.7590000000000003</v>
      </c>
      <c r="O579" s="28">
        <f>6.7621 * CHOOSE(CONTROL!$C$28, $C$5, 100%, $E$5)</f>
        <v>6.7621000000000002</v>
      </c>
    </row>
    <row r="580" spans="1:15" ht="15.75">
      <c r="A580" s="32">
        <v>57922</v>
      </c>
      <c r="B580" s="27">
        <f>7.1878 * CHOOSE(CONTROL!$C$28, $C$5, 100%, $E$5)</f>
        <v>7.1878000000000002</v>
      </c>
      <c r="C580" s="27">
        <f>7.1826 * CHOOSE(CONTROL!$C$28, $C$5, 100%, $E$5)</f>
        <v>7.1825999999999999</v>
      </c>
      <c r="D580" s="27">
        <f>7.1844 * CHOOSE(CONTROL!$C$28, $C$5, 100%, $E$5)</f>
        <v>7.1844000000000001</v>
      </c>
      <c r="E580" s="28">
        <f>6.7668 * CHOOSE(CONTROL!$C$28, $C$5, 100%, $E$5)</f>
        <v>6.7667999999999999</v>
      </c>
      <c r="F580" s="28">
        <f>6.9429 * CHOOSE(CONTROL!$C$28, $C$5, 100%, $E$5)</f>
        <v>6.9428999999999998</v>
      </c>
      <c r="G580" s="28">
        <f>6.946 * CHOOSE(CONTROL!$C$28, $C$5, 100%, $E$5)</f>
        <v>6.9459999999999997</v>
      </c>
      <c r="H580" s="28">
        <f>9.8714 * CHOOSE(CONTROL!$C$28, $C$5, 100%, $E$5)</f>
        <v>9.8713999999999995</v>
      </c>
      <c r="I580" s="28">
        <f>9.8746 * CHOOSE(CONTROL!$C$28, $C$5, 100%, $E$5)</f>
        <v>9.8745999999999992</v>
      </c>
      <c r="J580" s="28">
        <f>9.8714 * CHOOSE(CONTROL!$C$28, $C$5, 100%, $E$5)</f>
        <v>9.8713999999999995</v>
      </c>
      <c r="K580" s="28">
        <f>9.8746 * CHOOSE(CONTROL!$C$28, $C$5, 100%, $E$5)</f>
        <v>9.8745999999999992</v>
      </c>
      <c r="L580" s="28">
        <f>6.7668 * CHOOSE(CONTROL!$C$28, $C$5, 100%, $E$5)</f>
        <v>6.7667999999999999</v>
      </c>
      <c r="M580" s="28">
        <f>6.7699 * CHOOSE(CONTROL!$C$28, $C$5, 100%, $E$5)</f>
        <v>6.7698999999999998</v>
      </c>
      <c r="N580" s="28">
        <f>6.7668 * CHOOSE(CONTROL!$C$28, $C$5, 100%, $E$5)</f>
        <v>6.7667999999999999</v>
      </c>
      <c r="O580" s="28">
        <f>6.7699 * CHOOSE(CONTROL!$C$28, $C$5, 100%, $E$5)</f>
        <v>6.7698999999999998</v>
      </c>
    </row>
    <row r="581" spans="1:15" ht="15.75">
      <c r="A581" s="32">
        <v>57953</v>
      </c>
      <c r="B581" s="27">
        <f>7.1982 * CHOOSE(CONTROL!$C$28, $C$5, 100%, $E$5)</f>
        <v>7.1981999999999999</v>
      </c>
      <c r="C581" s="27">
        <f>7.1826 * CHOOSE(CONTROL!$C$28, $C$5, 100%, $E$5)</f>
        <v>7.1825999999999999</v>
      </c>
      <c r="D581" s="27">
        <f>7.1844 * CHOOSE(CONTROL!$C$28, $C$5, 100%, $E$5)</f>
        <v>7.1844000000000001</v>
      </c>
      <c r="E581" s="28">
        <f>6.7745 * CHOOSE(CONTROL!$C$28, $C$5, 100%, $E$5)</f>
        <v>6.7744999999999997</v>
      </c>
      <c r="F581" s="28">
        <f>6.9429 * CHOOSE(CONTROL!$C$28, $C$5, 100%, $E$5)</f>
        <v>6.9428999999999998</v>
      </c>
      <c r="G581" s="28">
        <f>6.946 * CHOOSE(CONTROL!$C$28, $C$5, 100%, $E$5)</f>
        <v>6.9459999999999997</v>
      </c>
      <c r="H581" s="28">
        <f>9.8758 * CHOOSE(CONTROL!$C$28, $C$5, 100%, $E$5)</f>
        <v>9.8757999999999999</v>
      </c>
      <c r="I581" s="28">
        <f>9.879 * CHOOSE(CONTROL!$C$28, $C$5, 100%, $E$5)</f>
        <v>9.8789999999999996</v>
      </c>
      <c r="J581" s="28">
        <f>9.8758 * CHOOSE(CONTROL!$C$28, $C$5, 100%, $E$5)</f>
        <v>9.8757999999999999</v>
      </c>
      <c r="K581" s="28">
        <f>9.879 * CHOOSE(CONTROL!$C$28, $C$5, 100%, $E$5)</f>
        <v>9.8789999999999996</v>
      </c>
      <c r="L581" s="28">
        <f>6.7745 * CHOOSE(CONTROL!$C$28, $C$5, 100%, $E$5)</f>
        <v>6.7744999999999997</v>
      </c>
      <c r="M581" s="28">
        <f>6.7777 * CHOOSE(CONTROL!$C$28, $C$5, 100%, $E$5)</f>
        <v>6.7777000000000003</v>
      </c>
      <c r="N581" s="28">
        <f>6.7745 * CHOOSE(CONTROL!$C$28, $C$5, 100%, $E$5)</f>
        <v>6.7744999999999997</v>
      </c>
      <c r="O581" s="28">
        <f>6.7777 * CHOOSE(CONTROL!$C$28, $C$5, 100%, $E$5)</f>
        <v>6.7777000000000003</v>
      </c>
    </row>
    <row r="582" spans="1:15" ht="15.75">
      <c r="A582" s="32">
        <v>57983</v>
      </c>
      <c r="B582" s="27">
        <f>7.2086 * CHOOSE(CONTROL!$C$28, $C$5, 100%, $E$5)</f>
        <v>7.2085999999999997</v>
      </c>
      <c r="C582" s="27">
        <f>7.1826 * CHOOSE(CONTROL!$C$28, $C$5, 100%, $E$5)</f>
        <v>7.1825999999999999</v>
      </c>
      <c r="D582" s="27">
        <f>7.1844 * CHOOSE(CONTROL!$C$28, $C$5, 100%, $E$5)</f>
        <v>7.1844000000000001</v>
      </c>
      <c r="E582" s="28">
        <f>6.7823 * CHOOSE(CONTROL!$C$28, $C$5, 100%, $E$5)</f>
        <v>6.7823000000000002</v>
      </c>
      <c r="F582" s="28">
        <f>6.9429 * CHOOSE(CONTROL!$C$28, $C$5, 100%, $E$5)</f>
        <v>6.9428999999999998</v>
      </c>
      <c r="G582" s="28">
        <f>6.946 * CHOOSE(CONTROL!$C$28, $C$5, 100%, $E$5)</f>
        <v>6.9459999999999997</v>
      </c>
      <c r="H582" s="28">
        <f>9.8738 * CHOOSE(CONTROL!$C$28, $C$5, 100%, $E$5)</f>
        <v>9.8737999999999992</v>
      </c>
      <c r="I582" s="28">
        <f>9.877 * CHOOSE(CONTROL!$C$28, $C$5, 100%, $E$5)</f>
        <v>9.8770000000000007</v>
      </c>
      <c r="J582" s="28">
        <f>9.8738 * CHOOSE(CONTROL!$C$28, $C$5, 100%, $E$5)</f>
        <v>9.8737999999999992</v>
      </c>
      <c r="K582" s="28">
        <f>9.877 * CHOOSE(CONTROL!$C$28, $C$5, 100%, $E$5)</f>
        <v>9.8770000000000007</v>
      </c>
      <c r="L582" s="28">
        <f>6.7823 * CHOOSE(CONTROL!$C$28, $C$5, 100%, $E$5)</f>
        <v>6.7823000000000002</v>
      </c>
      <c r="M582" s="28">
        <f>6.7854 * CHOOSE(CONTROL!$C$28, $C$5, 100%, $E$5)</f>
        <v>6.7854000000000001</v>
      </c>
      <c r="N582" s="28">
        <f>6.7823 * CHOOSE(CONTROL!$C$28, $C$5, 100%, $E$5)</f>
        <v>6.7823000000000002</v>
      </c>
      <c r="O582" s="28">
        <f>6.7854 * CHOOSE(CONTROL!$C$28, $C$5, 100%, $E$5)</f>
        <v>6.7854000000000001</v>
      </c>
    </row>
    <row r="583" spans="1:15" ht="15.75">
      <c r="A583" s="32">
        <v>58014</v>
      </c>
      <c r="B583" s="27">
        <f>7.219 * CHOOSE(CONTROL!$C$28, $C$5, 100%, $E$5)</f>
        <v>7.2190000000000003</v>
      </c>
      <c r="C583" s="27">
        <f>7.1826 * CHOOSE(CONTROL!$C$28, $C$5, 100%, $E$5)</f>
        <v>7.1825999999999999</v>
      </c>
      <c r="D583" s="27">
        <f>7.1843 * CHOOSE(CONTROL!$C$28, $C$5, 100%, $E$5)</f>
        <v>7.1843000000000004</v>
      </c>
      <c r="E583" s="28">
        <f>6.7901 * CHOOSE(CONTROL!$C$28, $C$5, 100%, $E$5)</f>
        <v>6.7900999999999998</v>
      </c>
      <c r="F583" s="28">
        <f>6.9429 * CHOOSE(CONTROL!$C$28, $C$5, 100%, $E$5)</f>
        <v>6.9428999999999998</v>
      </c>
      <c r="G583" s="28">
        <f>6.9458 * CHOOSE(CONTROL!$C$28, $C$5, 100%, $E$5)</f>
        <v>6.9458000000000002</v>
      </c>
      <c r="H583" s="28">
        <f>9.8799 * CHOOSE(CONTROL!$C$28, $C$5, 100%, $E$5)</f>
        <v>9.8798999999999992</v>
      </c>
      <c r="I583" s="28">
        <f>9.8828 * CHOOSE(CONTROL!$C$28, $C$5, 100%, $E$5)</f>
        <v>9.8827999999999996</v>
      </c>
      <c r="J583" s="28">
        <f>9.8799 * CHOOSE(CONTROL!$C$28, $C$5, 100%, $E$5)</f>
        <v>9.8798999999999992</v>
      </c>
      <c r="K583" s="28">
        <f>9.8828 * CHOOSE(CONTROL!$C$28, $C$5, 100%, $E$5)</f>
        <v>9.8827999999999996</v>
      </c>
      <c r="L583" s="28">
        <f>6.7901 * CHOOSE(CONTROL!$C$28, $C$5, 100%, $E$5)</f>
        <v>6.7900999999999998</v>
      </c>
      <c r="M583" s="28">
        <f>6.793 * CHOOSE(CONTROL!$C$28, $C$5, 100%, $E$5)</f>
        <v>6.7930000000000001</v>
      </c>
      <c r="N583" s="28">
        <f>6.7901 * CHOOSE(CONTROL!$C$28, $C$5, 100%, $E$5)</f>
        <v>6.7900999999999998</v>
      </c>
      <c r="O583" s="28">
        <f>6.793 * CHOOSE(CONTROL!$C$28, $C$5, 100%, $E$5)</f>
        <v>6.7930000000000001</v>
      </c>
    </row>
    <row r="584" spans="1:15" ht="15.75">
      <c r="A584" s="32">
        <v>58044</v>
      </c>
      <c r="B584" s="27">
        <f>7.2294 * CHOOSE(CONTROL!$C$28, $C$5, 100%, $E$5)</f>
        <v>7.2294</v>
      </c>
      <c r="C584" s="27">
        <f>7.1826 * CHOOSE(CONTROL!$C$28, $C$5, 100%, $E$5)</f>
        <v>7.1825999999999999</v>
      </c>
      <c r="D584" s="27">
        <f>7.1843 * CHOOSE(CONTROL!$C$28, $C$5, 100%, $E$5)</f>
        <v>7.1843000000000004</v>
      </c>
      <c r="E584" s="28">
        <f>6.7978 * CHOOSE(CONTROL!$C$28, $C$5, 100%, $E$5)</f>
        <v>6.7977999999999996</v>
      </c>
      <c r="F584" s="28">
        <f>6.9429 * CHOOSE(CONTROL!$C$28, $C$5, 100%, $E$5)</f>
        <v>6.9428999999999998</v>
      </c>
      <c r="G584" s="28">
        <f>6.9458 * CHOOSE(CONTROL!$C$28, $C$5, 100%, $E$5)</f>
        <v>6.9458000000000002</v>
      </c>
      <c r="H584" s="28">
        <f>9.8819 * CHOOSE(CONTROL!$C$28, $C$5, 100%, $E$5)</f>
        <v>9.8818999999999999</v>
      </c>
      <c r="I584" s="28">
        <f>9.8848 * CHOOSE(CONTROL!$C$28, $C$5, 100%, $E$5)</f>
        <v>9.8848000000000003</v>
      </c>
      <c r="J584" s="28">
        <f>9.8819 * CHOOSE(CONTROL!$C$28, $C$5, 100%, $E$5)</f>
        <v>9.8818999999999999</v>
      </c>
      <c r="K584" s="28">
        <f>9.8848 * CHOOSE(CONTROL!$C$28, $C$5, 100%, $E$5)</f>
        <v>9.8848000000000003</v>
      </c>
      <c r="L584" s="28">
        <f>6.7978 * CHOOSE(CONTROL!$C$28, $C$5, 100%, $E$5)</f>
        <v>6.7977999999999996</v>
      </c>
      <c r="M584" s="28">
        <f>6.8008 * CHOOSE(CONTROL!$C$28, $C$5, 100%, $E$5)</f>
        <v>6.8007999999999997</v>
      </c>
      <c r="N584" s="28">
        <f>6.7978 * CHOOSE(CONTROL!$C$28, $C$5, 100%, $E$5)</f>
        <v>6.7977999999999996</v>
      </c>
      <c r="O584" s="28">
        <f>6.8008 * CHOOSE(CONTROL!$C$28, $C$5, 100%, $E$5)</f>
        <v>6.8007999999999997</v>
      </c>
    </row>
    <row r="585" spans="1:15" ht="15.75">
      <c r="A585" s="32">
        <v>58075</v>
      </c>
      <c r="B585" s="27">
        <f>7.2398 * CHOOSE(CONTROL!$C$28, $C$5, 100%, $E$5)</f>
        <v>7.2397999999999998</v>
      </c>
      <c r="C585" s="27">
        <f>7.1826 * CHOOSE(CONTROL!$C$28, $C$5, 100%, $E$5)</f>
        <v>7.1825999999999999</v>
      </c>
      <c r="D585" s="27">
        <f>7.1843 * CHOOSE(CONTROL!$C$28, $C$5, 100%, $E$5)</f>
        <v>7.1843000000000004</v>
      </c>
      <c r="E585" s="28">
        <f>6.8056 * CHOOSE(CONTROL!$C$28, $C$5, 100%, $E$5)</f>
        <v>6.8056000000000001</v>
      </c>
      <c r="F585" s="28">
        <f>6.9429 * CHOOSE(CONTROL!$C$28, $C$5, 100%, $E$5)</f>
        <v>6.9428999999999998</v>
      </c>
      <c r="G585" s="28">
        <f>6.9458 * CHOOSE(CONTROL!$C$28, $C$5, 100%, $E$5)</f>
        <v>6.9458000000000002</v>
      </c>
      <c r="H585" s="28">
        <f>9.8819 * CHOOSE(CONTROL!$C$28, $C$5, 100%, $E$5)</f>
        <v>9.8818999999999999</v>
      </c>
      <c r="I585" s="28">
        <f>9.8848 * CHOOSE(CONTROL!$C$28, $C$5, 100%, $E$5)</f>
        <v>9.8848000000000003</v>
      </c>
      <c r="J585" s="28">
        <f>9.8819 * CHOOSE(CONTROL!$C$28, $C$5, 100%, $E$5)</f>
        <v>9.8818999999999999</v>
      </c>
      <c r="K585" s="28">
        <f>9.8848 * CHOOSE(CONTROL!$C$28, $C$5, 100%, $E$5)</f>
        <v>9.8848000000000003</v>
      </c>
      <c r="L585" s="28">
        <f>6.8056 * CHOOSE(CONTROL!$C$28, $C$5, 100%, $E$5)</f>
        <v>6.8056000000000001</v>
      </c>
      <c r="M585" s="28">
        <f>6.8085 * CHOOSE(CONTROL!$C$28, $C$5, 100%, $E$5)</f>
        <v>6.8085000000000004</v>
      </c>
      <c r="N585" s="28">
        <f>6.8056 * CHOOSE(CONTROL!$C$28, $C$5, 100%, $E$5)</f>
        <v>6.8056000000000001</v>
      </c>
      <c r="O585" s="28">
        <f>6.8085 * CHOOSE(CONTROL!$C$28, $C$5, 100%, $E$5)</f>
        <v>6.8085000000000004</v>
      </c>
    </row>
    <row r="586" spans="1:15" ht="15.75">
      <c r="A586" s="32">
        <v>58106</v>
      </c>
      <c r="B586" s="27">
        <f>7.2673 * CHOOSE(CONTROL!$C$28, $C$5, 100%, $E$5)</f>
        <v>7.2672999999999996</v>
      </c>
      <c r="C586" s="27">
        <f>7.3256 * CHOOSE(CONTROL!$C$28, $C$5, 100%, $E$5)</f>
        <v>7.3255999999999997</v>
      </c>
      <c r="D586" s="27">
        <f>7.3273 * CHOOSE(CONTROL!$C$28, $C$5, 100%, $E$5)</f>
        <v>7.3273000000000001</v>
      </c>
      <c r="E586" s="28">
        <f>6.8262 * CHOOSE(CONTROL!$C$28, $C$5, 100%, $E$5)</f>
        <v>6.8262</v>
      </c>
      <c r="F586" s="28">
        <f>7.0589 * CHOOSE(CONTROL!$C$28, $C$5, 100%, $E$5)</f>
        <v>7.0589000000000004</v>
      </c>
      <c r="G586" s="28">
        <f>7.0619 * CHOOSE(CONTROL!$C$28, $C$5, 100%, $E$5)</f>
        <v>7.0618999999999996</v>
      </c>
      <c r="H586" s="28">
        <f>9.9474 * CHOOSE(CONTROL!$C$28, $C$5, 100%, $E$5)</f>
        <v>9.9474</v>
      </c>
      <c r="I586" s="28">
        <f>9.9503 * CHOOSE(CONTROL!$C$28, $C$5, 100%, $E$5)</f>
        <v>9.9503000000000004</v>
      </c>
      <c r="J586" s="28">
        <f>9.9474 * CHOOSE(CONTROL!$C$28, $C$5, 100%, $E$5)</f>
        <v>9.9474</v>
      </c>
      <c r="K586" s="28">
        <f>9.9503 * CHOOSE(CONTROL!$C$28, $C$5, 100%, $E$5)</f>
        <v>9.9503000000000004</v>
      </c>
      <c r="L586" s="28">
        <f>6.8262 * CHOOSE(CONTROL!$C$28, $C$5, 100%, $E$5)</f>
        <v>6.8262</v>
      </c>
      <c r="M586" s="28">
        <f>6.8292 * CHOOSE(CONTROL!$C$28, $C$5, 100%, $E$5)</f>
        <v>6.8292000000000002</v>
      </c>
      <c r="N586" s="28">
        <f>6.8262 * CHOOSE(CONTROL!$C$28, $C$5, 100%, $E$5)</f>
        <v>6.8262</v>
      </c>
      <c r="O586" s="28">
        <f>6.8292 * CHOOSE(CONTROL!$C$28, $C$5, 100%, $E$5)</f>
        <v>6.8292000000000002</v>
      </c>
    </row>
    <row r="587" spans="1:15" ht="15.75">
      <c r="A587" s="32">
        <v>58134</v>
      </c>
      <c r="B587" s="27">
        <f>7.2779 * CHOOSE(CONTROL!$C$28, $C$5, 100%, $E$5)</f>
        <v>7.2778999999999998</v>
      </c>
      <c r="C587" s="27">
        <f>7.3256 * CHOOSE(CONTROL!$C$28, $C$5, 100%, $E$5)</f>
        <v>7.3255999999999997</v>
      </c>
      <c r="D587" s="27">
        <f>7.3273 * CHOOSE(CONTROL!$C$28, $C$5, 100%, $E$5)</f>
        <v>7.3273000000000001</v>
      </c>
      <c r="E587" s="28">
        <f>6.8341 * CHOOSE(CONTROL!$C$28, $C$5, 100%, $E$5)</f>
        <v>6.8341000000000003</v>
      </c>
      <c r="F587" s="28">
        <f>7.0589 * CHOOSE(CONTROL!$C$28, $C$5, 100%, $E$5)</f>
        <v>7.0589000000000004</v>
      </c>
      <c r="G587" s="28">
        <f>7.0619 * CHOOSE(CONTROL!$C$28, $C$5, 100%, $E$5)</f>
        <v>7.0618999999999996</v>
      </c>
      <c r="H587" s="28">
        <f>9.9454 * CHOOSE(CONTROL!$C$28, $C$5, 100%, $E$5)</f>
        <v>9.9453999999999994</v>
      </c>
      <c r="I587" s="28">
        <f>9.9483 * CHOOSE(CONTROL!$C$28, $C$5, 100%, $E$5)</f>
        <v>9.9482999999999997</v>
      </c>
      <c r="J587" s="28">
        <f>9.9454 * CHOOSE(CONTROL!$C$28, $C$5, 100%, $E$5)</f>
        <v>9.9453999999999994</v>
      </c>
      <c r="K587" s="28">
        <f>9.9483 * CHOOSE(CONTROL!$C$28, $C$5, 100%, $E$5)</f>
        <v>9.9482999999999997</v>
      </c>
      <c r="L587" s="28">
        <f>6.8341 * CHOOSE(CONTROL!$C$28, $C$5, 100%, $E$5)</f>
        <v>6.8341000000000003</v>
      </c>
      <c r="M587" s="28">
        <f>6.8371 * CHOOSE(CONTROL!$C$28, $C$5, 100%, $E$5)</f>
        <v>6.8371000000000004</v>
      </c>
      <c r="N587" s="28">
        <f>6.8341 * CHOOSE(CONTROL!$C$28, $C$5, 100%, $E$5)</f>
        <v>6.8341000000000003</v>
      </c>
      <c r="O587" s="28">
        <f>6.8371 * CHOOSE(CONTROL!$C$28, $C$5, 100%, $E$5)</f>
        <v>6.8371000000000004</v>
      </c>
    </row>
    <row r="588" spans="1:15" ht="15.75">
      <c r="A588" s="32">
        <v>58165</v>
      </c>
      <c r="B588" s="27">
        <f>7.2885 * CHOOSE(CONTROL!$C$28, $C$5, 100%, $E$5)</f>
        <v>7.2885</v>
      </c>
      <c r="C588" s="27">
        <f>7.3256 * CHOOSE(CONTROL!$C$28, $C$5, 100%, $E$5)</f>
        <v>7.3255999999999997</v>
      </c>
      <c r="D588" s="27">
        <f>7.3273 * CHOOSE(CONTROL!$C$28, $C$5, 100%, $E$5)</f>
        <v>7.3273000000000001</v>
      </c>
      <c r="E588" s="28">
        <f>6.842 * CHOOSE(CONTROL!$C$28, $C$5, 100%, $E$5)</f>
        <v>6.8419999999999996</v>
      </c>
      <c r="F588" s="28">
        <f>7.0589 * CHOOSE(CONTROL!$C$28, $C$5, 100%, $E$5)</f>
        <v>7.0589000000000004</v>
      </c>
      <c r="G588" s="28">
        <f>7.0619 * CHOOSE(CONTROL!$C$28, $C$5, 100%, $E$5)</f>
        <v>7.0618999999999996</v>
      </c>
      <c r="H588" s="28">
        <f>9.9434 * CHOOSE(CONTROL!$C$28, $C$5, 100%, $E$5)</f>
        <v>9.9434000000000005</v>
      </c>
      <c r="I588" s="28">
        <f>9.9463 * CHOOSE(CONTROL!$C$28, $C$5, 100%, $E$5)</f>
        <v>9.9463000000000008</v>
      </c>
      <c r="J588" s="28">
        <f>9.9434 * CHOOSE(CONTROL!$C$28, $C$5, 100%, $E$5)</f>
        <v>9.9434000000000005</v>
      </c>
      <c r="K588" s="28">
        <f>9.9463 * CHOOSE(CONTROL!$C$28, $C$5, 100%, $E$5)</f>
        <v>9.9463000000000008</v>
      </c>
      <c r="L588" s="28">
        <f>6.842 * CHOOSE(CONTROL!$C$28, $C$5, 100%, $E$5)</f>
        <v>6.8419999999999996</v>
      </c>
      <c r="M588" s="28">
        <f>6.845 * CHOOSE(CONTROL!$C$28, $C$5, 100%, $E$5)</f>
        <v>6.8449999999999998</v>
      </c>
      <c r="N588" s="28">
        <f>6.842 * CHOOSE(CONTROL!$C$28, $C$5, 100%, $E$5)</f>
        <v>6.8419999999999996</v>
      </c>
      <c r="O588" s="28">
        <f>6.845 * CHOOSE(CONTROL!$C$28, $C$5, 100%, $E$5)</f>
        <v>6.8449999999999998</v>
      </c>
    </row>
    <row r="589" spans="1:15" ht="15.75">
      <c r="A589" s="32">
        <v>58195</v>
      </c>
      <c r="B589" s="27">
        <f>7.2991 * CHOOSE(CONTROL!$C$28, $C$5, 100%, $E$5)</f>
        <v>7.2991000000000001</v>
      </c>
      <c r="C589" s="27">
        <f>7.3256 * CHOOSE(CONTROL!$C$28, $C$5, 100%, $E$5)</f>
        <v>7.3255999999999997</v>
      </c>
      <c r="D589" s="27">
        <f>7.3273 * CHOOSE(CONTROL!$C$28, $C$5, 100%, $E$5)</f>
        <v>7.3273000000000001</v>
      </c>
      <c r="E589" s="28">
        <f>6.8499 * CHOOSE(CONTROL!$C$28, $C$5, 100%, $E$5)</f>
        <v>6.8498999999999999</v>
      </c>
      <c r="F589" s="28">
        <f>7.0589 * CHOOSE(CONTROL!$C$28, $C$5, 100%, $E$5)</f>
        <v>7.0589000000000004</v>
      </c>
      <c r="G589" s="28">
        <f>7.0619 * CHOOSE(CONTROL!$C$28, $C$5, 100%, $E$5)</f>
        <v>7.0618999999999996</v>
      </c>
      <c r="H589" s="28">
        <f>9.9443 * CHOOSE(CONTROL!$C$28, $C$5, 100%, $E$5)</f>
        <v>9.9443000000000001</v>
      </c>
      <c r="I589" s="28">
        <f>9.9472 * CHOOSE(CONTROL!$C$28, $C$5, 100%, $E$5)</f>
        <v>9.9472000000000005</v>
      </c>
      <c r="J589" s="28">
        <f>9.9443 * CHOOSE(CONTROL!$C$28, $C$5, 100%, $E$5)</f>
        <v>9.9443000000000001</v>
      </c>
      <c r="K589" s="28">
        <f>9.9472 * CHOOSE(CONTROL!$C$28, $C$5, 100%, $E$5)</f>
        <v>9.9472000000000005</v>
      </c>
      <c r="L589" s="28">
        <f>6.8499 * CHOOSE(CONTROL!$C$28, $C$5, 100%, $E$5)</f>
        <v>6.8498999999999999</v>
      </c>
      <c r="M589" s="28">
        <f>6.8529 * CHOOSE(CONTROL!$C$28, $C$5, 100%, $E$5)</f>
        <v>6.8529</v>
      </c>
      <c r="N589" s="28">
        <f>6.8499 * CHOOSE(CONTROL!$C$28, $C$5, 100%, $E$5)</f>
        <v>6.8498999999999999</v>
      </c>
      <c r="O589" s="28">
        <f>6.8529 * CHOOSE(CONTROL!$C$28, $C$5, 100%, $E$5)</f>
        <v>6.8529</v>
      </c>
    </row>
    <row r="590" spans="1:15" ht="15.75">
      <c r="A590" s="32">
        <v>58226</v>
      </c>
      <c r="B590" s="27">
        <f>7.3097 * CHOOSE(CONTROL!$C$28, $C$5, 100%, $E$5)</f>
        <v>7.3097000000000003</v>
      </c>
      <c r="C590" s="27">
        <f>7.3256 * CHOOSE(CONTROL!$C$28, $C$5, 100%, $E$5)</f>
        <v>7.3255999999999997</v>
      </c>
      <c r="D590" s="27">
        <f>7.3275 * CHOOSE(CONTROL!$C$28, $C$5, 100%, $E$5)</f>
        <v>7.3274999999999997</v>
      </c>
      <c r="E590" s="28">
        <f>6.8578 * CHOOSE(CONTROL!$C$28, $C$5, 100%, $E$5)</f>
        <v>6.8578000000000001</v>
      </c>
      <c r="F590" s="28">
        <f>7.0589 * CHOOSE(CONTROL!$C$28, $C$5, 100%, $E$5)</f>
        <v>7.0589000000000004</v>
      </c>
      <c r="G590" s="28">
        <f>7.0621 * CHOOSE(CONTROL!$C$28, $C$5, 100%, $E$5)</f>
        <v>7.0621</v>
      </c>
      <c r="H590" s="28">
        <f>9.9443 * CHOOSE(CONTROL!$C$28, $C$5, 100%, $E$5)</f>
        <v>9.9443000000000001</v>
      </c>
      <c r="I590" s="28">
        <f>9.9474 * CHOOSE(CONTROL!$C$28, $C$5, 100%, $E$5)</f>
        <v>9.9474</v>
      </c>
      <c r="J590" s="28">
        <f>9.9443 * CHOOSE(CONTROL!$C$28, $C$5, 100%, $E$5)</f>
        <v>9.9443000000000001</v>
      </c>
      <c r="K590" s="28">
        <f>9.9474 * CHOOSE(CONTROL!$C$28, $C$5, 100%, $E$5)</f>
        <v>9.9474</v>
      </c>
      <c r="L590" s="28">
        <f>6.8578 * CHOOSE(CONTROL!$C$28, $C$5, 100%, $E$5)</f>
        <v>6.8578000000000001</v>
      </c>
      <c r="M590" s="28">
        <f>6.861 * CHOOSE(CONTROL!$C$28, $C$5, 100%, $E$5)</f>
        <v>6.8609999999999998</v>
      </c>
      <c r="N590" s="28">
        <f>6.8578 * CHOOSE(CONTROL!$C$28, $C$5, 100%, $E$5)</f>
        <v>6.8578000000000001</v>
      </c>
      <c r="O590" s="28">
        <f>6.861 * CHOOSE(CONTROL!$C$28, $C$5, 100%, $E$5)</f>
        <v>6.8609999999999998</v>
      </c>
    </row>
    <row r="591" spans="1:15" ht="15.75">
      <c r="A591" s="32">
        <v>58256</v>
      </c>
      <c r="B591" s="27">
        <f>7.3203 * CHOOSE(CONTROL!$C$28, $C$5, 100%, $E$5)</f>
        <v>7.3202999999999996</v>
      </c>
      <c r="C591" s="27">
        <f>7.3256 * CHOOSE(CONTROL!$C$28, $C$5, 100%, $E$5)</f>
        <v>7.3255999999999997</v>
      </c>
      <c r="D591" s="27">
        <f>7.3275 * CHOOSE(CONTROL!$C$28, $C$5, 100%, $E$5)</f>
        <v>7.3274999999999997</v>
      </c>
      <c r="E591" s="28">
        <f>6.8658 * CHOOSE(CONTROL!$C$28, $C$5, 100%, $E$5)</f>
        <v>6.8658000000000001</v>
      </c>
      <c r="F591" s="28">
        <f>7.0589 * CHOOSE(CONTROL!$C$28, $C$5, 100%, $E$5)</f>
        <v>7.0589000000000004</v>
      </c>
      <c r="G591" s="28">
        <f>7.0621 * CHOOSE(CONTROL!$C$28, $C$5, 100%, $E$5)</f>
        <v>7.0621</v>
      </c>
      <c r="H591" s="28">
        <f>9.9483 * CHOOSE(CONTROL!$C$28, $C$5, 100%, $E$5)</f>
        <v>9.9482999999999997</v>
      </c>
      <c r="I591" s="28">
        <f>9.9514 * CHOOSE(CONTROL!$C$28, $C$5, 100%, $E$5)</f>
        <v>9.9513999999999996</v>
      </c>
      <c r="J591" s="28">
        <f>9.9483 * CHOOSE(CONTROL!$C$28, $C$5, 100%, $E$5)</f>
        <v>9.9482999999999997</v>
      </c>
      <c r="K591" s="28">
        <f>9.9514 * CHOOSE(CONTROL!$C$28, $C$5, 100%, $E$5)</f>
        <v>9.9513999999999996</v>
      </c>
      <c r="L591" s="28">
        <f>6.8658 * CHOOSE(CONTROL!$C$28, $C$5, 100%, $E$5)</f>
        <v>6.8658000000000001</v>
      </c>
      <c r="M591" s="28">
        <f>6.8689 * CHOOSE(CONTROL!$C$28, $C$5, 100%, $E$5)</f>
        <v>6.8689</v>
      </c>
      <c r="N591" s="28">
        <f>6.8658 * CHOOSE(CONTROL!$C$28, $C$5, 100%, $E$5)</f>
        <v>6.8658000000000001</v>
      </c>
      <c r="O591" s="28">
        <f>6.8689 * CHOOSE(CONTROL!$C$28, $C$5, 100%, $E$5)</f>
        <v>6.8689</v>
      </c>
    </row>
    <row r="592" spans="1:15" ht="15.75">
      <c r="A592" s="32">
        <v>58287</v>
      </c>
      <c r="B592" s="27">
        <f>7.331 * CHOOSE(CONTROL!$C$28, $C$5, 100%, $E$5)</f>
        <v>7.3310000000000004</v>
      </c>
      <c r="C592" s="27">
        <f>7.3256 * CHOOSE(CONTROL!$C$28, $C$5, 100%, $E$5)</f>
        <v>7.3255999999999997</v>
      </c>
      <c r="D592" s="27">
        <f>7.3275 * CHOOSE(CONTROL!$C$28, $C$5, 100%, $E$5)</f>
        <v>7.3274999999999997</v>
      </c>
      <c r="E592" s="28">
        <f>6.8737 * CHOOSE(CONTROL!$C$28, $C$5, 100%, $E$5)</f>
        <v>6.8737000000000004</v>
      </c>
      <c r="F592" s="28">
        <f>7.0589 * CHOOSE(CONTROL!$C$28, $C$5, 100%, $E$5)</f>
        <v>7.0589000000000004</v>
      </c>
      <c r="G592" s="28">
        <f>7.0621 * CHOOSE(CONTROL!$C$28, $C$5, 100%, $E$5)</f>
        <v>7.0621</v>
      </c>
      <c r="H592" s="28">
        <f>10.0822 * CHOOSE(CONTROL!$C$28, $C$5, 100%, $E$5)</f>
        <v>10.0822</v>
      </c>
      <c r="I592" s="28">
        <f>10.0854 * CHOOSE(CONTROL!$C$28, $C$5, 100%, $E$5)</f>
        <v>10.0854</v>
      </c>
      <c r="J592" s="28">
        <f>10.0822 * CHOOSE(CONTROL!$C$28, $C$5, 100%, $E$5)</f>
        <v>10.0822</v>
      </c>
      <c r="K592" s="28">
        <f>10.0854 * CHOOSE(CONTROL!$C$28, $C$5, 100%, $E$5)</f>
        <v>10.0854</v>
      </c>
      <c r="L592" s="28">
        <f>6.8737 * CHOOSE(CONTROL!$C$28, $C$5, 100%, $E$5)</f>
        <v>6.8737000000000004</v>
      </c>
      <c r="M592" s="28">
        <f>6.8768 * CHOOSE(CONTROL!$C$28, $C$5, 100%, $E$5)</f>
        <v>6.8768000000000002</v>
      </c>
      <c r="N592" s="28">
        <f>6.8737 * CHOOSE(CONTROL!$C$28, $C$5, 100%, $E$5)</f>
        <v>6.8737000000000004</v>
      </c>
      <c r="O592" s="28">
        <f>6.8768 * CHOOSE(CONTROL!$C$28, $C$5, 100%, $E$5)</f>
        <v>6.8768000000000002</v>
      </c>
    </row>
    <row r="593" spans="1:15" ht="15.75">
      <c r="A593" s="32">
        <v>58318</v>
      </c>
      <c r="B593" s="27">
        <f>7.3416 * CHOOSE(CONTROL!$C$28, $C$5, 100%, $E$5)</f>
        <v>7.3415999999999997</v>
      </c>
      <c r="C593" s="27">
        <f>7.3256 * CHOOSE(CONTROL!$C$28, $C$5, 100%, $E$5)</f>
        <v>7.3255999999999997</v>
      </c>
      <c r="D593" s="27">
        <f>7.3275 * CHOOSE(CONTROL!$C$28, $C$5, 100%, $E$5)</f>
        <v>7.3274999999999997</v>
      </c>
      <c r="E593" s="28">
        <f>6.8816 * CHOOSE(CONTROL!$C$28, $C$5, 100%, $E$5)</f>
        <v>6.8815999999999997</v>
      </c>
      <c r="F593" s="28">
        <f>7.0589 * CHOOSE(CONTROL!$C$28, $C$5, 100%, $E$5)</f>
        <v>7.0589000000000004</v>
      </c>
      <c r="G593" s="28">
        <f>7.0621 * CHOOSE(CONTROL!$C$28, $C$5, 100%, $E$5)</f>
        <v>7.0621</v>
      </c>
      <c r="H593" s="28">
        <f>10.0866 * CHOOSE(CONTROL!$C$28, $C$5, 100%, $E$5)</f>
        <v>10.086600000000001</v>
      </c>
      <c r="I593" s="28">
        <f>10.0898 * CHOOSE(CONTROL!$C$28, $C$5, 100%, $E$5)</f>
        <v>10.0898</v>
      </c>
      <c r="J593" s="28">
        <f>10.0866 * CHOOSE(CONTROL!$C$28, $C$5, 100%, $E$5)</f>
        <v>10.086600000000001</v>
      </c>
      <c r="K593" s="28">
        <f>10.0898 * CHOOSE(CONTROL!$C$28, $C$5, 100%, $E$5)</f>
        <v>10.0898</v>
      </c>
      <c r="L593" s="28">
        <f>6.8816 * CHOOSE(CONTROL!$C$28, $C$5, 100%, $E$5)</f>
        <v>6.8815999999999997</v>
      </c>
      <c r="M593" s="28">
        <f>6.8847 * CHOOSE(CONTROL!$C$28, $C$5, 100%, $E$5)</f>
        <v>6.8846999999999996</v>
      </c>
      <c r="N593" s="28">
        <f>6.8816 * CHOOSE(CONTROL!$C$28, $C$5, 100%, $E$5)</f>
        <v>6.8815999999999997</v>
      </c>
      <c r="O593" s="28">
        <f>6.8847 * CHOOSE(CONTROL!$C$28, $C$5, 100%, $E$5)</f>
        <v>6.8846999999999996</v>
      </c>
    </row>
    <row r="594" spans="1:15" ht="15.75">
      <c r="A594" s="32">
        <v>58348</v>
      </c>
      <c r="B594" s="27">
        <f>7.3522 * CHOOSE(CONTROL!$C$28, $C$5, 100%, $E$5)</f>
        <v>7.3521999999999998</v>
      </c>
      <c r="C594" s="27">
        <f>7.3256 * CHOOSE(CONTROL!$C$28, $C$5, 100%, $E$5)</f>
        <v>7.3255999999999997</v>
      </c>
      <c r="D594" s="27">
        <f>7.3275 * CHOOSE(CONTROL!$C$28, $C$5, 100%, $E$5)</f>
        <v>7.3274999999999997</v>
      </c>
      <c r="E594" s="28">
        <f>6.8895 * CHOOSE(CONTROL!$C$28, $C$5, 100%, $E$5)</f>
        <v>6.8895</v>
      </c>
      <c r="F594" s="28">
        <f>7.0589 * CHOOSE(CONTROL!$C$28, $C$5, 100%, $E$5)</f>
        <v>7.0589000000000004</v>
      </c>
      <c r="G594" s="28">
        <f>7.0621 * CHOOSE(CONTROL!$C$28, $C$5, 100%, $E$5)</f>
        <v>7.0621</v>
      </c>
      <c r="H594" s="28">
        <f>10.0846 * CHOOSE(CONTROL!$C$28, $C$5, 100%, $E$5)</f>
        <v>10.0846</v>
      </c>
      <c r="I594" s="28">
        <f>10.0878 * CHOOSE(CONTROL!$C$28, $C$5, 100%, $E$5)</f>
        <v>10.0878</v>
      </c>
      <c r="J594" s="28">
        <f>10.0846 * CHOOSE(CONTROL!$C$28, $C$5, 100%, $E$5)</f>
        <v>10.0846</v>
      </c>
      <c r="K594" s="28">
        <f>10.0878 * CHOOSE(CONTROL!$C$28, $C$5, 100%, $E$5)</f>
        <v>10.0878</v>
      </c>
      <c r="L594" s="28">
        <f>6.8895 * CHOOSE(CONTROL!$C$28, $C$5, 100%, $E$5)</f>
        <v>6.8895</v>
      </c>
      <c r="M594" s="28">
        <f>6.8926 * CHOOSE(CONTROL!$C$28, $C$5, 100%, $E$5)</f>
        <v>6.8925999999999998</v>
      </c>
      <c r="N594" s="28">
        <f>6.8895 * CHOOSE(CONTROL!$C$28, $C$5, 100%, $E$5)</f>
        <v>6.8895</v>
      </c>
      <c r="O594" s="28">
        <f>6.8926 * CHOOSE(CONTROL!$C$28, $C$5, 100%, $E$5)</f>
        <v>6.8925999999999998</v>
      </c>
    </row>
    <row r="595" spans="1:15" ht="15.75">
      <c r="A595" s="32">
        <v>58379</v>
      </c>
      <c r="B595" s="27">
        <f>7.3628 * CHOOSE(CONTROL!$C$28, $C$5, 100%, $E$5)</f>
        <v>7.3628</v>
      </c>
      <c r="C595" s="27">
        <f>7.3256 * CHOOSE(CONTROL!$C$28, $C$5, 100%, $E$5)</f>
        <v>7.3255999999999997</v>
      </c>
      <c r="D595" s="27">
        <f>7.3273 * CHOOSE(CONTROL!$C$28, $C$5, 100%, $E$5)</f>
        <v>7.3273000000000001</v>
      </c>
      <c r="E595" s="28">
        <f>6.8974 * CHOOSE(CONTROL!$C$28, $C$5, 100%, $E$5)</f>
        <v>6.8974000000000002</v>
      </c>
      <c r="F595" s="28">
        <f>7.0589 * CHOOSE(CONTROL!$C$28, $C$5, 100%, $E$5)</f>
        <v>7.0589000000000004</v>
      </c>
      <c r="G595" s="28">
        <f>7.0619 * CHOOSE(CONTROL!$C$28, $C$5, 100%, $E$5)</f>
        <v>7.0618999999999996</v>
      </c>
      <c r="H595" s="28">
        <f>10.0911 * CHOOSE(CONTROL!$C$28, $C$5, 100%, $E$5)</f>
        <v>10.091100000000001</v>
      </c>
      <c r="I595" s="28">
        <f>10.094 * CHOOSE(CONTROL!$C$28, $C$5, 100%, $E$5)</f>
        <v>10.093999999999999</v>
      </c>
      <c r="J595" s="28">
        <f>10.0911 * CHOOSE(CONTROL!$C$28, $C$5, 100%, $E$5)</f>
        <v>10.091100000000001</v>
      </c>
      <c r="K595" s="28">
        <f>10.094 * CHOOSE(CONTROL!$C$28, $C$5, 100%, $E$5)</f>
        <v>10.093999999999999</v>
      </c>
      <c r="L595" s="28">
        <f>6.8974 * CHOOSE(CONTROL!$C$28, $C$5, 100%, $E$5)</f>
        <v>6.8974000000000002</v>
      </c>
      <c r="M595" s="28">
        <f>6.9003 * CHOOSE(CONTROL!$C$28, $C$5, 100%, $E$5)</f>
        <v>6.9002999999999997</v>
      </c>
      <c r="N595" s="28">
        <f>6.8974 * CHOOSE(CONTROL!$C$28, $C$5, 100%, $E$5)</f>
        <v>6.8974000000000002</v>
      </c>
      <c r="O595" s="28">
        <f>6.9003 * CHOOSE(CONTROL!$C$28, $C$5, 100%, $E$5)</f>
        <v>6.9002999999999997</v>
      </c>
    </row>
    <row r="596" spans="1:15" ht="15.75">
      <c r="A596" s="32">
        <v>58409</v>
      </c>
      <c r="B596" s="27">
        <f>7.3734 * CHOOSE(CONTROL!$C$28, $C$5, 100%, $E$5)</f>
        <v>7.3734000000000002</v>
      </c>
      <c r="C596" s="27">
        <f>7.3256 * CHOOSE(CONTROL!$C$28, $C$5, 100%, $E$5)</f>
        <v>7.3255999999999997</v>
      </c>
      <c r="D596" s="27">
        <f>7.3273 * CHOOSE(CONTROL!$C$28, $C$5, 100%, $E$5)</f>
        <v>7.3273000000000001</v>
      </c>
      <c r="E596" s="28">
        <f>6.9053 * CHOOSE(CONTROL!$C$28, $C$5, 100%, $E$5)</f>
        <v>6.9053000000000004</v>
      </c>
      <c r="F596" s="28">
        <f>7.0589 * CHOOSE(CONTROL!$C$28, $C$5, 100%, $E$5)</f>
        <v>7.0589000000000004</v>
      </c>
      <c r="G596" s="28">
        <f>7.0619 * CHOOSE(CONTROL!$C$28, $C$5, 100%, $E$5)</f>
        <v>7.0618999999999996</v>
      </c>
      <c r="H596" s="28">
        <f>10.0931 * CHOOSE(CONTROL!$C$28, $C$5, 100%, $E$5)</f>
        <v>10.0931</v>
      </c>
      <c r="I596" s="28">
        <f>10.096 * CHOOSE(CONTROL!$C$28, $C$5, 100%, $E$5)</f>
        <v>10.096</v>
      </c>
      <c r="J596" s="28">
        <f>10.0931 * CHOOSE(CONTROL!$C$28, $C$5, 100%, $E$5)</f>
        <v>10.0931</v>
      </c>
      <c r="K596" s="28">
        <f>10.096 * CHOOSE(CONTROL!$C$28, $C$5, 100%, $E$5)</f>
        <v>10.096</v>
      </c>
      <c r="L596" s="28">
        <f>6.9053 * CHOOSE(CONTROL!$C$28, $C$5, 100%, $E$5)</f>
        <v>6.9053000000000004</v>
      </c>
      <c r="M596" s="28">
        <f>6.9082 * CHOOSE(CONTROL!$C$28, $C$5, 100%, $E$5)</f>
        <v>6.9081999999999999</v>
      </c>
      <c r="N596" s="28">
        <f>6.9053 * CHOOSE(CONTROL!$C$28, $C$5, 100%, $E$5)</f>
        <v>6.9053000000000004</v>
      </c>
      <c r="O596" s="28">
        <f>6.9082 * CHOOSE(CONTROL!$C$28, $C$5, 100%, $E$5)</f>
        <v>6.9081999999999999</v>
      </c>
    </row>
    <row r="597" spans="1:15" ht="15.75">
      <c r="A597" s="32">
        <v>58440</v>
      </c>
      <c r="B597" s="27">
        <f>7.384 * CHOOSE(CONTROL!$C$28, $C$5, 100%, $E$5)</f>
        <v>7.3840000000000003</v>
      </c>
      <c r="C597" s="27">
        <f>7.3256 * CHOOSE(CONTROL!$C$28, $C$5, 100%, $E$5)</f>
        <v>7.3255999999999997</v>
      </c>
      <c r="D597" s="27">
        <f>7.3273 * CHOOSE(CONTROL!$C$28, $C$5, 100%, $E$5)</f>
        <v>7.3273000000000001</v>
      </c>
      <c r="E597" s="28">
        <f>6.9132 * CHOOSE(CONTROL!$C$28, $C$5, 100%, $E$5)</f>
        <v>6.9131999999999998</v>
      </c>
      <c r="F597" s="28">
        <f>7.0589 * CHOOSE(CONTROL!$C$28, $C$5, 100%, $E$5)</f>
        <v>7.0589000000000004</v>
      </c>
      <c r="G597" s="28">
        <f>7.0619 * CHOOSE(CONTROL!$C$28, $C$5, 100%, $E$5)</f>
        <v>7.0618999999999996</v>
      </c>
      <c r="H597" s="28">
        <f>10.0931 * CHOOSE(CONTROL!$C$28, $C$5, 100%, $E$5)</f>
        <v>10.0931</v>
      </c>
      <c r="I597" s="28">
        <f>10.096 * CHOOSE(CONTROL!$C$28, $C$5, 100%, $E$5)</f>
        <v>10.096</v>
      </c>
      <c r="J597" s="28">
        <f>10.0931 * CHOOSE(CONTROL!$C$28, $C$5, 100%, $E$5)</f>
        <v>10.0931</v>
      </c>
      <c r="K597" s="28">
        <f>10.096 * CHOOSE(CONTROL!$C$28, $C$5, 100%, $E$5)</f>
        <v>10.096</v>
      </c>
      <c r="L597" s="28">
        <f>6.9132 * CHOOSE(CONTROL!$C$28, $C$5, 100%, $E$5)</f>
        <v>6.9131999999999998</v>
      </c>
      <c r="M597" s="28">
        <f>6.9161 * CHOOSE(CONTROL!$C$28, $C$5, 100%, $E$5)</f>
        <v>6.9161000000000001</v>
      </c>
      <c r="N597" s="28">
        <f>6.9132 * CHOOSE(CONTROL!$C$28, $C$5, 100%, $E$5)</f>
        <v>6.9131999999999998</v>
      </c>
      <c r="O597" s="28">
        <f>6.9161 * CHOOSE(CONTROL!$C$28, $C$5, 100%, $E$5)</f>
        <v>6.9161000000000001</v>
      </c>
    </row>
    <row r="598" spans="1:15" ht="15.75">
      <c r="A598" s="32">
        <v>58471</v>
      </c>
      <c r="B598" s="27">
        <f>7.412 * CHOOSE(CONTROL!$C$28, $C$5, 100%, $E$5)</f>
        <v>7.4119999999999999</v>
      </c>
      <c r="C598" s="27">
        <f>7.4716 * CHOOSE(CONTROL!$C$28, $C$5, 100%, $E$5)</f>
        <v>7.4715999999999996</v>
      </c>
      <c r="D598" s="27">
        <f>7.4732 * CHOOSE(CONTROL!$C$28, $C$5, 100%, $E$5)</f>
        <v>7.4732000000000003</v>
      </c>
      <c r="E598" s="28">
        <f>6.9341 * CHOOSE(CONTROL!$C$28, $C$5, 100%, $E$5)</f>
        <v>6.9340999999999999</v>
      </c>
      <c r="F598" s="28">
        <f>7.1771 * CHOOSE(CONTROL!$C$28, $C$5, 100%, $E$5)</f>
        <v>7.1771000000000003</v>
      </c>
      <c r="G598" s="28">
        <f>7.18 * CHOOSE(CONTROL!$C$28, $C$5, 100%, $E$5)</f>
        <v>7.18</v>
      </c>
      <c r="H598" s="28">
        <f>10.1599 * CHOOSE(CONTROL!$C$28, $C$5, 100%, $E$5)</f>
        <v>10.1599</v>
      </c>
      <c r="I598" s="28">
        <f>10.1628 * CHOOSE(CONTROL!$C$28, $C$5, 100%, $E$5)</f>
        <v>10.162800000000001</v>
      </c>
      <c r="J598" s="28">
        <f>10.1599 * CHOOSE(CONTROL!$C$28, $C$5, 100%, $E$5)</f>
        <v>10.1599</v>
      </c>
      <c r="K598" s="28">
        <f>10.1628 * CHOOSE(CONTROL!$C$28, $C$5, 100%, $E$5)</f>
        <v>10.162800000000001</v>
      </c>
      <c r="L598" s="28">
        <f>6.9341 * CHOOSE(CONTROL!$C$28, $C$5, 100%, $E$5)</f>
        <v>6.9340999999999999</v>
      </c>
      <c r="M598" s="28">
        <f>6.9371 * CHOOSE(CONTROL!$C$28, $C$5, 100%, $E$5)</f>
        <v>6.9371</v>
      </c>
      <c r="N598" s="28">
        <f>6.9341 * CHOOSE(CONTROL!$C$28, $C$5, 100%, $E$5)</f>
        <v>6.9340999999999999</v>
      </c>
      <c r="O598" s="28">
        <f>6.9371 * CHOOSE(CONTROL!$C$28, $C$5, 100%, $E$5)</f>
        <v>6.9371</v>
      </c>
    </row>
    <row r="599" spans="1:15" ht="15.75">
      <c r="A599" s="32">
        <v>58499</v>
      </c>
      <c r="B599" s="27">
        <f>7.4228 * CHOOSE(CONTROL!$C$28, $C$5, 100%, $E$5)</f>
        <v>7.4227999999999996</v>
      </c>
      <c r="C599" s="27">
        <f>7.4716 * CHOOSE(CONTROL!$C$28, $C$5, 100%, $E$5)</f>
        <v>7.4715999999999996</v>
      </c>
      <c r="D599" s="27">
        <f>7.4732 * CHOOSE(CONTROL!$C$28, $C$5, 100%, $E$5)</f>
        <v>7.4732000000000003</v>
      </c>
      <c r="E599" s="28">
        <f>6.9422 * CHOOSE(CONTROL!$C$28, $C$5, 100%, $E$5)</f>
        <v>6.9421999999999997</v>
      </c>
      <c r="F599" s="28">
        <f>7.1771 * CHOOSE(CONTROL!$C$28, $C$5, 100%, $E$5)</f>
        <v>7.1771000000000003</v>
      </c>
      <c r="G599" s="28">
        <f>7.18 * CHOOSE(CONTROL!$C$28, $C$5, 100%, $E$5)</f>
        <v>7.18</v>
      </c>
      <c r="H599" s="28">
        <f>10.1579 * CHOOSE(CONTROL!$C$28, $C$5, 100%, $E$5)</f>
        <v>10.1579</v>
      </c>
      <c r="I599" s="28">
        <f>10.1608 * CHOOSE(CONTROL!$C$28, $C$5, 100%, $E$5)</f>
        <v>10.1608</v>
      </c>
      <c r="J599" s="28">
        <f>10.1579 * CHOOSE(CONTROL!$C$28, $C$5, 100%, $E$5)</f>
        <v>10.1579</v>
      </c>
      <c r="K599" s="28">
        <f>10.1608 * CHOOSE(CONTROL!$C$28, $C$5, 100%, $E$5)</f>
        <v>10.1608</v>
      </c>
      <c r="L599" s="28">
        <f>6.9422 * CHOOSE(CONTROL!$C$28, $C$5, 100%, $E$5)</f>
        <v>6.9421999999999997</v>
      </c>
      <c r="M599" s="28">
        <f>6.9451 * CHOOSE(CONTROL!$C$28, $C$5, 100%, $E$5)</f>
        <v>6.9451000000000001</v>
      </c>
      <c r="N599" s="28">
        <f>6.9422 * CHOOSE(CONTROL!$C$28, $C$5, 100%, $E$5)</f>
        <v>6.9421999999999997</v>
      </c>
      <c r="O599" s="28">
        <f>6.9451 * CHOOSE(CONTROL!$C$28, $C$5, 100%, $E$5)</f>
        <v>6.9451000000000001</v>
      </c>
    </row>
    <row r="600" spans="1:15" ht="15.75">
      <c r="A600" s="32">
        <v>58531</v>
      </c>
      <c r="B600" s="27">
        <f>7.4337 * CHOOSE(CONTROL!$C$28, $C$5, 100%, $E$5)</f>
        <v>7.4337</v>
      </c>
      <c r="C600" s="27">
        <f>7.4716 * CHOOSE(CONTROL!$C$28, $C$5, 100%, $E$5)</f>
        <v>7.4715999999999996</v>
      </c>
      <c r="D600" s="27">
        <f>7.4732 * CHOOSE(CONTROL!$C$28, $C$5, 100%, $E$5)</f>
        <v>7.4732000000000003</v>
      </c>
      <c r="E600" s="28">
        <f>6.9502 * CHOOSE(CONTROL!$C$28, $C$5, 100%, $E$5)</f>
        <v>6.9501999999999997</v>
      </c>
      <c r="F600" s="28">
        <f>7.1771 * CHOOSE(CONTROL!$C$28, $C$5, 100%, $E$5)</f>
        <v>7.1771000000000003</v>
      </c>
      <c r="G600" s="28">
        <f>7.18 * CHOOSE(CONTROL!$C$28, $C$5, 100%, $E$5)</f>
        <v>7.18</v>
      </c>
      <c r="H600" s="28">
        <f>10.1559 * CHOOSE(CONTROL!$C$28, $C$5, 100%, $E$5)</f>
        <v>10.155900000000001</v>
      </c>
      <c r="I600" s="28">
        <f>10.1588 * CHOOSE(CONTROL!$C$28, $C$5, 100%, $E$5)</f>
        <v>10.158799999999999</v>
      </c>
      <c r="J600" s="28">
        <f>10.1559 * CHOOSE(CONTROL!$C$28, $C$5, 100%, $E$5)</f>
        <v>10.155900000000001</v>
      </c>
      <c r="K600" s="28">
        <f>10.1588 * CHOOSE(CONTROL!$C$28, $C$5, 100%, $E$5)</f>
        <v>10.158799999999999</v>
      </c>
      <c r="L600" s="28">
        <f>6.9502 * CHOOSE(CONTROL!$C$28, $C$5, 100%, $E$5)</f>
        <v>6.9501999999999997</v>
      </c>
      <c r="M600" s="28">
        <f>6.9532 * CHOOSE(CONTROL!$C$28, $C$5, 100%, $E$5)</f>
        <v>6.9531999999999998</v>
      </c>
      <c r="N600" s="28">
        <f>6.9502 * CHOOSE(CONTROL!$C$28, $C$5, 100%, $E$5)</f>
        <v>6.9501999999999997</v>
      </c>
      <c r="O600" s="28">
        <f>6.9532 * CHOOSE(CONTROL!$C$28, $C$5, 100%, $E$5)</f>
        <v>6.9531999999999998</v>
      </c>
    </row>
    <row r="601" spans="1:15" ht="15.75">
      <c r="A601" s="32">
        <v>58561</v>
      </c>
      <c r="B601" s="27">
        <f>7.4445 * CHOOSE(CONTROL!$C$28, $C$5, 100%, $E$5)</f>
        <v>7.4444999999999997</v>
      </c>
      <c r="C601" s="27">
        <f>7.4716 * CHOOSE(CONTROL!$C$28, $C$5, 100%, $E$5)</f>
        <v>7.4715999999999996</v>
      </c>
      <c r="D601" s="27">
        <f>7.4732 * CHOOSE(CONTROL!$C$28, $C$5, 100%, $E$5)</f>
        <v>7.4732000000000003</v>
      </c>
      <c r="E601" s="28">
        <f>6.9583 * CHOOSE(CONTROL!$C$28, $C$5, 100%, $E$5)</f>
        <v>6.9583000000000004</v>
      </c>
      <c r="F601" s="28">
        <f>7.1771 * CHOOSE(CONTROL!$C$28, $C$5, 100%, $E$5)</f>
        <v>7.1771000000000003</v>
      </c>
      <c r="G601" s="28">
        <f>7.18 * CHOOSE(CONTROL!$C$28, $C$5, 100%, $E$5)</f>
        <v>7.18</v>
      </c>
      <c r="H601" s="28">
        <f>10.1569 * CHOOSE(CONTROL!$C$28, $C$5, 100%, $E$5)</f>
        <v>10.1569</v>
      </c>
      <c r="I601" s="28">
        <f>10.1599 * CHOOSE(CONTROL!$C$28, $C$5, 100%, $E$5)</f>
        <v>10.1599</v>
      </c>
      <c r="J601" s="28">
        <f>10.1569 * CHOOSE(CONTROL!$C$28, $C$5, 100%, $E$5)</f>
        <v>10.1569</v>
      </c>
      <c r="K601" s="28">
        <f>10.1599 * CHOOSE(CONTROL!$C$28, $C$5, 100%, $E$5)</f>
        <v>10.1599</v>
      </c>
      <c r="L601" s="28">
        <f>6.9583 * CHOOSE(CONTROL!$C$28, $C$5, 100%, $E$5)</f>
        <v>6.9583000000000004</v>
      </c>
      <c r="M601" s="28">
        <f>6.9612 * CHOOSE(CONTROL!$C$28, $C$5, 100%, $E$5)</f>
        <v>6.9611999999999998</v>
      </c>
      <c r="N601" s="28">
        <f>6.9583 * CHOOSE(CONTROL!$C$28, $C$5, 100%, $E$5)</f>
        <v>6.9583000000000004</v>
      </c>
      <c r="O601" s="28">
        <f>6.9612 * CHOOSE(CONTROL!$C$28, $C$5, 100%, $E$5)</f>
        <v>6.9611999999999998</v>
      </c>
    </row>
    <row r="602" spans="1:15" ht="15.75">
      <c r="A602" s="32">
        <v>58592</v>
      </c>
      <c r="B602" s="27">
        <f>7.4553 * CHOOSE(CONTROL!$C$28, $C$5, 100%, $E$5)</f>
        <v>7.4553000000000003</v>
      </c>
      <c r="C602" s="27">
        <f>7.4716 * CHOOSE(CONTROL!$C$28, $C$5, 100%, $E$5)</f>
        <v>7.4715999999999996</v>
      </c>
      <c r="D602" s="27">
        <f>7.4734 * CHOOSE(CONTROL!$C$28, $C$5, 100%, $E$5)</f>
        <v>7.4733999999999998</v>
      </c>
      <c r="E602" s="28">
        <f>6.9663 * CHOOSE(CONTROL!$C$28, $C$5, 100%, $E$5)</f>
        <v>6.9663000000000004</v>
      </c>
      <c r="F602" s="28">
        <f>7.1771 * CHOOSE(CONTROL!$C$28, $C$5, 100%, $E$5)</f>
        <v>7.1771000000000003</v>
      </c>
      <c r="G602" s="28">
        <f>7.1802 * CHOOSE(CONTROL!$C$28, $C$5, 100%, $E$5)</f>
        <v>7.1802000000000001</v>
      </c>
      <c r="H602" s="28">
        <f>10.1569 * CHOOSE(CONTROL!$C$28, $C$5, 100%, $E$5)</f>
        <v>10.1569</v>
      </c>
      <c r="I602" s="28">
        <f>10.1601 * CHOOSE(CONTROL!$C$28, $C$5, 100%, $E$5)</f>
        <v>10.1601</v>
      </c>
      <c r="J602" s="28">
        <f>10.1569 * CHOOSE(CONTROL!$C$28, $C$5, 100%, $E$5)</f>
        <v>10.1569</v>
      </c>
      <c r="K602" s="28">
        <f>10.1601 * CHOOSE(CONTROL!$C$28, $C$5, 100%, $E$5)</f>
        <v>10.1601</v>
      </c>
      <c r="L602" s="28">
        <f>6.9663 * CHOOSE(CONTROL!$C$28, $C$5, 100%, $E$5)</f>
        <v>6.9663000000000004</v>
      </c>
      <c r="M602" s="28">
        <f>6.9694 * CHOOSE(CONTROL!$C$28, $C$5, 100%, $E$5)</f>
        <v>6.9694000000000003</v>
      </c>
      <c r="N602" s="28">
        <f>6.9663 * CHOOSE(CONTROL!$C$28, $C$5, 100%, $E$5)</f>
        <v>6.9663000000000004</v>
      </c>
      <c r="O602" s="28">
        <f>6.9694 * CHOOSE(CONTROL!$C$28, $C$5, 100%, $E$5)</f>
        <v>6.9694000000000003</v>
      </c>
    </row>
    <row r="603" spans="1:15" ht="15.75">
      <c r="A603" s="32">
        <v>58622</v>
      </c>
      <c r="B603" s="27">
        <f>7.4661 * CHOOSE(CONTROL!$C$28, $C$5, 100%, $E$5)</f>
        <v>7.4661</v>
      </c>
      <c r="C603" s="27">
        <f>7.4716 * CHOOSE(CONTROL!$C$28, $C$5, 100%, $E$5)</f>
        <v>7.4715999999999996</v>
      </c>
      <c r="D603" s="27">
        <f>7.4734 * CHOOSE(CONTROL!$C$28, $C$5, 100%, $E$5)</f>
        <v>7.4733999999999998</v>
      </c>
      <c r="E603" s="28">
        <f>6.9744 * CHOOSE(CONTROL!$C$28, $C$5, 100%, $E$5)</f>
        <v>6.9744000000000002</v>
      </c>
      <c r="F603" s="28">
        <f>7.1771 * CHOOSE(CONTROL!$C$28, $C$5, 100%, $E$5)</f>
        <v>7.1771000000000003</v>
      </c>
      <c r="G603" s="28">
        <f>7.1802 * CHOOSE(CONTROL!$C$28, $C$5, 100%, $E$5)</f>
        <v>7.1802000000000001</v>
      </c>
      <c r="H603" s="28">
        <f>10.1609 * CHOOSE(CONTROL!$C$28, $C$5, 100%, $E$5)</f>
        <v>10.1609</v>
      </c>
      <c r="I603" s="28">
        <f>10.1641 * CHOOSE(CONTROL!$C$28, $C$5, 100%, $E$5)</f>
        <v>10.164099999999999</v>
      </c>
      <c r="J603" s="28">
        <f>10.1609 * CHOOSE(CONTROL!$C$28, $C$5, 100%, $E$5)</f>
        <v>10.1609</v>
      </c>
      <c r="K603" s="28">
        <f>10.1641 * CHOOSE(CONTROL!$C$28, $C$5, 100%, $E$5)</f>
        <v>10.164099999999999</v>
      </c>
      <c r="L603" s="28">
        <f>6.9744 * CHOOSE(CONTROL!$C$28, $C$5, 100%, $E$5)</f>
        <v>6.9744000000000002</v>
      </c>
      <c r="M603" s="28">
        <f>6.9775 * CHOOSE(CONTROL!$C$28, $C$5, 100%, $E$5)</f>
        <v>6.9775</v>
      </c>
      <c r="N603" s="28">
        <f>6.9744 * CHOOSE(CONTROL!$C$28, $C$5, 100%, $E$5)</f>
        <v>6.9744000000000002</v>
      </c>
      <c r="O603" s="28">
        <f>6.9775 * CHOOSE(CONTROL!$C$28, $C$5, 100%, $E$5)</f>
        <v>6.9775</v>
      </c>
    </row>
    <row r="604" spans="1:15" ht="15.75">
      <c r="A604" s="32">
        <v>58653</v>
      </c>
      <c r="B604" s="27">
        <f>7.477 * CHOOSE(CONTROL!$C$28, $C$5, 100%, $E$5)</f>
        <v>7.4770000000000003</v>
      </c>
      <c r="C604" s="27">
        <f>7.4716 * CHOOSE(CONTROL!$C$28, $C$5, 100%, $E$5)</f>
        <v>7.4715999999999996</v>
      </c>
      <c r="D604" s="27">
        <f>7.4734 * CHOOSE(CONTROL!$C$28, $C$5, 100%, $E$5)</f>
        <v>7.4733999999999998</v>
      </c>
      <c r="E604" s="28">
        <f>6.9824 * CHOOSE(CONTROL!$C$28, $C$5, 100%, $E$5)</f>
        <v>6.9824000000000002</v>
      </c>
      <c r="F604" s="28">
        <f>7.1771 * CHOOSE(CONTROL!$C$28, $C$5, 100%, $E$5)</f>
        <v>7.1771000000000003</v>
      </c>
      <c r="G604" s="28">
        <f>7.1802 * CHOOSE(CONTROL!$C$28, $C$5, 100%, $E$5)</f>
        <v>7.1802000000000001</v>
      </c>
      <c r="H604" s="28">
        <f>10.2975 * CHOOSE(CONTROL!$C$28, $C$5, 100%, $E$5)</f>
        <v>10.297499999999999</v>
      </c>
      <c r="I604" s="28">
        <f>10.3007 * CHOOSE(CONTROL!$C$28, $C$5, 100%, $E$5)</f>
        <v>10.300700000000001</v>
      </c>
      <c r="J604" s="28">
        <f>10.2975 * CHOOSE(CONTROL!$C$28, $C$5, 100%, $E$5)</f>
        <v>10.297499999999999</v>
      </c>
      <c r="K604" s="28">
        <f>10.3007 * CHOOSE(CONTROL!$C$28, $C$5, 100%, $E$5)</f>
        <v>10.300700000000001</v>
      </c>
      <c r="L604" s="28">
        <f>6.9824 * CHOOSE(CONTROL!$C$28, $C$5, 100%, $E$5)</f>
        <v>6.9824000000000002</v>
      </c>
      <c r="M604" s="28">
        <f>6.9855 * CHOOSE(CONTROL!$C$28, $C$5, 100%, $E$5)</f>
        <v>6.9855</v>
      </c>
      <c r="N604" s="28">
        <f>6.9824 * CHOOSE(CONTROL!$C$28, $C$5, 100%, $E$5)</f>
        <v>6.9824000000000002</v>
      </c>
      <c r="O604" s="28">
        <f>6.9855 * CHOOSE(CONTROL!$C$28, $C$5, 100%, $E$5)</f>
        <v>6.9855</v>
      </c>
    </row>
    <row r="605" spans="1:15" ht="15.75">
      <c r="A605" s="32">
        <v>58684</v>
      </c>
      <c r="B605" s="27">
        <f>7.4878 * CHOOSE(CONTROL!$C$28, $C$5, 100%, $E$5)</f>
        <v>7.4878</v>
      </c>
      <c r="C605" s="27">
        <f>7.4716 * CHOOSE(CONTROL!$C$28, $C$5, 100%, $E$5)</f>
        <v>7.4715999999999996</v>
      </c>
      <c r="D605" s="27">
        <f>7.4734 * CHOOSE(CONTROL!$C$28, $C$5, 100%, $E$5)</f>
        <v>7.4733999999999998</v>
      </c>
      <c r="E605" s="28">
        <f>6.9904 * CHOOSE(CONTROL!$C$28, $C$5, 100%, $E$5)</f>
        <v>6.9904000000000002</v>
      </c>
      <c r="F605" s="28">
        <f>7.1771 * CHOOSE(CONTROL!$C$28, $C$5, 100%, $E$5)</f>
        <v>7.1771000000000003</v>
      </c>
      <c r="G605" s="28">
        <f>7.1802 * CHOOSE(CONTROL!$C$28, $C$5, 100%, $E$5)</f>
        <v>7.1802000000000001</v>
      </c>
      <c r="H605" s="28">
        <f>10.3019 * CHOOSE(CONTROL!$C$28, $C$5, 100%, $E$5)</f>
        <v>10.3019</v>
      </c>
      <c r="I605" s="28">
        <f>10.3051 * CHOOSE(CONTROL!$C$28, $C$5, 100%, $E$5)</f>
        <v>10.305099999999999</v>
      </c>
      <c r="J605" s="28">
        <f>10.3019 * CHOOSE(CONTROL!$C$28, $C$5, 100%, $E$5)</f>
        <v>10.3019</v>
      </c>
      <c r="K605" s="28">
        <f>10.3051 * CHOOSE(CONTROL!$C$28, $C$5, 100%, $E$5)</f>
        <v>10.305099999999999</v>
      </c>
      <c r="L605" s="28">
        <f>6.9904 * CHOOSE(CONTROL!$C$28, $C$5, 100%, $E$5)</f>
        <v>6.9904000000000002</v>
      </c>
      <c r="M605" s="28">
        <f>6.9936 * CHOOSE(CONTROL!$C$28, $C$5, 100%, $E$5)</f>
        <v>6.9935999999999998</v>
      </c>
      <c r="N605" s="28">
        <f>6.9904 * CHOOSE(CONTROL!$C$28, $C$5, 100%, $E$5)</f>
        <v>6.9904000000000002</v>
      </c>
      <c r="O605" s="28">
        <f>6.9936 * CHOOSE(CONTROL!$C$28, $C$5, 100%, $E$5)</f>
        <v>6.9935999999999998</v>
      </c>
    </row>
    <row r="606" spans="1:15" ht="15.75">
      <c r="A606" s="32">
        <v>58714</v>
      </c>
      <c r="B606" s="27">
        <f>7.4986 * CHOOSE(CONTROL!$C$28, $C$5, 100%, $E$5)</f>
        <v>7.4985999999999997</v>
      </c>
      <c r="C606" s="27">
        <f>7.4716 * CHOOSE(CONTROL!$C$28, $C$5, 100%, $E$5)</f>
        <v>7.4715999999999996</v>
      </c>
      <c r="D606" s="27">
        <f>7.4734 * CHOOSE(CONTROL!$C$28, $C$5, 100%, $E$5)</f>
        <v>7.4733999999999998</v>
      </c>
      <c r="E606" s="28">
        <f>6.9985 * CHOOSE(CONTROL!$C$28, $C$5, 100%, $E$5)</f>
        <v>6.9984999999999999</v>
      </c>
      <c r="F606" s="28">
        <f>7.1771 * CHOOSE(CONTROL!$C$28, $C$5, 100%, $E$5)</f>
        <v>7.1771000000000003</v>
      </c>
      <c r="G606" s="28">
        <f>7.1802 * CHOOSE(CONTROL!$C$28, $C$5, 100%, $E$5)</f>
        <v>7.1802000000000001</v>
      </c>
      <c r="H606" s="28">
        <f>10.2999 * CHOOSE(CONTROL!$C$28, $C$5, 100%, $E$5)</f>
        <v>10.299899999999999</v>
      </c>
      <c r="I606" s="28">
        <f>10.3031 * CHOOSE(CONTROL!$C$28, $C$5, 100%, $E$5)</f>
        <v>10.303100000000001</v>
      </c>
      <c r="J606" s="28">
        <f>10.2999 * CHOOSE(CONTROL!$C$28, $C$5, 100%, $E$5)</f>
        <v>10.299899999999999</v>
      </c>
      <c r="K606" s="28">
        <f>10.3031 * CHOOSE(CONTROL!$C$28, $C$5, 100%, $E$5)</f>
        <v>10.303100000000001</v>
      </c>
      <c r="L606" s="28">
        <f>6.9985 * CHOOSE(CONTROL!$C$28, $C$5, 100%, $E$5)</f>
        <v>6.9984999999999999</v>
      </c>
      <c r="M606" s="28">
        <f>7.0016 * CHOOSE(CONTROL!$C$28, $C$5, 100%, $E$5)</f>
        <v>7.0015999999999998</v>
      </c>
      <c r="N606" s="28">
        <f>6.9985 * CHOOSE(CONTROL!$C$28, $C$5, 100%, $E$5)</f>
        <v>6.9984999999999999</v>
      </c>
      <c r="O606" s="28">
        <f>7.0016 * CHOOSE(CONTROL!$C$28, $C$5, 100%, $E$5)</f>
        <v>7.0015999999999998</v>
      </c>
    </row>
    <row r="607" spans="1:15" ht="15.75">
      <c r="A607" s="32">
        <v>58745</v>
      </c>
      <c r="B607" s="27">
        <f>7.5094 * CHOOSE(CONTROL!$C$28, $C$5, 100%, $E$5)</f>
        <v>7.5094000000000003</v>
      </c>
      <c r="C607" s="27">
        <f>7.4716 * CHOOSE(CONTROL!$C$28, $C$5, 100%, $E$5)</f>
        <v>7.4715999999999996</v>
      </c>
      <c r="D607" s="27">
        <f>7.4732 * CHOOSE(CONTROL!$C$28, $C$5, 100%, $E$5)</f>
        <v>7.4732000000000003</v>
      </c>
      <c r="E607" s="28">
        <f>7.0065 * CHOOSE(CONTROL!$C$28, $C$5, 100%, $E$5)</f>
        <v>7.0065</v>
      </c>
      <c r="F607" s="28">
        <f>7.1771 * CHOOSE(CONTROL!$C$28, $C$5, 100%, $E$5)</f>
        <v>7.1771000000000003</v>
      </c>
      <c r="G607" s="28">
        <f>7.18 * CHOOSE(CONTROL!$C$28, $C$5, 100%, $E$5)</f>
        <v>7.18</v>
      </c>
      <c r="H607" s="28">
        <f>10.3068 * CHOOSE(CONTROL!$C$28, $C$5, 100%, $E$5)</f>
        <v>10.306800000000001</v>
      </c>
      <c r="I607" s="28">
        <f>10.3097 * CHOOSE(CONTROL!$C$28, $C$5, 100%, $E$5)</f>
        <v>10.309699999999999</v>
      </c>
      <c r="J607" s="28">
        <f>10.3068 * CHOOSE(CONTROL!$C$28, $C$5, 100%, $E$5)</f>
        <v>10.306800000000001</v>
      </c>
      <c r="K607" s="28">
        <f>10.3097 * CHOOSE(CONTROL!$C$28, $C$5, 100%, $E$5)</f>
        <v>10.309699999999999</v>
      </c>
      <c r="L607" s="28">
        <f>7.0065 * CHOOSE(CONTROL!$C$28, $C$5, 100%, $E$5)</f>
        <v>7.0065</v>
      </c>
      <c r="M607" s="28">
        <f>7.0094 * CHOOSE(CONTROL!$C$28, $C$5, 100%, $E$5)</f>
        <v>7.0094000000000003</v>
      </c>
      <c r="N607" s="28">
        <f>7.0065 * CHOOSE(CONTROL!$C$28, $C$5, 100%, $E$5)</f>
        <v>7.0065</v>
      </c>
      <c r="O607" s="28">
        <f>7.0094 * CHOOSE(CONTROL!$C$28, $C$5, 100%, $E$5)</f>
        <v>7.0094000000000003</v>
      </c>
    </row>
    <row r="608" spans="1:15" ht="15.75">
      <c r="A608" s="32">
        <v>58775</v>
      </c>
      <c r="B608" s="27">
        <f>7.5203 * CHOOSE(CONTROL!$C$28, $C$5, 100%, $E$5)</f>
        <v>7.5202999999999998</v>
      </c>
      <c r="C608" s="27">
        <f>7.4716 * CHOOSE(CONTROL!$C$28, $C$5, 100%, $E$5)</f>
        <v>7.4715999999999996</v>
      </c>
      <c r="D608" s="27">
        <f>7.4732 * CHOOSE(CONTROL!$C$28, $C$5, 100%, $E$5)</f>
        <v>7.4732000000000003</v>
      </c>
      <c r="E608" s="28">
        <f>7.0146 * CHOOSE(CONTROL!$C$28, $C$5, 100%, $E$5)</f>
        <v>7.0145999999999997</v>
      </c>
      <c r="F608" s="28">
        <f>7.1771 * CHOOSE(CONTROL!$C$28, $C$5, 100%, $E$5)</f>
        <v>7.1771000000000003</v>
      </c>
      <c r="G608" s="28">
        <f>7.18 * CHOOSE(CONTROL!$C$28, $C$5, 100%, $E$5)</f>
        <v>7.18</v>
      </c>
      <c r="H608" s="28">
        <f>10.3088 * CHOOSE(CONTROL!$C$28, $C$5, 100%, $E$5)</f>
        <v>10.3088</v>
      </c>
      <c r="I608" s="28">
        <f>10.3117 * CHOOSE(CONTROL!$C$28, $C$5, 100%, $E$5)</f>
        <v>10.3117</v>
      </c>
      <c r="J608" s="28">
        <f>10.3088 * CHOOSE(CONTROL!$C$28, $C$5, 100%, $E$5)</f>
        <v>10.3088</v>
      </c>
      <c r="K608" s="28">
        <f>10.3117 * CHOOSE(CONTROL!$C$28, $C$5, 100%, $E$5)</f>
        <v>10.3117</v>
      </c>
      <c r="L608" s="28">
        <f>7.0146 * CHOOSE(CONTROL!$C$28, $C$5, 100%, $E$5)</f>
        <v>7.0145999999999997</v>
      </c>
      <c r="M608" s="28">
        <f>7.0175 * CHOOSE(CONTROL!$C$28, $C$5, 100%, $E$5)</f>
        <v>7.0175000000000001</v>
      </c>
      <c r="N608" s="28">
        <f>7.0146 * CHOOSE(CONTROL!$C$28, $C$5, 100%, $E$5)</f>
        <v>7.0145999999999997</v>
      </c>
      <c r="O608" s="28">
        <f>7.0175 * CHOOSE(CONTROL!$C$28, $C$5, 100%, $E$5)</f>
        <v>7.0175000000000001</v>
      </c>
    </row>
    <row r="609" spans="1:15" ht="15.75">
      <c r="A609" s="32">
        <v>58806</v>
      </c>
      <c r="B609" s="27">
        <f>7.5311 * CHOOSE(CONTROL!$C$28, $C$5, 100%, $E$5)</f>
        <v>7.5311000000000003</v>
      </c>
      <c r="C609" s="27">
        <f>7.4716 * CHOOSE(CONTROL!$C$28, $C$5, 100%, $E$5)</f>
        <v>7.4715999999999996</v>
      </c>
      <c r="D609" s="27">
        <f>7.4732 * CHOOSE(CONTROL!$C$28, $C$5, 100%, $E$5)</f>
        <v>7.4732000000000003</v>
      </c>
      <c r="E609" s="28">
        <f>7.0226 * CHOOSE(CONTROL!$C$28, $C$5, 100%, $E$5)</f>
        <v>7.0225999999999997</v>
      </c>
      <c r="F609" s="28">
        <f>7.1771 * CHOOSE(CONTROL!$C$28, $C$5, 100%, $E$5)</f>
        <v>7.1771000000000003</v>
      </c>
      <c r="G609" s="28">
        <f>7.18 * CHOOSE(CONTROL!$C$28, $C$5, 100%, $E$5)</f>
        <v>7.18</v>
      </c>
      <c r="H609" s="28">
        <f>10.3088 * CHOOSE(CONTROL!$C$28, $C$5, 100%, $E$5)</f>
        <v>10.3088</v>
      </c>
      <c r="I609" s="28">
        <f>10.3117 * CHOOSE(CONTROL!$C$28, $C$5, 100%, $E$5)</f>
        <v>10.3117</v>
      </c>
      <c r="J609" s="28">
        <f>10.3088 * CHOOSE(CONTROL!$C$28, $C$5, 100%, $E$5)</f>
        <v>10.3088</v>
      </c>
      <c r="K609" s="28">
        <f>10.3117 * CHOOSE(CONTROL!$C$28, $C$5, 100%, $E$5)</f>
        <v>10.3117</v>
      </c>
      <c r="L609" s="28">
        <f>7.0226 * CHOOSE(CONTROL!$C$28, $C$5, 100%, $E$5)</f>
        <v>7.0225999999999997</v>
      </c>
      <c r="M609" s="28">
        <f>7.0255 * CHOOSE(CONTROL!$C$28, $C$5, 100%, $E$5)</f>
        <v>7.0255000000000001</v>
      </c>
      <c r="N609" s="28">
        <f>7.0226 * CHOOSE(CONTROL!$C$28, $C$5, 100%, $E$5)</f>
        <v>7.0225999999999997</v>
      </c>
      <c r="O609" s="28">
        <f>7.0255 * CHOOSE(CONTROL!$C$28, $C$5, 100%, $E$5)</f>
        <v>7.0255000000000001</v>
      </c>
    </row>
    <row r="610" spans="1:15" ht="15.75">
      <c r="A610" s="32">
        <v>58837</v>
      </c>
      <c r="B610" s="27">
        <f>7.5609 * CHOOSE(CONTROL!$C$28, $C$5, 100%, $E$5)</f>
        <v>7.5609000000000002</v>
      </c>
      <c r="C610" s="27">
        <f>7.6204 * CHOOSE(CONTROL!$C$28, $C$5, 100%, $E$5)</f>
        <v>7.6204000000000001</v>
      </c>
      <c r="D610" s="27">
        <f>7.6221 * CHOOSE(CONTROL!$C$28, $C$5, 100%, $E$5)</f>
        <v>7.6220999999999997</v>
      </c>
      <c r="E610" s="28">
        <f>7.0447 * CHOOSE(CONTROL!$C$28, $C$5, 100%, $E$5)</f>
        <v>7.0446999999999997</v>
      </c>
      <c r="F610" s="28">
        <f>7.2974 * CHOOSE(CONTROL!$C$28, $C$5, 100%, $E$5)</f>
        <v>7.2973999999999997</v>
      </c>
      <c r="G610" s="28">
        <f>7.3003 * CHOOSE(CONTROL!$C$28, $C$5, 100%, $E$5)</f>
        <v>7.3003</v>
      </c>
      <c r="H610" s="28">
        <f>10.377 * CHOOSE(CONTROL!$C$28, $C$5, 100%, $E$5)</f>
        <v>10.377000000000001</v>
      </c>
      <c r="I610" s="28">
        <f>10.3799 * CHOOSE(CONTROL!$C$28, $C$5, 100%, $E$5)</f>
        <v>10.379899999999999</v>
      </c>
      <c r="J610" s="28">
        <f>10.377 * CHOOSE(CONTROL!$C$28, $C$5, 100%, $E$5)</f>
        <v>10.377000000000001</v>
      </c>
      <c r="K610" s="28">
        <f>10.3799 * CHOOSE(CONTROL!$C$28, $C$5, 100%, $E$5)</f>
        <v>10.379899999999999</v>
      </c>
      <c r="L610" s="28">
        <f>7.0447 * CHOOSE(CONTROL!$C$28, $C$5, 100%, $E$5)</f>
        <v>7.0446999999999997</v>
      </c>
      <c r="M610" s="28">
        <f>7.0477 * CHOOSE(CONTROL!$C$28, $C$5, 100%, $E$5)</f>
        <v>7.0476999999999999</v>
      </c>
      <c r="N610" s="28">
        <f>7.0447 * CHOOSE(CONTROL!$C$28, $C$5, 100%, $E$5)</f>
        <v>7.0446999999999997</v>
      </c>
      <c r="O610" s="28">
        <f>7.0477 * CHOOSE(CONTROL!$C$28, $C$5, 100%, $E$5)</f>
        <v>7.0476999999999999</v>
      </c>
    </row>
    <row r="611" spans="1:15" ht="15.75">
      <c r="A611" s="32">
        <v>58865</v>
      </c>
      <c r="B611" s="27">
        <f>7.5717 * CHOOSE(CONTROL!$C$28, $C$5, 100%, $E$5)</f>
        <v>7.5716999999999999</v>
      </c>
      <c r="C611" s="27">
        <f>7.6204 * CHOOSE(CONTROL!$C$28, $C$5, 100%, $E$5)</f>
        <v>7.6204000000000001</v>
      </c>
      <c r="D611" s="27">
        <f>7.6221 * CHOOSE(CONTROL!$C$28, $C$5, 100%, $E$5)</f>
        <v>7.6220999999999997</v>
      </c>
      <c r="E611" s="28">
        <f>7.0528 * CHOOSE(CONTROL!$C$28, $C$5, 100%, $E$5)</f>
        <v>7.0528000000000004</v>
      </c>
      <c r="F611" s="28">
        <f>7.2974 * CHOOSE(CONTROL!$C$28, $C$5, 100%, $E$5)</f>
        <v>7.2973999999999997</v>
      </c>
      <c r="G611" s="28">
        <f>7.3003 * CHOOSE(CONTROL!$C$28, $C$5, 100%, $E$5)</f>
        <v>7.3003</v>
      </c>
      <c r="H611" s="28">
        <f>10.375 * CHOOSE(CONTROL!$C$28, $C$5, 100%, $E$5)</f>
        <v>10.375</v>
      </c>
      <c r="I611" s="28">
        <f>10.3779 * CHOOSE(CONTROL!$C$28, $C$5, 100%, $E$5)</f>
        <v>10.3779</v>
      </c>
      <c r="J611" s="28">
        <f>10.375 * CHOOSE(CONTROL!$C$28, $C$5, 100%, $E$5)</f>
        <v>10.375</v>
      </c>
      <c r="K611" s="28">
        <f>10.3779 * CHOOSE(CONTROL!$C$28, $C$5, 100%, $E$5)</f>
        <v>10.3779</v>
      </c>
      <c r="L611" s="28">
        <f>7.0528 * CHOOSE(CONTROL!$C$28, $C$5, 100%, $E$5)</f>
        <v>7.0528000000000004</v>
      </c>
      <c r="M611" s="28">
        <f>7.0557 * CHOOSE(CONTROL!$C$28, $C$5, 100%, $E$5)</f>
        <v>7.0556999999999999</v>
      </c>
      <c r="N611" s="28">
        <f>7.0528 * CHOOSE(CONTROL!$C$28, $C$5, 100%, $E$5)</f>
        <v>7.0528000000000004</v>
      </c>
      <c r="O611" s="28">
        <f>7.0557 * CHOOSE(CONTROL!$C$28, $C$5, 100%, $E$5)</f>
        <v>7.0556999999999999</v>
      </c>
    </row>
    <row r="612" spans="1:15" ht="15.75">
      <c r="A612" s="32">
        <v>58893</v>
      </c>
      <c r="B612" s="27">
        <f>7.5825 * CHOOSE(CONTROL!$C$28, $C$5, 100%, $E$5)</f>
        <v>7.5824999999999996</v>
      </c>
      <c r="C612" s="27">
        <f>7.6204 * CHOOSE(CONTROL!$C$28, $C$5, 100%, $E$5)</f>
        <v>7.6204000000000001</v>
      </c>
      <c r="D612" s="27">
        <f>7.6221 * CHOOSE(CONTROL!$C$28, $C$5, 100%, $E$5)</f>
        <v>7.6220999999999997</v>
      </c>
      <c r="E612" s="28">
        <f>7.0608 * CHOOSE(CONTROL!$C$28, $C$5, 100%, $E$5)</f>
        <v>7.0608000000000004</v>
      </c>
      <c r="F612" s="28">
        <f>7.2974 * CHOOSE(CONTROL!$C$28, $C$5, 100%, $E$5)</f>
        <v>7.2973999999999997</v>
      </c>
      <c r="G612" s="28">
        <f>7.3003 * CHOOSE(CONTROL!$C$28, $C$5, 100%, $E$5)</f>
        <v>7.3003</v>
      </c>
      <c r="H612" s="28">
        <f>10.373 * CHOOSE(CONTROL!$C$28, $C$5, 100%, $E$5)</f>
        <v>10.372999999999999</v>
      </c>
      <c r="I612" s="28">
        <f>10.3759 * CHOOSE(CONTROL!$C$28, $C$5, 100%, $E$5)</f>
        <v>10.3759</v>
      </c>
      <c r="J612" s="28">
        <f>10.373 * CHOOSE(CONTROL!$C$28, $C$5, 100%, $E$5)</f>
        <v>10.372999999999999</v>
      </c>
      <c r="K612" s="28">
        <f>10.3759 * CHOOSE(CONTROL!$C$28, $C$5, 100%, $E$5)</f>
        <v>10.3759</v>
      </c>
      <c r="L612" s="28">
        <f>7.0608 * CHOOSE(CONTROL!$C$28, $C$5, 100%, $E$5)</f>
        <v>7.0608000000000004</v>
      </c>
      <c r="M612" s="28">
        <f>7.0637 * CHOOSE(CONTROL!$C$28, $C$5, 100%, $E$5)</f>
        <v>7.0636999999999999</v>
      </c>
      <c r="N612" s="28">
        <f>7.0608 * CHOOSE(CONTROL!$C$28, $C$5, 100%, $E$5)</f>
        <v>7.0608000000000004</v>
      </c>
      <c r="O612" s="28">
        <f>7.0637 * CHOOSE(CONTROL!$C$28, $C$5, 100%, $E$5)</f>
        <v>7.0636999999999999</v>
      </c>
    </row>
    <row r="613" spans="1:15" ht="15.75">
      <c r="A613" s="32">
        <v>58926</v>
      </c>
      <c r="B613" s="27">
        <f>7.5933 * CHOOSE(CONTROL!$C$28, $C$5, 100%, $E$5)</f>
        <v>7.5933000000000002</v>
      </c>
      <c r="C613" s="27">
        <f>7.6204 * CHOOSE(CONTROL!$C$28, $C$5, 100%, $E$5)</f>
        <v>7.6204000000000001</v>
      </c>
      <c r="D613" s="27">
        <f>7.6221 * CHOOSE(CONTROL!$C$28, $C$5, 100%, $E$5)</f>
        <v>7.6220999999999997</v>
      </c>
      <c r="E613" s="28">
        <f>7.0689 * CHOOSE(CONTROL!$C$28, $C$5, 100%, $E$5)</f>
        <v>7.0689000000000002</v>
      </c>
      <c r="F613" s="28">
        <f>7.2974 * CHOOSE(CONTROL!$C$28, $C$5, 100%, $E$5)</f>
        <v>7.2973999999999997</v>
      </c>
      <c r="G613" s="28">
        <f>7.3003 * CHOOSE(CONTROL!$C$28, $C$5, 100%, $E$5)</f>
        <v>7.3003</v>
      </c>
      <c r="H613" s="28">
        <f>10.3741 * CHOOSE(CONTROL!$C$28, $C$5, 100%, $E$5)</f>
        <v>10.3741</v>
      </c>
      <c r="I613" s="28">
        <f>10.377 * CHOOSE(CONTROL!$C$28, $C$5, 100%, $E$5)</f>
        <v>10.377000000000001</v>
      </c>
      <c r="J613" s="28">
        <f>10.3741 * CHOOSE(CONTROL!$C$28, $C$5, 100%, $E$5)</f>
        <v>10.3741</v>
      </c>
      <c r="K613" s="28">
        <f>10.377 * CHOOSE(CONTROL!$C$28, $C$5, 100%, $E$5)</f>
        <v>10.377000000000001</v>
      </c>
      <c r="L613" s="28">
        <f>7.0689 * CHOOSE(CONTROL!$C$28, $C$5, 100%, $E$5)</f>
        <v>7.0689000000000002</v>
      </c>
      <c r="M613" s="28">
        <f>7.0718 * CHOOSE(CONTROL!$C$28, $C$5, 100%, $E$5)</f>
        <v>7.0717999999999996</v>
      </c>
      <c r="N613" s="28">
        <f>7.0689 * CHOOSE(CONTROL!$C$28, $C$5, 100%, $E$5)</f>
        <v>7.0689000000000002</v>
      </c>
      <c r="O613" s="28">
        <f>7.0718 * CHOOSE(CONTROL!$C$28, $C$5, 100%, $E$5)</f>
        <v>7.0717999999999996</v>
      </c>
    </row>
    <row r="614" spans="1:15" ht="15.75">
      <c r="A614" s="32">
        <v>58957</v>
      </c>
      <c r="B614" s="27">
        <f>7.6042 * CHOOSE(CONTROL!$C$28, $C$5, 100%, $E$5)</f>
        <v>7.6041999999999996</v>
      </c>
      <c r="C614" s="27">
        <f>7.6204 * CHOOSE(CONTROL!$C$28, $C$5, 100%, $E$5)</f>
        <v>7.6204000000000001</v>
      </c>
      <c r="D614" s="27">
        <f>7.6222 * CHOOSE(CONTROL!$C$28, $C$5, 100%, $E$5)</f>
        <v>7.6222000000000003</v>
      </c>
      <c r="E614" s="28">
        <f>7.0769 * CHOOSE(CONTROL!$C$28, $C$5, 100%, $E$5)</f>
        <v>7.0769000000000002</v>
      </c>
      <c r="F614" s="28">
        <f>7.2974 * CHOOSE(CONTROL!$C$28, $C$5, 100%, $E$5)</f>
        <v>7.2973999999999997</v>
      </c>
      <c r="G614" s="28">
        <f>7.3005 * CHOOSE(CONTROL!$C$28, $C$5, 100%, $E$5)</f>
        <v>7.3005000000000004</v>
      </c>
      <c r="H614" s="28">
        <f>10.3741 * CHOOSE(CONTROL!$C$28, $C$5, 100%, $E$5)</f>
        <v>10.3741</v>
      </c>
      <c r="I614" s="28">
        <f>10.3772 * CHOOSE(CONTROL!$C$28, $C$5, 100%, $E$5)</f>
        <v>10.3772</v>
      </c>
      <c r="J614" s="28">
        <f>10.3741 * CHOOSE(CONTROL!$C$28, $C$5, 100%, $E$5)</f>
        <v>10.3741</v>
      </c>
      <c r="K614" s="28">
        <f>10.3772 * CHOOSE(CONTROL!$C$28, $C$5, 100%, $E$5)</f>
        <v>10.3772</v>
      </c>
      <c r="L614" s="28">
        <f>7.0769 * CHOOSE(CONTROL!$C$28, $C$5, 100%, $E$5)</f>
        <v>7.0769000000000002</v>
      </c>
      <c r="M614" s="28">
        <f>7.08 * CHOOSE(CONTROL!$C$28, $C$5, 100%, $E$5)</f>
        <v>7.08</v>
      </c>
      <c r="N614" s="28">
        <f>7.0769 * CHOOSE(CONTROL!$C$28, $C$5, 100%, $E$5)</f>
        <v>7.0769000000000002</v>
      </c>
      <c r="O614" s="28">
        <f>7.08 * CHOOSE(CONTROL!$C$28, $C$5, 100%, $E$5)</f>
        <v>7.08</v>
      </c>
    </row>
    <row r="615" spans="1:15" ht="15.75">
      <c r="A615" s="32">
        <v>58987</v>
      </c>
      <c r="B615" s="27">
        <f>7.615 * CHOOSE(CONTROL!$C$28, $C$5, 100%, $E$5)</f>
        <v>7.6150000000000002</v>
      </c>
      <c r="C615" s="27">
        <f>7.6204 * CHOOSE(CONTROL!$C$28, $C$5, 100%, $E$5)</f>
        <v>7.6204000000000001</v>
      </c>
      <c r="D615" s="27">
        <f>7.6222 * CHOOSE(CONTROL!$C$28, $C$5, 100%, $E$5)</f>
        <v>7.6222000000000003</v>
      </c>
      <c r="E615" s="28">
        <f>7.0849 * CHOOSE(CONTROL!$C$28, $C$5, 100%, $E$5)</f>
        <v>7.0849000000000002</v>
      </c>
      <c r="F615" s="28">
        <f>7.2974 * CHOOSE(CONTROL!$C$28, $C$5, 100%, $E$5)</f>
        <v>7.2973999999999997</v>
      </c>
      <c r="G615" s="28">
        <f>7.3005 * CHOOSE(CONTROL!$C$28, $C$5, 100%, $E$5)</f>
        <v>7.3005000000000004</v>
      </c>
      <c r="H615" s="28">
        <f>10.3781 * CHOOSE(CONTROL!$C$28, $C$5, 100%, $E$5)</f>
        <v>10.3781</v>
      </c>
      <c r="I615" s="28">
        <f>10.3812 * CHOOSE(CONTROL!$C$28, $C$5, 100%, $E$5)</f>
        <v>10.3812</v>
      </c>
      <c r="J615" s="28">
        <f>10.3781 * CHOOSE(CONTROL!$C$28, $C$5, 100%, $E$5)</f>
        <v>10.3781</v>
      </c>
      <c r="K615" s="28">
        <f>10.3812 * CHOOSE(CONTROL!$C$28, $C$5, 100%, $E$5)</f>
        <v>10.3812</v>
      </c>
      <c r="L615" s="28">
        <f>7.0849 * CHOOSE(CONTROL!$C$28, $C$5, 100%, $E$5)</f>
        <v>7.0849000000000002</v>
      </c>
      <c r="M615" s="28">
        <f>7.0881 * CHOOSE(CONTROL!$C$28, $C$5, 100%, $E$5)</f>
        <v>7.0880999999999998</v>
      </c>
      <c r="N615" s="28">
        <f>7.0849 * CHOOSE(CONTROL!$C$28, $C$5, 100%, $E$5)</f>
        <v>7.0849000000000002</v>
      </c>
      <c r="O615" s="28">
        <f>7.0881 * CHOOSE(CONTROL!$C$28, $C$5, 100%, $E$5)</f>
        <v>7.0880999999999998</v>
      </c>
    </row>
    <row r="616" spans="1:15" ht="15.75">
      <c r="A616" s="32">
        <v>59018</v>
      </c>
      <c r="B616" s="27">
        <f>7.6258 * CHOOSE(CONTROL!$C$28, $C$5, 100%, $E$5)</f>
        <v>7.6257999999999999</v>
      </c>
      <c r="C616" s="27">
        <f>7.6204 * CHOOSE(CONTROL!$C$28, $C$5, 100%, $E$5)</f>
        <v>7.6204000000000001</v>
      </c>
      <c r="D616" s="27">
        <f>7.6222 * CHOOSE(CONTROL!$C$28, $C$5, 100%, $E$5)</f>
        <v>7.6222000000000003</v>
      </c>
      <c r="E616" s="28">
        <f>7.093 * CHOOSE(CONTROL!$C$28, $C$5, 100%, $E$5)</f>
        <v>7.093</v>
      </c>
      <c r="F616" s="28">
        <f>7.2974 * CHOOSE(CONTROL!$C$28, $C$5, 100%, $E$5)</f>
        <v>7.2973999999999997</v>
      </c>
      <c r="G616" s="28">
        <f>7.3005 * CHOOSE(CONTROL!$C$28, $C$5, 100%, $E$5)</f>
        <v>7.3005000000000004</v>
      </c>
      <c r="H616" s="28">
        <f>10.5175 * CHOOSE(CONTROL!$C$28, $C$5, 100%, $E$5)</f>
        <v>10.5175</v>
      </c>
      <c r="I616" s="28">
        <f>10.5206 * CHOOSE(CONTROL!$C$28, $C$5, 100%, $E$5)</f>
        <v>10.5206</v>
      </c>
      <c r="J616" s="28">
        <f>10.5175 * CHOOSE(CONTROL!$C$28, $C$5, 100%, $E$5)</f>
        <v>10.5175</v>
      </c>
      <c r="K616" s="28">
        <f>10.5206 * CHOOSE(CONTROL!$C$28, $C$5, 100%, $E$5)</f>
        <v>10.5206</v>
      </c>
      <c r="L616" s="28">
        <f>7.093 * CHOOSE(CONTROL!$C$28, $C$5, 100%, $E$5)</f>
        <v>7.093</v>
      </c>
      <c r="M616" s="28">
        <f>7.0961 * CHOOSE(CONTROL!$C$28, $C$5, 100%, $E$5)</f>
        <v>7.0960999999999999</v>
      </c>
      <c r="N616" s="28">
        <f>7.093 * CHOOSE(CONTROL!$C$28, $C$5, 100%, $E$5)</f>
        <v>7.093</v>
      </c>
      <c r="O616" s="28">
        <f>7.0961 * CHOOSE(CONTROL!$C$28, $C$5, 100%, $E$5)</f>
        <v>7.0960999999999999</v>
      </c>
    </row>
    <row r="617" spans="1:15" ht="15.75">
      <c r="A617" s="32">
        <v>59049</v>
      </c>
      <c r="B617" s="27">
        <f>7.6366 * CHOOSE(CONTROL!$C$28, $C$5, 100%, $E$5)</f>
        <v>7.6365999999999996</v>
      </c>
      <c r="C617" s="27">
        <f>7.6204 * CHOOSE(CONTROL!$C$28, $C$5, 100%, $E$5)</f>
        <v>7.6204000000000001</v>
      </c>
      <c r="D617" s="27">
        <f>7.6222 * CHOOSE(CONTROL!$C$28, $C$5, 100%, $E$5)</f>
        <v>7.6222000000000003</v>
      </c>
      <c r="E617" s="28">
        <f>7.101 * CHOOSE(CONTROL!$C$28, $C$5, 100%, $E$5)</f>
        <v>7.101</v>
      </c>
      <c r="F617" s="28">
        <f>7.2974 * CHOOSE(CONTROL!$C$28, $C$5, 100%, $E$5)</f>
        <v>7.2973999999999997</v>
      </c>
      <c r="G617" s="28">
        <f>7.3005 * CHOOSE(CONTROL!$C$28, $C$5, 100%, $E$5)</f>
        <v>7.3005000000000004</v>
      </c>
      <c r="H617" s="28">
        <f>10.5219 * CHOOSE(CONTROL!$C$28, $C$5, 100%, $E$5)</f>
        <v>10.5219</v>
      </c>
      <c r="I617" s="28">
        <f>10.525 * CHOOSE(CONTROL!$C$28, $C$5, 100%, $E$5)</f>
        <v>10.525</v>
      </c>
      <c r="J617" s="28">
        <f>10.5219 * CHOOSE(CONTROL!$C$28, $C$5, 100%, $E$5)</f>
        <v>10.5219</v>
      </c>
      <c r="K617" s="28">
        <f>10.525 * CHOOSE(CONTROL!$C$28, $C$5, 100%, $E$5)</f>
        <v>10.525</v>
      </c>
      <c r="L617" s="28">
        <f>7.101 * CHOOSE(CONTROL!$C$28, $C$5, 100%, $E$5)</f>
        <v>7.101</v>
      </c>
      <c r="M617" s="28">
        <f>7.1041 * CHOOSE(CONTROL!$C$28, $C$5, 100%, $E$5)</f>
        <v>7.1040999999999999</v>
      </c>
      <c r="N617" s="28">
        <f>7.101 * CHOOSE(CONTROL!$C$28, $C$5, 100%, $E$5)</f>
        <v>7.101</v>
      </c>
      <c r="O617" s="28">
        <f>7.1041 * CHOOSE(CONTROL!$C$28, $C$5, 100%, $E$5)</f>
        <v>7.1040999999999999</v>
      </c>
    </row>
    <row r="618" spans="1:15" ht="15.75">
      <c r="A618" s="32">
        <v>59079</v>
      </c>
      <c r="B618" s="27">
        <f>7.6475 * CHOOSE(CONTROL!$C$28, $C$5, 100%, $E$5)</f>
        <v>7.6475</v>
      </c>
      <c r="C618" s="27">
        <f>7.6204 * CHOOSE(CONTROL!$C$28, $C$5, 100%, $E$5)</f>
        <v>7.6204000000000001</v>
      </c>
      <c r="D618" s="27">
        <f>7.6222 * CHOOSE(CONTROL!$C$28, $C$5, 100%, $E$5)</f>
        <v>7.6222000000000003</v>
      </c>
      <c r="E618" s="28">
        <f>7.1091 * CHOOSE(CONTROL!$C$28, $C$5, 100%, $E$5)</f>
        <v>7.1090999999999998</v>
      </c>
      <c r="F618" s="28">
        <f>7.2974 * CHOOSE(CONTROL!$C$28, $C$5, 100%, $E$5)</f>
        <v>7.2973999999999997</v>
      </c>
      <c r="G618" s="28">
        <f>7.3005 * CHOOSE(CONTROL!$C$28, $C$5, 100%, $E$5)</f>
        <v>7.3005000000000004</v>
      </c>
      <c r="H618" s="28">
        <f>10.5199 * CHOOSE(CONTROL!$C$28, $C$5, 100%, $E$5)</f>
        <v>10.5199</v>
      </c>
      <c r="I618" s="28">
        <f>10.523 * CHOOSE(CONTROL!$C$28, $C$5, 100%, $E$5)</f>
        <v>10.523</v>
      </c>
      <c r="J618" s="28">
        <f>10.5199 * CHOOSE(CONTROL!$C$28, $C$5, 100%, $E$5)</f>
        <v>10.5199</v>
      </c>
      <c r="K618" s="28">
        <f>10.523 * CHOOSE(CONTROL!$C$28, $C$5, 100%, $E$5)</f>
        <v>10.523</v>
      </c>
      <c r="L618" s="28">
        <f>7.1091 * CHOOSE(CONTROL!$C$28, $C$5, 100%, $E$5)</f>
        <v>7.1090999999999998</v>
      </c>
      <c r="M618" s="28">
        <f>7.1122 * CHOOSE(CONTROL!$C$28, $C$5, 100%, $E$5)</f>
        <v>7.1121999999999996</v>
      </c>
      <c r="N618" s="28">
        <f>7.1091 * CHOOSE(CONTROL!$C$28, $C$5, 100%, $E$5)</f>
        <v>7.1090999999999998</v>
      </c>
      <c r="O618" s="28">
        <f>7.1122 * CHOOSE(CONTROL!$C$28, $C$5, 100%, $E$5)</f>
        <v>7.1121999999999996</v>
      </c>
    </row>
    <row r="619" spans="1:15" ht="15.75">
      <c r="A619" s="32">
        <v>59110</v>
      </c>
      <c r="B619" s="27">
        <f>7.6583 * CHOOSE(CONTROL!$C$28, $C$5, 100%, $E$5)</f>
        <v>7.6582999999999997</v>
      </c>
      <c r="C619" s="27">
        <f>7.6204 * CHOOSE(CONTROL!$C$28, $C$5, 100%, $E$5)</f>
        <v>7.6204000000000001</v>
      </c>
      <c r="D619" s="27">
        <f>7.6221 * CHOOSE(CONTROL!$C$28, $C$5, 100%, $E$5)</f>
        <v>7.6220999999999997</v>
      </c>
      <c r="E619" s="28">
        <f>7.1171 * CHOOSE(CONTROL!$C$28, $C$5, 100%, $E$5)</f>
        <v>7.1170999999999998</v>
      </c>
      <c r="F619" s="28">
        <f>7.2974 * CHOOSE(CONTROL!$C$28, $C$5, 100%, $E$5)</f>
        <v>7.2973999999999997</v>
      </c>
      <c r="G619" s="28">
        <f>7.3003 * CHOOSE(CONTROL!$C$28, $C$5, 100%, $E$5)</f>
        <v>7.3003</v>
      </c>
      <c r="H619" s="28">
        <f>10.5271 * CHOOSE(CONTROL!$C$28, $C$5, 100%, $E$5)</f>
        <v>10.527100000000001</v>
      </c>
      <c r="I619" s="28">
        <f>10.53 * CHOOSE(CONTROL!$C$28, $C$5, 100%, $E$5)</f>
        <v>10.53</v>
      </c>
      <c r="J619" s="28">
        <f>10.5271 * CHOOSE(CONTROL!$C$28, $C$5, 100%, $E$5)</f>
        <v>10.527100000000001</v>
      </c>
      <c r="K619" s="28">
        <f>10.53 * CHOOSE(CONTROL!$C$28, $C$5, 100%, $E$5)</f>
        <v>10.53</v>
      </c>
      <c r="L619" s="28">
        <f>7.1171 * CHOOSE(CONTROL!$C$28, $C$5, 100%, $E$5)</f>
        <v>7.1170999999999998</v>
      </c>
      <c r="M619" s="28">
        <f>7.12 * CHOOSE(CONTROL!$C$28, $C$5, 100%, $E$5)</f>
        <v>7.12</v>
      </c>
      <c r="N619" s="28">
        <f>7.1171 * CHOOSE(CONTROL!$C$28, $C$5, 100%, $E$5)</f>
        <v>7.1170999999999998</v>
      </c>
      <c r="O619" s="28">
        <f>7.12 * CHOOSE(CONTROL!$C$28, $C$5, 100%, $E$5)</f>
        <v>7.12</v>
      </c>
    </row>
    <row r="620" spans="1:15" ht="15.75">
      <c r="A620" s="32">
        <v>59140</v>
      </c>
      <c r="B620" s="27">
        <f>7.6691 * CHOOSE(CONTROL!$C$28, $C$5, 100%, $E$5)</f>
        <v>7.6691000000000003</v>
      </c>
      <c r="C620" s="27">
        <f>7.6204 * CHOOSE(CONTROL!$C$28, $C$5, 100%, $E$5)</f>
        <v>7.6204000000000001</v>
      </c>
      <c r="D620" s="27">
        <f>7.6221 * CHOOSE(CONTROL!$C$28, $C$5, 100%, $E$5)</f>
        <v>7.6220999999999997</v>
      </c>
      <c r="E620" s="28">
        <f>7.1252 * CHOOSE(CONTROL!$C$28, $C$5, 100%, $E$5)</f>
        <v>7.1252000000000004</v>
      </c>
      <c r="F620" s="28">
        <f>7.2974 * CHOOSE(CONTROL!$C$28, $C$5, 100%, $E$5)</f>
        <v>7.2973999999999997</v>
      </c>
      <c r="G620" s="28">
        <f>7.3003 * CHOOSE(CONTROL!$C$28, $C$5, 100%, $E$5)</f>
        <v>7.3003</v>
      </c>
      <c r="H620" s="28">
        <f>10.5291 * CHOOSE(CONTROL!$C$28, $C$5, 100%, $E$5)</f>
        <v>10.5291</v>
      </c>
      <c r="I620" s="28">
        <f>10.532 * CHOOSE(CONTROL!$C$28, $C$5, 100%, $E$5)</f>
        <v>10.532</v>
      </c>
      <c r="J620" s="28">
        <f>10.5291 * CHOOSE(CONTROL!$C$28, $C$5, 100%, $E$5)</f>
        <v>10.5291</v>
      </c>
      <c r="K620" s="28">
        <f>10.532 * CHOOSE(CONTROL!$C$28, $C$5, 100%, $E$5)</f>
        <v>10.532</v>
      </c>
      <c r="L620" s="28">
        <f>7.1252 * CHOOSE(CONTROL!$C$28, $C$5, 100%, $E$5)</f>
        <v>7.1252000000000004</v>
      </c>
      <c r="M620" s="28">
        <f>7.1281 * CHOOSE(CONTROL!$C$28, $C$5, 100%, $E$5)</f>
        <v>7.1280999999999999</v>
      </c>
      <c r="N620" s="28">
        <f>7.1252 * CHOOSE(CONTROL!$C$28, $C$5, 100%, $E$5)</f>
        <v>7.1252000000000004</v>
      </c>
      <c r="O620" s="28">
        <f>7.1281 * CHOOSE(CONTROL!$C$28, $C$5, 100%, $E$5)</f>
        <v>7.1280999999999999</v>
      </c>
    </row>
    <row r="621" spans="1:15" ht="15.75">
      <c r="A621" s="32">
        <v>59171</v>
      </c>
      <c r="B621" s="27">
        <f>7.6799 * CHOOSE(CONTROL!$C$28, $C$5, 100%, $E$5)</f>
        <v>7.6798999999999999</v>
      </c>
      <c r="C621" s="27">
        <f>7.6204 * CHOOSE(CONTROL!$C$28, $C$5, 100%, $E$5)</f>
        <v>7.6204000000000001</v>
      </c>
      <c r="D621" s="27">
        <f>7.6221 * CHOOSE(CONTROL!$C$28, $C$5, 100%, $E$5)</f>
        <v>7.6220999999999997</v>
      </c>
      <c r="E621" s="28">
        <f>7.1332 * CHOOSE(CONTROL!$C$28, $C$5, 100%, $E$5)</f>
        <v>7.1332000000000004</v>
      </c>
      <c r="F621" s="28">
        <f>7.2974 * CHOOSE(CONTROL!$C$28, $C$5, 100%, $E$5)</f>
        <v>7.2973999999999997</v>
      </c>
      <c r="G621" s="28">
        <f>7.3003 * CHOOSE(CONTROL!$C$28, $C$5, 100%, $E$5)</f>
        <v>7.3003</v>
      </c>
      <c r="H621" s="28">
        <f>10.5291 * CHOOSE(CONTROL!$C$28, $C$5, 100%, $E$5)</f>
        <v>10.5291</v>
      </c>
      <c r="I621" s="28">
        <f>10.532 * CHOOSE(CONTROL!$C$28, $C$5, 100%, $E$5)</f>
        <v>10.532</v>
      </c>
      <c r="J621" s="28">
        <f>10.5291 * CHOOSE(CONTROL!$C$28, $C$5, 100%, $E$5)</f>
        <v>10.5291</v>
      </c>
      <c r="K621" s="28">
        <f>10.532 * CHOOSE(CONTROL!$C$28, $C$5, 100%, $E$5)</f>
        <v>10.532</v>
      </c>
      <c r="L621" s="28">
        <f>7.1332 * CHOOSE(CONTROL!$C$28, $C$5, 100%, $E$5)</f>
        <v>7.1332000000000004</v>
      </c>
      <c r="M621" s="28">
        <f>7.1361 * CHOOSE(CONTROL!$C$28, $C$5, 100%, $E$5)</f>
        <v>7.1360999999999999</v>
      </c>
      <c r="N621" s="28">
        <f>7.1332 * CHOOSE(CONTROL!$C$28, $C$5, 100%, $E$5)</f>
        <v>7.1332000000000004</v>
      </c>
      <c r="O621" s="28">
        <f>7.1361 * CHOOSE(CONTROL!$C$28, $C$5, 100%, $E$5)</f>
        <v>7.1360999999999999</v>
      </c>
    </row>
    <row r="622" spans="1:15" ht="15">
      <c r="A622" s="33"/>
      <c r="B622" s="27"/>
      <c r="C622" s="27"/>
      <c r="D622" s="27"/>
      <c r="E622" s="28"/>
      <c r="F622" s="28"/>
      <c r="G622" s="28"/>
      <c r="H622" s="28"/>
      <c r="I622" s="28"/>
      <c r="J622" s="28"/>
      <c r="K622" s="28"/>
      <c r="L622" s="28"/>
      <c r="M622" s="28"/>
      <c r="N622" s="28"/>
      <c r="O622" s="28"/>
    </row>
    <row r="623" spans="1:15" ht="15">
      <c r="A623" s="34">
        <v>2011</v>
      </c>
      <c r="B623" s="27">
        <f>AVERAGE(B10:B21)</f>
        <v>2.2895083333333335</v>
      </c>
      <c r="C623" s="27">
        <f t="shared" ref="C623:O623" si="0">AVERAGE(C10:C21)</f>
        <v>2.3191999999999995</v>
      </c>
      <c r="D623" s="27">
        <f t="shared" si="0"/>
        <v>2.3248083333333329</v>
      </c>
      <c r="E623" s="27">
        <f t="shared" si="0"/>
        <v>4.1173083333333329</v>
      </c>
      <c r="F623" s="27">
        <f t="shared" si="0"/>
        <v>3.5124000000000009</v>
      </c>
      <c r="G623" s="27">
        <f t="shared" si="0"/>
        <v>3.5162499999999999</v>
      </c>
      <c r="H623" s="27">
        <f t="shared" si="0"/>
        <v>4.10785</v>
      </c>
      <c r="I623" s="27">
        <f t="shared" si="0"/>
        <v>4.1116666666666672</v>
      </c>
      <c r="J623" s="27">
        <f t="shared" si="0"/>
        <v>4.10785</v>
      </c>
      <c r="K623" s="27">
        <f t="shared" si="0"/>
        <v>4.1116666666666672</v>
      </c>
      <c r="L623" s="27">
        <f t="shared" si="0"/>
        <v>4.1173083333333329</v>
      </c>
      <c r="M623" s="27">
        <f t="shared" si="0"/>
        <v>4.1211583333333337</v>
      </c>
      <c r="N623" s="27">
        <f t="shared" si="0"/>
        <v>4.1173083333333329</v>
      </c>
      <c r="O623" s="27">
        <f t="shared" si="0"/>
        <v>4.1211583333333337</v>
      </c>
    </row>
    <row r="624" spans="1:15" ht="15">
      <c r="A624" s="34">
        <v>2012</v>
      </c>
      <c r="B624" s="27">
        <f>AVERAGE(B22:B33)</f>
        <v>2.3767416666666663</v>
      </c>
      <c r="C624" s="27">
        <f t="shared" ref="C624:O624" si="1">AVERAGE(C22:C33)</f>
        <v>2.3930000000000002</v>
      </c>
      <c r="D624" s="27">
        <f t="shared" si="1"/>
        <v>2.3944083333333328</v>
      </c>
      <c r="E624" s="27">
        <f t="shared" si="1"/>
        <v>4.0726000000000004</v>
      </c>
      <c r="F624" s="27">
        <f t="shared" si="1"/>
        <v>3.5072166666666669</v>
      </c>
      <c r="G624" s="27">
        <f t="shared" si="1"/>
        <v>3.5087916666666668</v>
      </c>
      <c r="H624" s="27">
        <f t="shared" si="1"/>
        <v>3.8579833333333333</v>
      </c>
      <c r="I624" s="27">
        <f t="shared" si="1"/>
        <v>3.8595666666666664</v>
      </c>
      <c r="J624" s="27">
        <f t="shared" si="1"/>
        <v>3.8579833333333333</v>
      </c>
      <c r="K624" s="27">
        <f t="shared" si="1"/>
        <v>3.8595666666666664</v>
      </c>
      <c r="L624" s="27">
        <f t="shared" si="1"/>
        <v>4.0726000000000004</v>
      </c>
      <c r="M624" s="27">
        <f t="shared" si="1"/>
        <v>4.0741749999999994</v>
      </c>
      <c r="N624" s="27">
        <f t="shared" si="1"/>
        <v>4.0726000000000004</v>
      </c>
      <c r="O624" s="27">
        <f t="shared" si="1"/>
        <v>4.0741749999999994</v>
      </c>
    </row>
    <row r="625" spans="1:15" ht="15">
      <c r="A625" s="34">
        <v>2013</v>
      </c>
      <c r="B625" s="27">
        <f>AVERAGE(B34:B45)</f>
        <v>2.4447833333333331</v>
      </c>
      <c r="C625" s="27">
        <f t="shared" ref="C625:O625" si="2">AVERAGE(C34:C45)</f>
        <v>2.4525999999999999</v>
      </c>
      <c r="D625" s="27">
        <f t="shared" si="2"/>
        <v>2.4543416666666666</v>
      </c>
      <c r="E625" s="27">
        <f t="shared" si="2"/>
        <v>3.9469333333333334</v>
      </c>
      <c r="F625" s="27">
        <f t="shared" si="2"/>
        <v>3.5072583333333331</v>
      </c>
      <c r="G625" s="27">
        <f t="shared" si="2"/>
        <v>3.5102333333333333</v>
      </c>
      <c r="H625" s="27">
        <f t="shared" si="2"/>
        <v>3.859458333333333</v>
      </c>
      <c r="I625" s="27">
        <f t="shared" si="2"/>
        <v>3.8624416666666672</v>
      </c>
      <c r="J625" s="27">
        <f t="shared" si="2"/>
        <v>3.859458333333333</v>
      </c>
      <c r="K625" s="27">
        <f t="shared" si="2"/>
        <v>3.8624416666666672</v>
      </c>
      <c r="L625" s="27">
        <f t="shared" si="2"/>
        <v>3.9469333333333334</v>
      </c>
      <c r="M625" s="27">
        <f t="shared" si="2"/>
        <v>3.9499083333333331</v>
      </c>
      <c r="N625" s="27">
        <f t="shared" si="2"/>
        <v>3.9469333333333334</v>
      </c>
      <c r="O625" s="27">
        <f t="shared" si="2"/>
        <v>3.9499083333333331</v>
      </c>
    </row>
    <row r="626" spans="1:15" ht="15">
      <c r="A626" s="34">
        <v>2014</v>
      </c>
      <c r="B626" s="27">
        <f>AVERAGE(B46:B57)</f>
        <v>2.4762916666666666</v>
      </c>
      <c r="C626" s="27">
        <f t="shared" ref="C626:O626" si="3">AVERAGE(C46:C57)</f>
        <v>2.4715999999999996</v>
      </c>
      <c r="D626" s="27">
        <f t="shared" si="3"/>
        <v>2.4733416666666668</v>
      </c>
      <c r="E626" s="27">
        <f t="shared" si="3"/>
        <v>3.5289666666666668</v>
      </c>
      <c r="F626" s="27">
        <f t="shared" si="3"/>
        <v>3.5204</v>
      </c>
      <c r="G626" s="27">
        <f t="shared" si="3"/>
        <v>3.5233833333333329</v>
      </c>
      <c r="H626" s="27">
        <f t="shared" si="3"/>
        <v>3.9399583333333337</v>
      </c>
      <c r="I626" s="27">
        <f t="shared" si="3"/>
        <v>3.9429166666666671</v>
      </c>
      <c r="J626" s="27">
        <f t="shared" si="3"/>
        <v>3.9399583333333337</v>
      </c>
      <c r="K626" s="27">
        <f t="shared" si="3"/>
        <v>3.9429166666666671</v>
      </c>
      <c r="L626" s="27">
        <f t="shared" si="3"/>
        <v>3.5289666666666668</v>
      </c>
      <c r="M626" s="27">
        <f t="shared" si="3"/>
        <v>3.5319333333333334</v>
      </c>
      <c r="N626" s="27">
        <f t="shared" si="3"/>
        <v>3.5289666666666668</v>
      </c>
      <c r="O626" s="27">
        <f t="shared" si="3"/>
        <v>3.5319333333333334</v>
      </c>
    </row>
    <row r="627" spans="1:15" ht="15">
      <c r="A627" s="34">
        <v>2015</v>
      </c>
      <c r="B627" s="27">
        <f>AVERAGE(B58:B69)</f>
        <v>2.4985916666666665</v>
      </c>
      <c r="C627" s="27">
        <f t="shared" ref="C627:O627" si="4">AVERAGE(C58:C69)</f>
        <v>2.4986000000000002</v>
      </c>
      <c r="D627" s="27">
        <f t="shared" si="4"/>
        <v>2.500341666666666</v>
      </c>
      <c r="E627" s="27">
        <f t="shared" si="4"/>
        <v>3.5546666666666664</v>
      </c>
      <c r="F627" s="27">
        <f t="shared" si="4"/>
        <v>3.525300000000001</v>
      </c>
      <c r="G627" s="27">
        <f t="shared" si="4"/>
        <v>3.5282833333333339</v>
      </c>
      <c r="H627" s="27">
        <f t="shared" si="4"/>
        <v>4.0063583333333339</v>
      </c>
      <c r="I627" s="27">
        <f t="shared" si="4"/>
        <v>4.0093916666666667</v>
      </c>
      <c r="J627" s="27">
        <f t="shared" si="4"/>
        <v>4.0063583333333339</v>
      </c>
      <c r="K627" s="27">
        <f t="shared" si="4"/>
        <v>4.0093916666666667</v>
      </c>
      <c r="L627" s="27">
        <f t="shared" si="4"/>
        <v>3.5546666666666664</v>
      </c>
      <c r="M627" s="27">
        <f t="shared" si="4"/>
        <v>3.5576666666666665</v>
      </c>
      <c r="N627" s="27">
        <f t="shared" si="4"/>
        <v>3.5546666666666664</v>
      </c>
      <c r="O627" s="27">
        <f t="shared" si="4"/>
        <v>3.5576666666666665</v>
      </c>
    </row>
    <row r="628" spans="1:15" ht="15">
      <c r="A628" s="34">
        <v>2016</v>
      </c>
      <c r="B628" s="27">
        <f>AVERAGE(B70:B81)</f>
        <v>2.5362583333333339</v>
      </c>
      <c r="C628" s="27">
        <f t="shared" ref="C628:O628" si="5">AVERAGE(C70:C81)</f>
        <v>2.5363000000000002</v>
      </c>
      <c r="D628" s="27">
        <f t="shared" si="5"/>
        <v>2.538041666666667</v>
      </c>
      <c r="E628" s="27">
        <f t="shared" si="5"/>
        <v>3.6059333333333332</v>
      </c>
      <c r="F628" s="27">
        <f t="shared" si="5"/>
        <v>3.5604999999999998</v>
      </c>
      <c r="G628" s="27">
        <f t="shared" si="5"/>
        <v>3.563483333333334</v>
      </c>
      <c r="H628" s="27">
        <f t="shared" si="5"/>
        <v>4.0937833333333336</v>
      </c>
      <c r="I628" s="27">
        <f t="shared" si="5"/>
        <v>4.0967916666666673</v>
      </c>
      <c r="J628" s="27">
        <f t="shared" si="5"/>
        <v>4.0937833333333336</v>
      </c>
      <c r="K628" s="27">
        <f t="shared" si="5"/>
        <v>4.0967916666666673</v>
      </c>
      <c r="L628" s="27">
        <f t="shared" si="5"/>
        <v>3.6059333333333332</v>
      </c>
      <c r="M628" s="27">
        <f t="shared" si="5"/>
        <v>3.6089333333333329</v>
      </c>
      <c r="N628" s="27">
        <f t="shared" si="5"/>
        <v>3.6059333333333332</v>
      </c>
      <c r="O628" s="27">
        <f t="shared" si="5"/>
        <v>3.6089333333333329</v>
      </c>
    </row>
    <row r="629" spans="1:15" ht="15">
      <c r="A629" s="34">
        <v>2017</v>
      </c>
      <c r="B629" s="27">
        <f>AVERAGE(B82:B93)</f>
        <v>2.5771416666666664</v>
      </c>
      <c r="C629" s="27">
        <f t="shared" ref="C629:O629" si="6">AVERAGE(C82:C93)</f>
        <v>2.5771000000000006</v>
      </c>
      <c r="D629" s="27">
        <f t="shared" si="6"/>
        <v>2.5788833333333341</v>
      </c>
      <c r="E629" s="27">
        <f t="shared" si="6"/>
        <v>3.6491333333333338</v>
      </c>
      <c r="F629" s="27">
        <f t="shared" si="6"/>
        <v>3.5786999999999995</v>
      </c>
      <c r="G629" s="27">
        <f t="shared" si="6"/>
        <v>3.5816833333333342</v>
      </c>
      <c r="H629" s="27">
        <f t="shared" si="6"/>
        <v>4.184708333333333</v>
      </c>
      <c r="I629" s="27">
        <f t="shared" si="6"/>
        <v>4.1877166666666668</v>
      </c>
      <c r="J629" s="27">
        <f t="shared" si="6"/>
        <v>4.184708333333333</v>
      </c>
      <c r="K629" s="27">
        <f t="shared" si="6"/>
        <v>4.1877166666666668</v>
      </c>
      <c r="L629" s="27">
        <f t="shared" si="6"/>
        <v>3.6491333333333338</v>
      </c>
      <c r="M629" s="27">
        <f t="shared" si="6"/>
        <v>3.6521333333333335</v>
      </c>
      <c r="N629" s="27">
        <f t="shared" si="6"/>
        <v>3.6491333333333338</v>
      </c>
      <c r="O629" s="27">
        <f t="shared" si="6"/>
        <v>3.6521333333333335</v>
      </c>
    </row>
    <row r="630" spans="1:15" ht="15">
      <c r="A630" s="34">
        <v>2018</v>
      </c>
      <c r="B630" s="27">
        <f>AVERAGE(B94:B105)</f>
        <v>2.6217083333333338</v>
      </c>
      <c r="C630" s="27">
        <f t="shared" ref="C630:O630" si="7">AVERAGE(C94:C105)</f>
        <v>2.6217000000000001</v>
      </c>
      <c r="D630" s="27">
        <f t="shared" si="7"/>
        <v>2.6234416666666669</v>
      </c>
      <c r="E630" s="27">
        <f t="shared" si="7"/>
        <v>3.7012750000000003</v>
      </c>
      <c r="F630" s="27">
        <f t="shared" si="7"/>
        <v>3.6135999999999986</v>
      </c>
      <c r="G630" s="27">
        <f t="shared" si="7"/>
        <v>3.6165833333333341</v>
      </c>
      <c r="H630" s="27">
        <f t="shared" si="7"/>
        <v>4.2726083333333333</v>
      </c>
      <c r="I630" s="27">
        <f t="shared" si="7"/>
        <v>4.275641666666667</v>
      </c>
      <c r="J630" s="27">
        <f t="shared" si="7"/>
        <v>4.2726083333333333</v>
      </c>
      <c r="K630" s="27">
        <f t="shared" si="7"/>
        <v>4.275641666666667</v>
      </c>
      <c r="L630" s="27">
        <f t="shared" si="7"/>
        <v>3.7012750000000003</v>
      </c>
      <c r="M630" s="27">
        <f t="shared" si="7"/>
        <v>3.7042833333333332</v>
      </c>
      <c r="N630" s="27">
        <f t="shared" si="7"/>
        <v>3.7012750000000003</v>
      </c>
      <c r="O630" s="27">
        <f t="shared" si="7"/>
        <v>3.7042833333333332</v>
      </c>
    </row>
    <row r="631" spans="1:15" ht="15">
      <c r="A631" s="34">
        <v>2019</v>
      </c>
      <c r="B631" s="27">
        <f>AVERAGE(B106:B117)</f>
        <v>3.3383333333333334</v>
      </c>
      <c r="C631" s="27">
        <f t="shared" ref="C631:O631" si="8">AVERAGE(C106:C117)</f>
        <v>3.3382999999999989</v>
      </c>
      <c r="D631" s="27">
        <f t="shared" si="8"/>
        <v>3.3400416666666666</v>
      </c>
      <c r="E631" s="27">
        <f t="shared" si="8"/>
        <v>3.7261166666666661</v>
      </c>
      <c r="F631" s="27">
        <f t="shared" si="8"/>
        <v>3.6525000000000012</v>
      </c>
      <c r="G631" s="27">
        <f t="shared" si="8"/>
        <v>3.6554833333333332</v>
      </c>
      <c r="H631" s="27">
        <f t="shared" si="8"/>
        <v>4.3727833333333335</v>
      </c>
      <c r="I631" s="27">
        <f t="shared" si="8"/>
        <v>4.3757916666666672</v>
      </c>
      <c r="J631" s="27">
        <f t="shared" si="8"/>
        <v>4.3727833333333335</v>
      </c>
      <c r="K631" s="27">
        <f t="shared" si="8"/>
        <v>4.3757916666666672</v>
      </c>
      <c r="L631" s="27">
        <f t="shared" si="8"/>
        <v>3.7261166666666661</v>
      </c>
      <c r="M631" s="27">
        <f t="shared" si="8"/>
        <v>3.7291000000000003</v>
      </c>
      <c r="N631" s="27">
        <f t="shared" si="8"/>
        <v>3.7261166666666661</v>
      </c>
      <c r="O631" s="27">
        <f t="shared" si="8"/>
        <v>3.7291000000000003</v>
      </c>
    </row>
    <row r="632" spans="1:15" ht="15">
      <c r="A632" s="34">
        <v>2020</v>
      </c>
      <c r="B632" s="27">
        <f>AVERAGE(B118:B129)</f>
        <v>3.4112916666666666</v>
      </c>
      <c r="C632" s="27">
        <f t="shared" ref="C632:O632" si="9">AVERAGE(C118:C129)</f>
        <v>3.4112999999999993</v>
      </c>
      <c r="D632" s="27">
        <f t="shared" si="9"/>
        <v>3.4130416666666661</v>
      </c>
      <c r="E632" s="27">
        <f t="shared" si="9"/>
        <v>3.7668916666666674</v>
      </c>
      <c r="F632" s="27">
        <f t="shared" si="9"/>
        <v>3.7252000000000005</v>
      </c>
      <c r="G632" s="27">
        <f t="shared" si="9"/>
        <v>3.7281833333333325</v>
      </c>
      <c r="H632" s="27">
        <f t="shared" si="9"/>
        <v>4.4566083333333335</v>
      </c>
      <c r="I632" s="27">
        <f t="shared" si="9"/>
        <v>4.4596416666666663</v>
      </c>
      <c r="J632" s="27">
        <f t="shared" si="9"/>
        <v>4.4566083333333335</v>
      </c>
      <c r="K632" s="27">
        <f t="shared" si="9"/>
        <v>4.4596416666666663</v>
      </c>
      <c r="L632" s="27">
        <f t="shared" si="9"/>
        <v>3.7668916666666674</v>
      </c>
      <c r="M632" s="27">
        <f t="shared" si="9"/>
        <v>3.7698999999999998</v>
      </c>
      <c r="N632" s="27">
        <f t="shared" si="9"/>
        <v>3.7668916666666674</v>
      </c>
      <c r="O632" s="27">
        <f t="shared" si="9"/>
        <v>3.7698999999999998</v>
      </c>
    </row>
    <row r="633" spans="1:15" ht="15">
      <c r="A633" s="34">
        <v>2021</v>
      </c>
      <c r="B633" s="27">
        <f>AVERAGE(B130:B141)</f>
        <v>3.4737250000000004</v>
      </c>
      <c r="C633" s="27">
        <f t="shared" ref="C633:O633" si="10">AVERAGE(C130:C141)</f>
        <v>3.4737000000000005</v>
      </c>
      <c r="D633" s="27">
        <f t="shared" si="10"/>
        <v>3.4754416666666668</v>
      </c>
      <c r="E633" s="27">
        <f t="shared" si="10"/>
        <v>3.8183500000000001</v>
      </c>
      <c r="F633" s="27">
        <f t="shared" si="10"/>
        <v>3.7818999999999998</v>
      </c>
      <c r="G633" s="27">
        <f t="shared" si="10"/>
        <v>3.7848833333333327</v>
      </c>
      <c r="H633" s="27">
        <f t="shared" si="10"/>
        <v>4.5369833333333336</v>
      </c>
      <c r="I633" s="27">
        <f t="shared" si="10"/>
        <v>4.5399916666666664</v>
      </c>
      <c r="J633" s="27">
        <f t="shared" si="10"/>
        <v>4.5369833333333336</v>
      </c>
      <c r="K633" s="27">
        <f t="shared" si="10"/>
        <v>4.5399916666666664</v>
      </c>
      <c r="L633" s="27">
        <f t="shared" si="10"/>
        <v>3.8183500000000001</v>
      </c>
      <c r="M633" s="27">
        <f t="shared" si="10"/>
        <v>3.8213666666666661</v>
      </c>
      <c r="N633" s="27">
        <f t="shared" si="10"/>
        <v>3.8183500000000001</v>
      </c>
      <c r="O633" s="27">
        <f t="shared" si="10"/>
        <v>3.8213666666666661</v>
      </c>
    </row>
    <row r="634" spans="1:15" ht="15">
      <c r="A634" s="34">
        <v>2022</v>
      </c>
      <c r="B634" s="27">
        <f>AVERAGE(B142:B153)</f>
        <v>3.5490499999999998</v>
      </c>
      <c r="C634" s="27">
        <f t="shared" ref="C634:O634" si="11">AVERAGE(C142:C153)</f>
        <v>3.5491000000000006</v>
      </c>
      <c r="D634" s="27">
        <f t="shared" si="11"/>
        <v>3.550783333333333</v>
      </c>
      <c r="E634" s="27">
        <f t="shared" si="11"/>
        <v>3.8913166666666665</v>
      </c>
      <c r="F634" s="27">
        <f t="shared" si="11"/>
        <v>3.8586999999999994</v>
      </c>
      <c r="G634" s="27">
        <f t="shared" si="11"/>
        <v>3.8616833333333336</v>
      </c>
      <c r="H634" s="27">
        <f t="shared" si="11"/>
        <v>4.6415083333333333</v>
      </c>
      <c r="I634" s="27">
        <f t="shared" si="11"/>
        <v>4.6445166666666653</v>
      </c>
      <c r="J634" s="27">
        <f t="shared" si="11"/>
        <v>4.6415083333333333</v>
      </c>
      <c r="K634" s="27">
        <f t="shared" si="11"/>
        <v>4.6445166666666653</v>
      </c>
      <c r="L634" s="27">
        <f t="shared" si="11"/>
        <v>3.8913166666666665</v>
      </c>
      <c r="M634" s="27">
        <f t="shared" si="11"/>
        <v>3.8943249999999989</v>
      </c>
      <c r="N634" s="27">
        <f t="shared" si="11"/>
        <v>3.8913166666666665</v>
      </c>
      <c r="O634" s="27">
        <f t="shared" si="11"/>
        <v>3.8943249999999989</v>
      </c>
    </row>
    <row r="635" spans="1:15" ht="15">
      <c r="A635" s="34">
        <v>2023</v>
      </c>
      <c r="B635" s="27">
        <f>AVERAGE(B154:B165)</f>
        <v>3.6118749999999995</v>
      </c>
      <c r="C635" s="27">
        <f t="shared" ref="C635:O635" si="12">AVERAGE(C154:C165)</f>
        <v>3.611899999999999</v>
      </c>
      <c r="D635" s="27">
        <f t="shared" si="12"/>
        <v>3.6136416666666666</v>
      </c>
      <c r="E635" s="27">
        <f t="shared" si="12"/>
        <v>3.949358333333334</v>
      </c>
      <c r="F635" s="27">
        <f t="shared" si="12"/>
        <v>3.9213999999999989</v>
      </c>
      <c r="G635" s="27">
        <f t="shared" si="12"/>
        <v>3.9243833333333344</v>
      </c>
      <c r="H635" s="27">
        <f t="shared" si="12"/>
        <v>4.7290833333333326</v>
      </c>
      <c r="I635" s="27">
        <f t="shared" si="12"/>
        <v>4.7321166666666663</v>
      </c>
      <c r="J635" s="27">
        <f t="shared" si="12"/>
        <v>4.7290833333333326</v>
      </c>
      <c r="K635" s="27">
        <f t="shared" si="12"/>
        <v>4.7321166666666663</v>
      </c>
      <c r="L635" s="27">
        <f t="shared" si="12"/>
        <v>3.949358333333334</v>
      </c>
      <c r="M635" s="27">
        <f t="shared" si="12"/>
        <v>3.9523666666666664</v>
      </c>
      <c r="N635" s="27">
        <f t="shared" si="12"/>
        <v>3.949358333333334</v>
      </c>
      <c r="O635" s="27">
        <f t="shared" si="12"/>
        <v>3.9523666666666664</v>
      </c>
    </row>
    <row r="636" spans="1:15" ht="15">
      <c r="A636" s="34">
        <v>2024</v>
      </c>
      <c r="B636" s="27">
        <f>AVERAGE(B166:B177)</f>
        <v>3.6918500000000001</v>
      </c>
      <c r="C636" s="27">
        <f t="shared" ref="C636:O636" si="13">AVERAGE(C166:C177)</f>
        <v>3.6918000000000002</v>
      </c>
      <c r="D636" s="27">
        <f t="shared" si="13"/>
        <v>3.6935416666666665</v>
      </c>
      <c r="E636" s="27">
        <f t="shared" si="13"/>
        <v>4.0206333333333335</v>
      </c>
      <c r="F636" s="27">
        <f t="shared" si="13"/>
        <v>4.0005000000000006</v>
      </c>
      <c r="G636" s="27">
        <f t="shared" si="13"/>
        <v>4.0034833333333326</v>
      </c>
      <c r="H636" s="27">
        <f t="shared" si="13"/>
        <v>4.8337833333333329</v>
      </c>
      <c r="I636" s="27">
        <f t="shared" si="13"/>
        <v>4.8367916666666675</v>
      </c>
      <c r="J636" s="27">
        <f t="shared" si="13"/>
        <v>4.8337833333333329</v>
      </c>
      <c r="K636" s="27">
        <f t="shared" si="13"/>
        <v>4.8367916666666675</v>
      </c>
      <c r="L636" s="27">
        <f t="shared" si="13"/>
        <v>4.0206333333333335</v>
      </c>
      <c r="M636" s="27">
        <f t="shared" si="13"/>
        <v>4.0236333333333336</v>
      </c>
      <c r="N636" s="27">
        <f t="shared" si="13"/>
        <v>4.0206333333333335</v>
      </c>
      <c r="O636" s="27">
        <f t="shared" si="13"/>
        <v>4.0236333333333336</v>
      </c>
    </row>
    <row r="637" spans="1:15" ht="15">
      <c r="A637" s="34">
        <v>2025</v>
      </c>
      <c r="B637" s="27">
        <f>AVERAGE(B178:B189)</f>
        <v>3.7620333333333336</v>
      </c>
      <c r="C637" s="27">
        <f t="shared" ref="C637:O637" si="14">AVERAGE(C178:C189)</f>
        <v>3.762</v>
      </c>
      <c r="D637" s="27">
        <f t="shared" si="14"/>
        <v>3.7637416666666668</v>
      </c>
      <c r="E637" s="27">
        <f t="shared" si="14"/>
        <v>4.0784833333333328</v>
      </c>
      <c r="F637" s="27">
        <f t="shared" si="14"/>
        <v>4.0670000000000002</v>
      </c>
      <c r="G637" s="27">
        <f t="shared" si="14"/>
        <v>4.0699833333333322</v>
      </c>
      <c r="H637" s="27">
        <f t="shared" si="14"/>
        <v>4.9212583333333333</v>
      </c>
      <c r="I637" s="27">
        <f t="shared" si="14"/>
        <v>4.924266666666667</v>
      </c>
      <c r="J637" s="27">
        <f t="shared" si="14"/>
        <v>4.9212583333333333</v>
      </c>
      <c r="K637" s="27">
        <f t="shared" si="14"/>
        <v>4.924266666666667</v>
      </c>
      <c r="L637" s="27">
        <f t="shared" si="14"/>
        <v>4.0784833333333328</v>
      </c>
      <c r="M637" s="27">
        <f t="shared" si="14"/>
        <v>4.0814916666666674</v>
      </c>
      <c r="N637" s="27">
        <f t="shared" si="14"/>
        <v>4.0784833333333328</v>
      </c>
      <c r="O637" s="27">
        <f t="shared" si="14"/>
        <v>4.0814916666666674</v>
      </c>
    </row>
    <row r="638" spans="1:15" ht="15">
      <c r="A638" s="34">
        <v>2026</v>
      </c>
      <c r="B638" s="27">
        <f>AVERAGE(B190:B201)</f>
        <v>3.826775</v>
      </c>
      <c r="C638" s="27">
        <f t="shared" ref="C638:O638" si="15">AVERAGE(C190:C201)</f>
        <v>3.8267999999999991</v>
      </c>
      <c r="D638" s="27">
        <f t="shared" si="15"/>
        <v>3.8285416666666667</v>
      </c>
      <c r="E638" s="27">
        <f t="shared" si="15"/>
        <v>4.1315749999999998</v>
      </c>
      <c r="F638" s="27">
        <f t="shared" si="15"/>
        <v>4.1222000000000003</v>
      </c>
      <c r="G638" s="27">
        <f t="shared" si="15"/>
        <v>4.1251833333333332</v>
      </c>
      <c r="H638" s="27">
        <f t="shared" si="15"/>
        <v>5.0118083333333336</v>
      </c>
      <c r="I638" s="27">
        <f t="shared" si="15"/>
        <v>5.0148166666666674</v>
      </c>
      <c r="J638" s="27">
        <f t="shared" si="15"/>
        <v>5.0118083333333336</v>
      </c>
      <c r="K638" s="27">
        <f t="shared" si="15"/>
        <v>5.0148166666666674</v>
      </c>
      <c r="L638" s="27">
        <f t="shared" si="15"/>
        <v>4.1315749999999998</v>
      </c>
      <c r="M638" s="27">
        <f t="shared" si="15"/>
        <v>4.1345750000000008</v>
      </c>
      <c r="N638" s="27">
        <f t="shared" si="15"/>
        <v>4.1315749999999998</v>
      </c>
      <c r="O638" s="27">
        <f t="shared" si="15"/>
        <v>4.1345750000000008</v>
      </c>
    </row>
    <row r="639" spans="1:15" ht="15">
      <c r="A639" s="34">
        <v>2027</v>
      </c>
      <c r="B639" s="27">
        <f>AVERAGE(B202:B213)</f>
        <v>3.9068583333333335</v>
      </c>
      <c r="C639" s="27">
        <f t="shared" ref="C639:O639" si="16">AVERAGE(C202:C213)</f>
        <v>3.9068999999999998</v>
      </c>
      <c r="D639" s="27">
        <f t="shared" si="16"/>
        <v>3.9086416666666666</v>
      </c>
      <c r="E639" s="27">
        <f t="shared" si="16"/>
        <v>4.1987750000000004</v>
      </c>
      <c r="F639" s="27">
        <f t="shared" si="16"/>
        <v>4.1925999999999997</v>
      </c>
      <c r="G639" s="27">
        <f t="shared" si="16"/>
        <v>4.1955833333333343</v>
      </c>
      <c r="H639" s="27">
        <f t="shared" si="16"/>
        <v>5.1210833333333339</v>
      </c>
      <c r="I639" s="27">
        <f t="shared" si="16"/>
        <v>5.1240666666666668</v>
      </c>
      <c r="J639" s="27">
        <f t="shared" si="16"/>
        <v>5.1210833333333339</v>
      </c>
      <c r="K639" s="27">
        <f t="shared" si="16"/>
        <v>5.1240666666666668</v>
      </c>
      <c r="L639" s="27">
        <f t="shared" si="16"/>
        <v>4.1987750000000004</v>
      </c>
      <c r="M639" s="27">
        <f t="shared" si="16"/>
        <v>4.2017749999999996</v>
      </c>
      <c r="N639" s="27">
        <f t="shared" si="16"/>
        <v>4.1987750000000004</v>
      </c>
      <c r="O639" s="27">
        <f t="shared" si="16"/>
        <v>4.2017749999999996</v>
      </c>
    </row>
    <row r="640" spans="1:15" ht="15">
      <c r="A640" s="34">
        <v>2028</v>
      </c>
      <c r="B640" s="27">
        <f>AVERAGE(B214:B225)</f>
        <v>3.9737083333333341</v>
      </c>
      <c r="C640" s="27">
        <f t="shared" ref="C640:O640" si="17">AVERAGE(C214:C225)</f>
        <v>3.9737000000000005</v>
      </c>
      <c r="D640" s="27">
        <f t="shared" si="17"/>
        <v>3.9754416666666668</v>
      </c>
      <c r="E640" s="27">
        <f t="shared" si="17"/>
        <v>4.2520499999999997</v>
      </c>
      <c r="F640" s="27">
        <f t="shared" si="17"/>
        <v>4.2494000000000005</v>
      </c>
      <c r="G640" s="27">
        <f t="shared" si="17"/>
        <v>4.2523833333333334</v>
      </c>
      <c r="H640" s="27">
        <f t="shared" si="17"/>
        <v>5.2114583333333329</v>
      </c>
      <c r="I640" s="27">
        <f t="shared" si="17"/>
        <v>5.2144416666666666</v>
      </c>
      <c r="J640" s="27">
        <f t="shared" si="17"/>
        <v>5.2114583333333329</v>
      </c>
      <c r="K640" s="27">
        <f t="shared" si="17"/>
        <v>5.2144416666666666</v>
      </c>
      <c r="L640" s="27">
        <f t="shared" si="17"/>
        <v>4.2520499999999997</v>
      </c>
      <c r="M640" s="27">
        <f t="shared" si="17"/>
        <v>4.2550333333333334</v>
      </c>
      <c r="N640" s="27">
        <f t="shared" si="17"/>
        <v>4.2520499999999997</v>
      </c>
      <c r="O640" s="27">
        <f t="shared" si="17"/>
        <v>4.2550333333333334</v>
      </c>
    </row>
    <row r="641" spans="1:15" ht="15">
      <c r="A641" s="34">
        <v>2029</v>
      </c>
      <c r="B641" s="27">
        <f>AVERAGE(B226:B237)</f>
        <v>4.0556166666666664</v>
      </c>
      <c r="C641" s="27">
        <f t="shared" ref="C641:O641" si="18">AVERAGE(C226:C237)</f>
        <v>4.0555999999999992</v>
      </c>
      <c r="D641" s="27">
        <f t="shared" si="18"/>
        <v>4.0573416666666668</v>
      </c>
      <c r="E641" s="27">
        <f t="shared" si="18"/>
        <v>4.3221333333333334</v>
      </c>
      <c r="F641" s="27">
        <f t="shared" si="18"/>
        <v>4.3216999999999999</v>
      </c>
      <c r="G641" s="27">
        <f t="shared" si="18"/>
        <v>4.3247833333333334</v>
      </c>
      <c r="H641" s="27">
        <f t="shared" si="18"/>
        <v>5.3265833333333328</v>
      </c>
      <c r="I641" s="27">
        <f t="shared" si="18"/>
        <v>5.3295916666666665</v>
      </c>
      <c r="J641" s="27">
        <f t="shared" si="18"/>
        <v>5.3265833333333328</v>
      </c>
      <c r="K641" s="27">
        <f t="shared" si="18"/>
        <v>5.3295916666666665</v>
      </c>
      <c r="L641" s="27">
        <f t="shared" si="18"/>
        <v>4.3221333333333334</v>
      </c>
      <c r="M641" s="27">
        <f t="shared" si="18"/>
        <v>4.3251416666666671</v>
      </c>
      <c r="N641" s="27">
        <f t="shared" si="18"/>
        <v>4.3221333333333334</v>
      </c>
      <c r="O641" s="27">
        <f t="shared" si="18"/>
        <v>4.3251416666666671</v>
      </c>
    </row>
    <row r="642" spans="1:15" ht="15">
      <c r="A642" s="34">
        <v>2030</v>
      </c>
      <c r="B642" s="27">
        <f>AVERAGE(B238:B249)</f>
        <v>4.1496749999999993</v>
      </c>
      <c r="C642" s="27">
        <f t="shared" ref="C642:O642" si="19">AVERAGE(C238:C249)</f>
        <v>4.1497000000000011</v>
      </c>
      <c r="D642" s="27">
        <f t="shared" si="19"/>
        <v>4.1514416666666669</v>
      </c>
      <c r="E642" s="27">
        <f t="shared" si="19"/>
        <v>4.4055499999999999</v>
      </c>
      <c r="F642" s="27">
        <f t="shared" si="19"/>
        <v>4.4069000000000003</v>
      </c>
      <c r="G642" s="27">
        <f t="shared" si="19"/>
        <v>4.4098833333333323</v>
      </c>
      <c r="H642" s="27">
        <f t="shared" si="19"/>
        <v>5.4603583333333328</v>
      </c>
      <c r="I642" s="27">
        <f t="shared" si="19"/>
        <v>5.4633416666666674</v>
      </c>
      <c r="J642" s="27">
        <f t="shared" si="19"/>
        <v>5.4603583333333328</v>
      </c>
      <c r="K642" s="27">
        <f t="shared" si="19"/>
        <v>5.4633416666666674</v>
      </c>
      <c r="L642" s="27">
        <f t="shared" si="19"/>
        <v>4.4055499999999999</v>
      </c>
      <c r="M642" s="27">
        <f t="shared" si="19"/>
        <v>4.4085583333333327</v>
      </c>
      <c r="N642" s="27">
        <f t="shared" si="19"/>
        <v>4.4055499999999999</v>
      </c>
      <c r="O642" s="27">
        <f t="shared" si="19"/>
        <v>4.4085583333333327</v>
      </c>
    </row>
    <row r="643" spans="1:15" ht="15">
      <c r="A643" s="34">
        <v>2031</v>
      </c>
      <c r="B643" s="27">
        <f>AVERAGE(B250:B261)</f>
        <v>4.2319666666666675</v>
      </c>
      <c r="C643" s="27">
        <f t="shared" ref="C643:O643" si="20">AVERAGE(C250:C261)</f>
        <v>4.2320000000000002</v>
      </c>
      <c r="D643" s="27">
        <f t="shared" si="20"/>
        <v>4.2337416666666661</v>
      </c>
      <c r="E643" s="27">
        <f t="shared" si="20"/>
        <v>4.4719500000000005</v>
      </c>
      <c r="F643" s="27">
        <f t="shared" si="20"/>
        <v>4.4784999999999995</v>
      </c>
      <c r="G643" s="27">
        <f t="shared" si="20"/>
        <v>4.4814833333333342</v>
      </c>
      <c r="H643" s="27">
        <f t="shared" si="20"/>
        <v>5.5750833333333327</v>
      </c>
      <c r="I643" s="27">
        <f t="shared" si="20"/>
        <v>5.5780916666666664</v>
      </c>
      <c r="J643" s="27">
        <f t="shared" si="20"/>
        <v>5.5750833333333327</v>
      </c>
      <c r="K643" s="27">
        <f t="shared" si="20"/>
        <v>5.5780916666666664</v>
      </c>
      <c r="L643" s="27">
        <f t="shared" si="20"/>
        <v>4.4719500000000005</v>
      </c>
      <c r="M643" s="27">
        <f t="shared" si="20"/>
        <v>4.4749333333333334</v>
      </c>
      <c r="N643" s="27">
        <f t="shared" si="20"/>
        <v>4.4719500000000005</v>
      </c>
      <c r="O643" s="27">
        <f t="shared" si="20"/>
        <v>4.4749333333333334</v>
      </c>
    </row>
    <row r="644" spans="1:15" ht="15">
      <c r="A644" s="34">
        <v>2032</v>
      </c>
      <c r="B644" s="27">
        <f>AVERAGE(B262:B273)</f>
        <v>4.3091999999999997</v>
      </c>
      <c r="C644" s="27">
        <f t="shared" ref="C644:O644" si="21">AVERAGE(C262:C273)</f>
        <v>4.3091999999999988</v>
      </c>
      <c r="D644" s="27">
        <f t="shared" si="21"/>
        <v>4.3109416666666673</v>
      </c>
      <c r="E644" s="27">
        <f t="shared" si="21"/>
        <v>4.5310750000000004</v>
      </c>
      <c r="F644" s="27">
        <f t="shared" si="21"/>
        <v>4.5437999999999992</v>
      </c>
      <c r="G644" s="27">
        <f t="shared" si="21"/>
        <v>4.5467833333333338</v>
      </c>
      <c r="H644" s="27">
        <f t="shared" si="21"/>
        <v>5.6783333333333337</v>
      </c>
      <c r="I644" s="27">
        <f t="shared" si="21"/>
        <v>5.6813166666666666</v>
      </c>
      <c r="J644" s="27">
        <f t="shared" si="21"/>
        <v>5.6783333333333337</v>
      </c>
      <c r="K644" s="27">
        <f t="shared" si="21"/>
        <v>5.6813166666666666</v>
      </c>
      <c r="L644" s="27">
        <f t="shared" si="21"/>
        <v>4.5310750000000004</v>
      </c>
      <c r="M644" s="27">
        <f t="shared" si="21"/>
        <v>4.5340750000000005</v>
      </c>
      <c r="N644" s="27">
        <f t="shared" si="21"/>
        <v>4.5310750000000004</v>
      </c>
      <c r="O644" s="27">
        <f t="shared" si="21"/>
        <v>4.5340750000000005</v>
      </c>
    </row>
    <row r="645" spans="1:15" ht="15">
      <c r="A645" s="34">
        <v>2033</v>
      </c>
      <c r="B645" s="27">
        <f>AVERAGE(B274:B285)</f>
        <v>4.4029999999999996</v>
      </c>
      <c r="C645" s="27">
        <f t="shared" ref="C645:O645" si="22">AVERAGE(C274:C285)</f>
        <v>4.4029999999999996</v>
      </c>
      <c r="D645" s="27">
        <f t="shared" si="22"/>
        <v>4.4047416666666672</v>
      </c>
      <c r="E645" s="27">
        <f t="shared" si="22"/>
        <v>4.6068500000000006</v>
      </c>
      <c r="F645" s="27">
        <f t="shared" si="22"/>
        <v>4.6265999999999989</v>
      </c>
      <c r="G645" s="27">
        <f t="shared" si="22"/>
        <v>4.6295833333333336</v>
      </c>
      <c r="H645" s="27">
        <f t="shared" si="22"/>
        <v>5.8048333333333337</v>
      </c>
      <c r="I645" s="27">
        <f t="shared" si="22"/>
        <v>5.8078666666666665</v>
      </c>
      <c r="J645" s="27">
        <f t="shared" si="22"/>
        <v>5.8048333333333337</v>
      </c>
      <c r="K645" s="27">
        <f t="shared" si="22"/>
        <v>5.8078666666666665</v>
      </c>
      <c r="L645" s="27">
        <f t="shared" si="22"/>
        <v>4.6068500000000006</v>
      </c>
      <c r="M645" s="27">
        <f t="shared" si="22"/>
        <v>4.6098666666666661</v>
      </c>
      <c r="N645" s="27">
        <f t="shared" si="22"/>
        <v>4.6068500000000006</v>
      </c>
      <c r="O645" s="27">
        <f t="shared" si="22"/>
        <v>4.6098666666666661</v>
      </c>
    </row>
    <row r="646" spans="1:15" ht="15">
      <c r="A646" s="34">
        <v>2034</v>
      </c>
      <c r="B646" s="27">
        <f>AVERAGE(B286:B297)</f>
        <v>4.481158333333334</v>
      </c>
      <c r="C646" s="27">
        <f t="shared" ref="C646:O646" si="23">AVERAGE(C286:C297)</f>
        <v>4.4812000000000003</v>
      </c>
      <c r="D646" s="27">
        <f t="shared" si="23"/>
        <v>4.4829416666666662</v>
      </c>
      <c r="E646" s="27">
        <f t="shared" si="23"/>
        <v>4.6660500000000003</v>
      </c>
      <c r="F646" s="27">
        <f t="shared" si="23"/>
        <v>4.6916999999999991</v>
      </c>
      <c r="G646" s="27">
        <f t="shared" si="23"/>
        <v>4.6946833333333338</v>
      </c>
      <c r="H646" s="27">
        <f t="shared" si="23"/>
        <v>5.9093333333333335</v>
      </c>
      <c r="I646" s="27">
        <f t="shared" si="23"/>
        <v>5.9123666666666663</v>
      </c>
      <c r="J646" s="27">
        <f t="shared" si="23"/>
        <v>5.9093333333333335</v>
      </c>
      <c r="K646" s="27">
        <f t="shared" si="23"/>
        <v>5.9123666666666663</v>
      </c>
      <c r="L646" s="27">
        <f t="shared" si="23"/>
        <v>4.6660500000000003</v>
      </c>
      <c r="M646" s="27">
        <f t="shared" si="23"/>
        <v>4.6690333333333323</v>
      </c>
      <c r="N646" s="27">
        <f t="shared" si="23"/>
        <v>4.6660500000000003</v>
      </c>
      <c r="O646" s="27">
        <f t="shared" si="23"/>
        <v>4.6690333333333323</v>
      </c>
    </row>
    <row r="647" spans="1:15" ht="15">
      <c r="A647" s="34">
        <v>2035</v>
      </c>
      <c r="B647" s="27">
        <f>AVERAGE(B298:B309)</f>
        <v>4.5698833333333342</v>
      </c>
      <c r="C647" s="27">
        <f t="shared" ref="C647:O647" si="24">AVERAGE(C298:C309)</f>
        <v>4.5698999999999987</v>
      </c>
      <c r="D647" s="27">
        <f t="shared" si="24"/>
        <v>4.5716416666666673</v>
      </c>
      <c r="E647" s="27">
        <f t="shared" si="24"/>
        <v>4.7354583333333329</v>
      </c>
      <c r="F647" s="27">
        <f t="shared" si="24"/>
        <v>4.7676000000000007</v>
      </c>
      <c r="G647" s="27">
        <f t="shared" si="24"/>
        <v>4.7706833333333343</v>
      </c>
      <c r="H647" s="27">
        <f t="shared" si="24"/>
        <v>6.0305333333333335</v>
      </c>
      <c r="I647" s="27">
        <f t="shared" si="24"/>
        <v>6.0335166666666664</v>
      </c>
      <c r="J647" s="27">
        <f t="shared" si="24"/>
        <v>6.0305333333333335</v>
      </c>
      <c r="K647" s="27">
        <f t="shared" si="24"/>
        <v>6.0335166666666664</v>
      </c>
      <c r="L647" s="27">
        <f t="shared" si="24"/>
        <v>4.7354583333333329</v>
      </c>
      <c r="M647" s="27">
        <f t="shared" si="24"/>
        <v>4.738458333333333</v>
      </c>
      <c r="N647" s="27">
        <f t="shared" si="24"/>
        <v>4.7354583333333329</v>
      </c>
      <c r="O647" s="27">
        <f t="shared" si="24"/>
        <v>4.738458333333333</v>
      </c>
    </row>
    <row r="648" spans="1:15" ht="15">
      <c r="A648" s="34">
        <v>2036</v>
      </c>
      <c r="B648" s="27">
        <f>AVERAGE(B310:B321)</f>
        <v>4.6606749999999995</v>
      </c>
      <c r="C648" s="27">
        <f t="shared" ref="C648:O648" si="25">AVERAGE(C310:C321)</f>
        <v>4.6606999999999994</v>
      </c>
      <c r="D648" s="27">
        <f t="shared" si="25"/>
        <v>4.662441666666667</v>
      </c>
      <c r="E648" s="27">
        <f t="shared" si="25"/>
        <v>4.8219833333333337</v>
      </c>
      <c r="F648" s="27">
        <f t="shared" si="25"/>
        <v>4.8451000000000013</v>
      </c>
      <c r="G648" s="27">
        <f t="shared" si="25"/>
        <v>4.8480833333333324</v>
      </c>
      <c r="H648" s="27">
        <f t="shared" si="25"/>
        <v>6.1801166666666676</v>
      </c>
      <c r="I648" s="27">
        <f t="shared" si="25"/>
        <v>6.1830999999999996</v>
      </c>
      <c r="J648" s="27">
        <f t="shared" si="25"/>
        <v>6.1801166666666676</v>
      </c>
      <c r="K648" s="27">
        <f t="shared" si="25"/>
        <v>6.1830999999999996</v>
      </c>
      <c r="L648" s="27">
        <f t="shared" si="25"/>
        <v>4.8219833333333337</v>
      </c>
      <c r="M648" s="27">
        <f t="shared" si="25"/>
        <v>4.8249916666666666</v>
      </c>
      <c r="N648" s="27">
        <f t="shared" si="25"/>
        <v>4.8219833333333337</v>
      </c>
      <c r="O648" s="27">
        <f t="shared" si="25"/>
        <v>4.8249916666666666</v>
      </c>
    </row>
    <row r="649" spans="1:15" ht="15">
      <c r="A649" s="34">
        <v>2037</v>
      </c>
      <c r="B649" s="27">
        <f>AVERAGE(B322:B333)</f>
        <v>4.7529499999999993</v>
      </c>
      <c r="C649" s="27">
        <f t="shared" ref="C649:O649" si="26">AVERAGE(C322:C333)</f>
        <v>4.7528999999999995</v>
      </c>
      <c r="D649" s="27">
        <f t="shared" si="26"/>
        <v>4.7546833333333334</v>
      </c>
      <c r="E649" s="27">
        <f t="shared" si="26"/>
        <v>4.8954000000000004</v>
      </c>
      <c r="F649" s="27">
        <f t="shared" si="26"/>
        <v>4.9240000000000004</v>
      </c>
      <c r="G649" s="27">
        <f t="shared" si="26"/>
        <v>4.926983333333335</v>
      </c>
      <c r="H649" s="27">
        <f t="shared" si="26"/>
        <v>6.291008333333334</v>
      </c>
      <c r="I649" s="27">
        <f t="shared" si="26"/>
        <v>6.293991666666666</v>
      </c>
      <c r="J649" s="27">
        <f t="shared" si="26"/>
        <v>6.291008333333334</v>
      </c>
      <c r="K649" s="27">
        <f t="shared" si="26"/>
        <v>6.293991666666666</v>
      </c>
      <c r="L649" s="27">
        <f t="shared" si="26"/>
        <v>4.8954000000000004</v>
      </c>
      <c r="M649" s="27">
        <f t="shared" si="26"/>
        <v>4.8984083333333333</v>
      </c>
      <c r="N649" s="27">
        <f t="shared" si="26"/>
        <v>4.8954000000000004</v>
      </c>
      <c r="O649" s="27">
        <f t="shared" si="26"/>
        <v>4.8984083333333333</v>
      </c>
    </row>
    <row r="650" spans="1:15" ht="15">
      <c r="A650" s="34">
        <f>A649+1</f>
        <v>2038</v>
      </c>
      <c r="B650" s="27">
        <f>AVERAGE(B334:B345)</f>
        <v>4.847083333333333</v>
      </c>
      <c r="C650" s="27">
        <f t="shared" ref="C650:O650" si="27">AVERAGE(C334:C345)</f>
        <v>4.8470999999999993</v>
      </c>
      <c r="D650" s="27">
        <f t="shared" si="27"/>
        <v>4.8488416666666661</v>
      </c>
      <c r="E650" s="27">
        <f t="shared" si="27"/>
        <v>4.9700583333333332</v>
      </c>
      <c r="F650" s="27">
        <f t="shared" si="27"/>
        <v>5.0041999999999991</v>
      </c>
      <c r="G650" s="27">
        <f t="shared" si="27"/>
        <v>5.0071833333333338</v>
      </c>
      <c r="H650" s="27">
        <f t="shared" si="27"/>
        <v>6.4254333333333333</v>
      </c>
      <c r="I650" s="27">
        <f t="shared" si="27"/>
        <v>6.4284416666666671</v>
      </c>
      <c r="J650" s="27">
        <f t="shared" si="27"/>
        <v>6.4254333333333333</v>
      </c>
      <c r="K650" s="27">
        <f t="shared" si="27"/>
        <v>6.4284416666666671</v>
      </c>
      <c r="L650" s="27">
        <f t="shared" si="27"/>
        <v>4.9700583333333332</v>
      </c>
      <c r="M650" s="27">
        <f t="shared" si="27"/>
        <v>4.973066666666667</v>
      </c>
      <c r="N650" s="27">
        <f t="shared" si="27"/>
        <v>4.9700583333333332</v>
      </c>
      <c r="O650" s="27">
        <f t="shared" si="27"/>
        <v>4.973066666666667</v>
      </c>
    </row>
    <row r="651" spans="1:15" ht="15">
      <c r="A651" s="34">
        <f t="shared" ref="A651:A673" si="28">A650+1</f>
        <v>2039</v>
      </c>
      <c r="B651" s="27">
        <f>AVERAGE(B346:B357)</f>
        <v>4.9431000000000003</v>
      </c>
      <c r="C651" s="27">
        <f t="shared" ref="C651:O651" si="29">AVERAGE(C346:C357)</f>
        <v>4.9431000000000003</v>
      </c>
      <c r="D651" s="27">
        <f t="shared" si="29"/>
        <v>4.9448416666666661</v>
      </c>
      <c r="E651" s="27">
        <f t="shared" si="29"/>
        <v>5.0459833333333348</v>
      </c>
      <c r="F651" s="27">
        <f t="shared" si="29"/>
        <v>5.0857999999999999</v>
      </c>
      <c r="G651" s="27">
        <f t="shared" si="29"/>
        <v>5.0888833333333325</v>
      </c>
      <c r="H651" s="27">
        <f t="shared" si="29"/>
        <v>6.562733333333334</v>
      </c>
      <c r="I651" s="27">
        <f t="shared" si="29"/>
        <v>6.5657666666666676</v>
      </c>
      <c r="J651" s="27">
        <f t="shared" si="29"/>
        <v>6.562733333333334</v>
      </c>
      <c r="K651" s="27">
        <f t="shared" si="29"/>
        <v>6.5657666666666676</v>
      </c>
      <c r="L651" s="27">
        <f t="shared" si="29"/>
        <v>5.0459833333333348</v>
      </c>
      <c r="M651" s="27">
        <f t="shared" si="29"/>
        <v>5.0489916666666659</v>
      </c>
      <c r="N651" s="27">
        <f t="shared" si="29"/>
        <v>5.0459833333333348</v>
      </c>
      <c r="O651" s="27">
        <f t="shared" si="29"/>
        <v>5.0489916666666659</v>
      </c>
    </row>
    <row r="652" spans="1:15" ht="15">
      <c r="A652" s="34">
        <f t="shared" si="28"/>
        <v>2040</v>
      </c>
      <c r="B652" s="27">
        <f>AVERAGE(B358:B369)</f>
        <v>5.0410333333333339</v>
      </c>
      <c r="C652" s="27">
        <f t="shared" ref="C652:O652" si="30">AVERAGE(C358:C369)</f>
        <v>5.0409999999999995</v>
      </c>
      <c r="D652" s="27">
        <f t="shared" si="30"/>
        <v>5.0427833333333334</v>
      </c>
      <c r="E652" s="27">
        <f t="shared" si="30"/>
        <v>5.1231999999999998</v>
      </c>
      <c r="F652" s="27">
        <f t="shared" si="30"/>
        <v>5.1688999999999998</v>
      </c>
      <c r="G652" s="27">
        <f t="shared" si="30"/>
        <v>5.1718833333333327</v>
      </c>
      <c r="H652" s="27">
        <f t="shared" si="30"/>
        <v>6.702958333333334</v>
      </c>
      <c r="I652" s="27">
        <f t="shared" si="30"/>
        <v>6.7060166666666667</v>
      </c>
      <c r="J652" s="27">
        <f t="shared" si="30"/>
        <v>6.702958333333334</v>
      </c>
      <c r="K652" s="27">
        <f t="shared" si="30"/>
        <v>6.7060166666666667</v>
      </c>
      <c r="L652" s="27">
        <f t="shared" si="30"/>
        <v>5.1231999999999998</v>
      </c>
      <c r="M652" s="27">
        <f t="shared" si="30"/>
        <v>5.1261999999999999</v>
      </c>
      <c r="N652" s="27">
        <f t="shared" si="30"/>
        <v>5.1231999999999998</v>
      </c>
      <c r="O652" s="27">
        <f t="shared" si="30"/>
        <v>5.1261999999999999</v>
      </c>
    </row>
    <row r="653" spans="1:15" ht="15">
      <c r="A653" s="34">
        <f t="shared" si="28"/>
        <v>2041</v>
      </c>
      <c r="B653" s="27">
        <f>AVERAGE(B370:B381)</f>
        <v>5.1409583333333329</v>
      </c>
      <c r="C653" s="27">
        <f t="shared" ref="C653:O653" si="31">AVERAGE(C370:C381)</f>
        <v>5.1409999999999991</v>
      </c>
      <c r="D653" s="27">
        <f t="shared" si="31"/>
        <v>5.1427416666666668</v>
      </c>
      <c r="E653" s="27">
        <f t="shared" si="31"/>
        <v>5.2017249999999997</v>
      </c>
      <c r="F653" s="27">
        <f t="shared" si="31"/>
        <v>5.2534000000000001</v>
      </c>
      <c r="G653" s="27">
        <f t="shared" si="31"/>
        <v>5.2564833333333327</v>
      </c>
      <c r="H653" s="27">
        <f t="shared" si="31"/>
        <v>6.8462333333333332</v>
      </c>
      <c r="I653" s="27">
        <f t="shared" si="31"/>
        <v>6.8492416666666669</v>
      </c>
      <c r="J653" s="27">
        <f t="shared" si="31"/>
        <v>6.8462333333333332</v>
      </c>
      <c r="K653" s="27">
        <f t="shared" si="31"/>
        <v>6.8492416666666669</v>
      </c>
      <c r="L653" s="27">
        <f t="shared" si="31"/>
        <v>5.2017249999999997</v>
      </c>
      <c r="M653" s="27">
        <f t="shared" si="31"/>
        <v>5.2047250000000007</v>
      </c>
      <c r="N653" s="27">
        <f t="shared" si="31"/>
        <v>5.2017249999999997</v>
      </c>
      <c r="O653" s="27">
        <f t="shared" si="31"/>
        <v>5.2047250000000007</v>
      </c>
    </row>
    <row r="654" spans="1:15" ht="15">
      <c r="A654" s="34">
        <f t="shared" si="28"/>
        <v>2042</v>
      </c>
      <c r="B654" s="27">
        <f>AVERAGE(B382:B393)</f>
        <v>5.2428833333333333</v>
      </c>
      <c r="C654" s="27">
        <f t="shared" ref="C654:O654" si="32">AVERAGE(C382:C393)</f>
        <v>5.2428999999999997</v>
      </c>
      <c r="D654" s="27">
        <f t="shared" si="32"/>
        <v>5.2446416666666673</v>
      </c>
      <c r="E654" s="27">
        <f t="shared" si="32"/>
        <v>5.2815833333333337</v>
      </c>
      <c r="F654" s="27">
        <f t="shared" si="32"/>
        <v>5.3395000000000001</v>
      </c>
      <c r="G654" s="27">
        <f t="shared" si="32"/>
        <v>5.342483333333333</v>
      </c>
      <c r="H654" s="27">
        <f t="shared" si="32"/>
        <v>6.9925083333333342</v>
      </c>
      <c r="I654" s="27">
        <f t="shared" si="32"/>
        <v>6.995516666666667</v>
      </c>
      <c r="J654" s="27">
        <f t="shared" si="32"/>
        <v>6.9925083333333342</v>
      </c>
      <c r="K654" s="27">
        <f t="shared" si="32"/>
        <v>6.995516666666667</v>
      </c>
      <c r="L654" s="27">
        <f t="shared" si="32"/>
        <v>5.2815833333333337</v>
      </c>
      <c r="M654" s="27">
        <f t="shared" si="32"/>
        <v>5.2845916666666666</v>
      </c>
      <c r="N654" s="27">
        <f t="shared" si="32"/>
        <v>5.2815833333333337</v>
      </c>
      <c r="O654" s="27">
        <f t="shared" si="32"/>
        <v>5.2845916666666666</v>
      </c>
    </row>
    <row r="655" spans="1:15" ht="15">
      <c r="A655" s="34">
        <f t="shared" si="28"/>
        <v>2043</v>
      </c>
      <c r="B655" s="27">
        <f>AVERAGE(B394:B405)</f>
        <v>5.3468583333333335</v>
      </c>
      <c r="C655" s="27">
        <f t="shared" ref="C655:O655" si="33">AVERAGE(C394:C405)</f>
        <v>5.3468999999999989</v>
      </c>
      <c r="D655" s="27">
        <f t="shared" si="33"/>
        <v>5.3485833333333339</v>
      </c>
      <c r="E655" s="27">
        <f t="shared" si="33"/>
        <v>5.3628</v>
      </c>
      <c r="F655" s="27">
        <f t="shared" si="33"/>
        <v>5.4269999999999996</v>
      </c>
      <c r="G655" s="27">
        <f t="shared" si="33"/>
        <v>5.4299833333333352</v>
      </c>
      <c r="H655" s="27">
        <f t="shared" si="33"/>
        <v>7.1419583333333323</v>
      </c>
      <c r="I655" s="27">
        <f t="shared" si="33"/>
        <v>7.144941666666667</v>
      </c>
      <c r="J655" s="27">
        <f t="shared" si="33"/>
        <v>7.1419583333333323</v>
      </c>
      <c r="K655" s="27">
        <f t="shared" si="33"/>
        <v>7.144941666666667</v>
      </c>
      <c r="L655" s="27">
        <f t="shared" si="33"/>
        <v>5.3628</v>
      </c>
      <c r="M655" s="27">
        <f t="shared" si="33"/>
        <v>5.3658083333333328</v>
      </c>
      <c r="N655" s="27">
        <f t="shared" si="33"/>
        <v>5.3628</v>
      </c>
      <c r="O655" s="27">
        <f t="shared" si="33"/>
        <v>5.3658083333333328</v>
      </c>
    </row>
    <row r="656" spans="1:15" ht="15">
      <c r="A656" s="34">
        <f t="shared" si="28"/>
        <v>2044</v>
      </c>
      <c r="B656" s="27">
        <f>AVERAGE(B406:B417)</f>
        <v>5.4529083333333332</v>
      </c>
      <c r="C656" s="27">
        <f t="shared" ref="C656:O656" si="34">AVERAGE(C406:C417)</f>
        <v>5.4528999999999996</v>
      </c>
      <c r="D656" s="27">
        <f t="shared" si="34"/>
        <v>5.4546416666666673</v>
      </c>
      <c r="E656" s="27">
        <f t="shared" si="34"/>
        <v>5.4454083333333339</v>
      </c>
      <c r="F656" s="27">
        <f t="shared" si="34"/>
        <v>5.5161000000000007</v>
      </c>
      <c r="G656" s="27">
        <f t="shared" si="34"/>
        <v>5.5190833333333318</v>
      </c>
      <c r="H656" s="27">
        <f t="shared" si="34"/>
        <v>7.2945583333333337</v>
      </c>
      <c r="I656" s="27">
        <f t="shared" si="34"/>
        <v>7.2975916666666665</v>
      </c>
      <c r="J656" s="27">
        <f t="shared" si="34"/>
        <v>7.2945583333333337</v>
      </c>
      <c r="K656" s="27">
        <f t="shared" si="34"/>
        <v>7.2975916666666665</v>
      </c>
      <c r="L656" s="27">
        <f t="shared" si="34"/>
        <v>5.4454083333333339</v>
      </c>
      <c r="M656" s="27">
        <f t="shared" si="34"/>
        <v>5.4484083333333331</v>
      </c>
      <c r="N656" s="27">
        <f t="shared" si="34"/>
        <v>5.4454083333333339</v>
      </c>
      <c r="O656" s="27">
        <f t="shared" si="34"/>
        <v>5.4484083333333331</v>
      </c>
    </row>
    <row r="657" spans="1:15" ht="15">
      <c r="A657" s="34">
        <f t="shared" si="28"/>
        <v>2045</v>
      </c>
      <c r="B657" s="27">
        <f>AVERAGE(B418:B429)</f>
        <v>5.5611083333333333</v>
      </c>
      <c r="C657" s="27">
        <f t="shared" ref="C657:O657" si="35">AVERAGE(C418:C429)</f>
        <v>5.5610999999999988</v>
      </c>
      <c r="D657" s="27">
        <f t="shared" si="35"/>
        <v>5.5628416666666674</v>
      </c>
      <c r="E657" s="27">
        <f t="shared" si="35"/>
        <v>5.5294333333333334</v>
      </c>
      <c r="F657" s="27">
        <f t="shared" si="35"/>
        <v>5.6067999999999998</v>
      </c>
      <c r="G657" s="27">
        <f t="shared" si="35"/>
        <v>5.6097833333333336</v>
      </c>
      <c r="H657" s="27">
        <f t="shared" si="35"/>
        <v>7.4504583333333336</v>
      </c>
      <c r="I657" s="27">
        <f t="shared" si="35"/>
        <v>7.4534416666666674</v>
      </c>
      <c r="J657" s="27">
        <f t="shared" si="35"/>
        <v>7.4504583333333336</v>
      </c>
      <c r="K657" s="27">
        <f t="shared" si="35"/>
        <v>7.4534416666666674</v>
      </c>
      <c r="L657" s="27">
        <f t="shared" si="35"/>
        <v>5.5294333333333334</v>
      </c>
      <c r="M657" s="27">
        <f t="shared" si="35"/>
        <v>5.5324333333333326</v>
      </c>
      <c r="N657" s="27">
        <f t="shared" si="35"/>
        <v>5.5294333333333334</v>
      </c>
      <c r="O657" s="27">
        <f t="shared" si="35"/>
        <v>5.5324333333333326</v>
      </c>
    </row>
    <row r="658" spans="1:15" ht="15">
      <c r="A658" s="34">
        <f t="shared" si="28"/>
        <v>2046</v>
      </c>
      <c r="B658" s="27">
        <f>AVERAGE(B430:B441)</f>
        <v>5.6714666666666664</v>
      </c>
      <c r="C658" s="27">
        <f t="shared" ref="C658:O658" si="36">AVERAGE(C430:C441)</f>
        <v>5.6715000000000009</v>
      </c>
      <c r="D658" s="27">
        <f t="shared" si="36"/>
        <v>5.6732416666666659</v>
      </c>
      <c r="E658" s="27">
        <f t="shared" si="36"/>
        <v>5.6148833333333323</v>
      </c>
      <c r="F658" s="27">
        <f t="shared" si="36"/>
        <v>5.698999999999999</v>
      </c>
      <c r="G658" s="27">
        <f t="shared" si="36"/>
        <v>5.7019833333333345</v>
      </c>
      <c r="H658" s="27">
        <f t="shared" si="36"/>
        <v>7.6096333333333348</v>
      </c>
      <c r="I658" s="27">
        <f t="shared" si="36"/>
        <v>7.6126166666666668</v>
      </c>
      <c r="J658" s="27">
        <f t="shared" si="36"/>
        <v>7.6096333333333348</v>
      </c>
      <c r="K658" s="27">
        <f t="shared" si="36"/>
        <v>7.6126166666666668</v>
      </c>
      <c r="L658" s="27">
        <f t="shared" si="36"/>
        <v>5.6148833333333323</v>
      </c>
      <c r="M658" s="27">
        <f t="shared" si="36"/>
        <v>5.6178916666666678</v>
      </c>
      <c r="N658" s="27">
        <f t="shared" si="36"/>
        <v>5.6148833333333323</v>
      </c>
      <c r="O658" s="27">
        <f t="shared" si="36"/>
        <v>5.6178916666666678</v>
      </c>
    </row>
    <row r="659" spans="1:15" ht="15">
      <c r="A659" s="34">
        <f t="shared" si="28"/>
        <v>2047</v>
      </c>
      <c r="B659" s="27">
        <f>AVERAGE(B442:B453)</f>
        <v>5.7840500000000006</v>
      </c>
      <c r="C659" s="27">
        <f t="shared" ref="C659:O659" si="37">AVERAGE(C442:C453)</f>
        <v>5.7841000000000014</v>
      </c>
      <c r="D659" s="27">
        <f t="shared" si="37"/>
        <v>5.7858416666666663</v>
      </c>
      <c r="E659" s="27">
        <f t="shared" si="37"/>
        <v>5.7018083333333331</v>
      </c>
      <c r="F659" s="27">
        <f t="shared" si="37"/>
        <v>5.7929000000000022</v>
      </c>
      <c r="G659" s="27">
        <f t="shared" si="37"/>
        <v>5.7958833333333333</v>
      </c>
      <c r="H659" s="27">
        <f t="shared" si="37"/>
        <v>7.7722583333333333</v>
      </c>
      <c r="I659" s="27">
        <f t="shared" si="37"/>
        <v>7.7752666666666661</v>
      </c>
      <c r="J659" s="27">
        <f t="shared" si="37"/>
        <v>7.7722583333333333</v>
      </c>
      <c r="K659" s="27">
        <f t="shared" si="37"/>
        <v>7.7752666666666661</v>
      </c>
      <c r="L659" s="27">
        <f t="shared" si="37"/>
        <v>5.7018083333333331</v>
      </c>
      <c r="M659" s="27">
        <f t="shared" si="37"/>
        <v>5.7048083333333324</v>
      </c>
      <c r="N659" s="27">
        <f t="shared" si="37"/>
        <v>5.7018083333333331</v>
      </c>
      <c r="O659" s="27">
        <f t="shared" si="37"/>
        <v>5.7048083333333324</v>
      </c>
    </row>
    <row r="660" spans="1:15" ht="15">
      <c r="A660" s="34">
        <f t="shared" si="28"/>
        <v>2048</v>
      </c>
      <c r="B660" s="27">
        <f>AVERAGE(B454:B465)</f>
        <v>5.8989166666666657</v>
      </c>
      <c r="C660" s="27">
        <f t="shared" ref="C660:O660" si="38">AVERAGE(C454:C465)</f>
        <v>5.8988999999999985</v>
      </c>
      <c r="D660" s="27">
        <f t="shared" si="38"/>
        <v>5.9006416666666661</v>
      </c>
      <c r="E660" s="27">
        <f t="shared" si="38"/>
        <v>5.7902166666666659</v>
      </c>
      <c r="F660" s="27">
        <f t="shared" si="38"/>
        <v>5.8884999999999996</v>
      </c>
      <c r="G660" s="27">
        <f t="shared" si="38"/>
        <v>5.8914833333333325</v>
      </c>
      <c r="H660" s="27">
        <f t="shared" si="38"/>
        <v>7.9383083333333344</v>
      </c>
      <c r="I660" s="27">
        <f t="shared" si="38"/>
        <v>7.9413666666666671</v>
      </c>
      <c r="J660" s="27">
        <f t="shared" si="38"/>
        <v>7.9383083333333344</v>
      </c>
      <c r="K660" s="27">
        <f t="shared" si="38"/>
        <v>7.9413666666666671</v>
      </c>
      <c r="L660" s="27">
        <f t="shared" si="38"/>
        <v>5.7902166666666659</v>
      </c>
      <c r="M660" s="27">
        <f t="shared" si="38"/>
        <v>5.7932166666666669</v>
      </c>
      <c r="N660" s="27">
        <f t="shared" si="38"/>
        <v>5.7902166666666659</v>
      </c>
      <c r="O660" s="27">
        <f t="shared" si="38"/>
        <v>5.7932166666666669</v>
      </c>
    </row>
    <row r="661" spans="1:15" ht="15">
      <c r="A661" s="34">
        <f t="shared" si="28"/>
        <v>2049</v>
      </c>
      <c r="B661" s="27">
        <f>AVERAGE(B466:B477)</f>
        <v>6.0160750000000007</v>
      </c>
      <c r="C661" s="27">
        <f t="shared" ref="C661:O661" si="39">AVERAGE(C466:C477)</f>
        <v>6.0161000000000007</v>
      </c>
      <c r="D661" s="27">
        <f t="shared" si="39"/>
        <v>6.0178416666666656</v>
      </c>
      <c r="E661" s="27">
        <f t="shared" si="39"/>
        <v>5.8801499999999995</v>
      </c>
      <c r="F661" s="27">
        <f t="shared" si="39"/>
        <v>5.9857000000000005</v>
      </c>
      <c r="G661" s="27">
        <f t="shared" si="39"/>
        <v>5.9887833333333331</v>
      </c>
      <c r="H661" s="27">
        <f t="shared" si="39"/>
        <v>8.1079833333333333</v>
      </c>
      <c r="I661" s="27">
        <f t="shared" si="39"/>
        <v>8.110966666666668</v>
      </c>
      <c r="J661" s="27">
        <f t="shared" si="39"/>
        <v>8.1079833333333333</v>
      </c>
      <c r="K661" s="27">
        <f t="shared" si="39"/>
        <v>8.110966666666668</v>
      </c>
      <c r="L661" s="27">
        <f t="shared" si="39"/>
        <v>5.8801499999999995</v>
      </c>
      <c r="M661" s="27">
        <f t="shared" si="39"/>
        <v>5.8831583333333342</v>
      </c>
      <c r="N661" s="27">
        <f t="shared" si="39"/>
        <v>5.8801499999999995</v>
      </c>
      <c r="O661" s="27">
        <f t="shared" si="39"/>
        <v>5.8831583333333342</v>
      </c>
    </row>
    <row r="662" spans="1:15" ht="15">
      <c r="A662" s="34">
        <f t="shared" si="28"/>
        <v>2050</v>
      </c>
      <c r="B662" s="27">
        <f>AVERAGE(B478:B489)</f>
        <v>6.1356000000000002</v>
      </c>
      <c r="C662" s="27">
        <f t="shared" ref="C662:O662" si="40">AVERAGE(C478:C489)</f>
        <v>6.1355999999999993</v>
      </c>
      <c r="D662" s="27">
        <f t="shared" si="40"/>
        <v>6.1373416666666651</v>
      </c>
      <c r="E662" s="27">
        <f t="shared" si="40"/>
        <v>5.9716416666666667</v>
      </c>
      <c r="F662" s="27">
        <f t="shared" si="40"/>
        <v>6.0846999999999989</v>
      </c>
      <c r="G662" s="27">
        <f t="shared" si="40"/>
        <v>6.0876833333333336</v>
      </c>
      <c r="H662" s="27">
        <f t="shared" si="40"/>
        <v>8.2812083333333337</v>
      </c>
      <c r="I662" s="27">
        <f t="shared" si="40"/>
        <v>8.2842166666666675</v>
      </c>
      <c r="J662" s="27">
        <f t="shared" si="40"/>
        <v>8.2812083333333337</v>
      </c>
      <c r="K662" s="27">
        <f t="shared" si="40"/>
        <v>8.2842166666666675</v>
      </c>
      <c r="L662" s="27">
        <f t="shared" si="40"/>
        <v>5.9716416666666667</v>
      </c>
      <c r="M662" s="27">
        <f t="shared" si="40"/>
        <v>5.9746333333333332</v>
      </c>
      <c r="N662" s="27">
        <f t="shared" si="40"/>
        <v>5.9716416666666667</v>
      </c>
      <c r="O662" s="27">
        <f t="shared" si="40"/>
        <v>5.9746333333333332</v>
      </c>
    </row>
    <row r="663" spans="1:15" ht="15">
      <c r="A663" s="34">
        <f t="shared" si="28"/>
        <v>2051</v>
      </c>
      <c r="B663" s="27">
        <f>AVERAGE(B490:B501)</f>
        <v>6.2575250000000002</v>
      </c>
      <c r="C663" s="27">
        <f t="shared" ref="C663:O663" si="41">AVERAGE(C490:C501)</f>
        <v>6.2575000000000003</v>
      </c>
      <c r="D663" s="27">
        <f t="shared" si="41"/>
        <v>6.2592416666666653</v>
      </c>
      <c r="E663" s="27">
        <f t="shared" si="41"/>
        <v>6.0646999999999993</v>
      </c>
      <c r="F663" s="27">
        <f t="shared" si="41"/>
        <v>6.1855000000000002</v>
      </c>
      <c r="G663" s="27">
        <f t="shared" si="41"/>
        <v>6.188483333333334</v>
      </c>
      <c r="H663" s="27">
        <f t="shared" si="41"/>
        <v>8.4581833333333325</v>
      </c>
      <c r="I663" s="27">
        <f t="shared" si="41"/>
        <v>8.4611916666666662</v>
      </c>
      <c r="J663" s="27">
        <f t="shared" si="41"/>
        <v>8.4581833333333325</v>
      </c>
      <c r="K663" s="27">
        <f t="shared" si="41"/>
        <v>8.4611916666666662</v>
      </c>
      <c r="L663" s="27">
        <f t="shared" si="41"/>
        <v>6.0646999999999993</v>
      </c>
      <c r="M663" s="27">
        <f t="shared" si="41"/>
        <v>6.0676916666666676</v>
      </c>
      <c r="N663" s="27">
        <f t="shared" si="41"/>
        <v>6.0646999999999993</v>
      </c>
      <c r="O663" s="27">
        <f t="shared" si="41"/>
        <v>6.0676916666666676</v>
      </c>
    </row>
    <row r="664" spans="1:15" ht="15">
      <c r="A664" s="34">
        <f t="shared" si="28"/>
        <v>2052</v>
      </c>
      <c r="B664" s="27">
        <f>AVERAGE(B502:B513)</f>
        <v>6.3819083333333326</v>
      </c>
      <c r="C664" s="27">
        <f t="shared" ref="C664:O664" si="42">AVERAGE(C502:C513)</f>
        <v>6.3819000000000008</v>
      </c>
      <c r="D664" s="27">
        <f t="shared" si="42"/>
        <v>6.3836416666666658</v>
      </c>
      <c r="E664" s="27">
        <f t="shared" si="42"/>
        <v>6.1593833333333343</v>
      </c>
      <c r="F664" s="27">
        <f t="shared" si="42"/>
        <v>6.2879999999999994</v>
      </c>
      <c r="G664" s="27">
        <f t="shared" si="42"/>
        <v>6.2909833333333331</v>
      </c>
      <c r="H664" s="27">
        <f t="shared" si="42"/>
        <v>8.6389333333333322</v>
      </c>
      <c r="I664" s="27">
        <f t="shared" si="42"/>
        <v>8.6419166666666669</v>
      </c>
      <c r="J664" s="27">
        <f t="shared" si="42"/>
        <v>8.6389333333333322</v>
      </c>
      <c r="K664" s="27">
        <f t="shared" si="42"/>
        <v>8.6419166666666669</v>
      </c>
      <c r="L664" s="27">
        <f t="shared" si="42"/>
        <v>6.1593833333333343</v>
      </c>
      <c r="M664" s="27">
        <f t="shared" si="42"/>
        <v>6.1623833333333335</v>
      </c>
      <c r="N664" s="27">
        <f t="shared" si="42"/>
        <v>6.1593833333333343</v>
      </c>
      <c r="O664" s="27">
        <f t="shared" si="42"/>
        <v>6.1623833333333335</v>
      </c>
    </row>
    <row r="665" spans="1:15" ht="15">
      <c r="A665" s="34">
        <f t="shared" si="28"/>
        <v>2053</v>
      </c>
      <c r="B665" s="27">
        <f>AVERAGE(B514:B525)</f>
        <v>6.5087916666666663</v>
      </c>
      <c r="C665" s="27">
        <f t="shared" ref="C665:O665" si="43">AVERAGE(C514:C525)</f>
        <v>6.5087999999999981</v>
      </c>
      <c r="D665" s="27">
        <f t="shared" si="43"/>
        <v>6.5105416666666658</v>
      </c>
      <c r="E665" s="27">
        <f t="shared" si="43"/>
        <v>6.2556749999999992</v>
      </c>
      <c r="F665" s="27">
        <f t="shared" si="43"/>
        <v>6.3924000000000012</v>
      </c>
      <c r="G665" s="27">
        <f t="shared" si="43"/>
        <v>6.3953833333333341</v>
      </c>
      <c r="H665" s="27">
        <f t="shared" si="43"/>
        <v>8.8235083333333328</v>
      </c>
      <c r="I665" s="27">
        <f t="shared" si="43"/>
        <v>8.8265416666666656</v>
      </c>
      <c r="J665" s="27">
        <f t="shared" si="43"/>
        <v>8.8235083333333328</v>
      </c>
      <c r="K665" s="27">
        <f t="shared" si="43"/>
        <v>8.8265416666666656</v>
      </c>
      <c r="L665" s="27">
        <f t="shared" si="43"/>
        <v>6.2556749999999992</v>
      </c>
      <c r="M665" s="27">
        <f t="shared" si="43"/>
        <v>6.2586833333333338</v>
      </c>
      <c r="N665" s="27">
        <f t="shared" si="43"/>
        <v>6.2556749999999992</v>
      </c>
      <c r="O665" s="27">
        <f t="shared" si="43"/>
        <v>6.2586833333333338</v>
      </c>
    </row>
    <row r="666" spans="1:15" ht="15">
      <c r="A666" s="34">
        <f t="shared" si="28"/>
        <v>2054</v>
      </c>
      <c r="B666" s="27">
        <f>AVERAGE(B526:B537)</f>
        <v>6.6382166666666675</v>
      </c>
      <c r="C666" s="27">
        <f t="shared" ref="C666:O666" si="44">AVERAGE(C526:C537)</f>
        <v>6.6381999999999985</v>
      </c>
      <c r="D666" s="27">
        <f t="shared" si="44"/>
        <v>6.6399416666666662</v>
      </c>
      <c r="E666" s="27">
        <f t="shared" si="44"/>
        <v>6.3536500000000009</v>
      </c>
      <c r="F666" s="27">
        <f t="shared" si="44"/>
        <v>6.498599999999997</v>
      </c>
      <c r="G666" s="27">
        <f t="shared" si="44"/>
        <v>6.5015833333333317</v>
      </c>
      <c r="H666" s="27">
        <f t="shared" si="44"/>
        <v>9.0120583333333322</v>
      </c>
      <c r="I666" s="27">
        <f t="shared" si="44"/>
        <v>9.0150666666666641</v>
      </c>
      <c r="J666" s="27">
        <f t="shared" si="44"/>
        <v>9.0120583333333322</v>
      </c>
      <c r="K666" s="27">
        <f t="shared" si="44"/>
        <v>9.0150666666666641</v>
      </c>
      <c r="L666" s="27">
        <f t="shared" si="44"/>
        <v>6.3536500000000009</v>
      </c>
      <c r="M666" s="27">
        <f t="shared" si="44"/>
        <v>6.3566333333333338</v>
      </c>
      <c r="N666" s="27">
        <f t="shared" si="44"/>
        <v>6.3536500000000009</v>
      </c>
      <c r="O666" s="27">
        <f t="shared" si="44"/>
        <v>6.3566333333333338</v>
      </c>
    </row>
    <row r="667" spans="1:15" ht="15">
      <c r="A667" s="34">
        <f t="shared" si="28"/>
        <v>2055</v>
      </c>
      <c r="B667" s="27">
        <f>AVERAGE(B38:B549)</f>
        <v>4.55018671875</v>
      </c>
      <c r="C667" s="27">
        <f t="shared" ref="C667:O667" si="45">AVERAGE(C38:C549)</f>
        <v>4.5501320312499942</v>
      </c>
      <c r="D667" s="27">
        <f t="shared" si="45"/>
        <v>4.5518742187499983</v>
      </c>
      <c r="E667" s="27">
        <f t="shared" si="45"/>
        <v>4.7844923828124992</v>
      </c>
      <c r="F667" s="27">
        <f t="shared" si="45"/>
        <v>4.8078449218749997</v>
      </c>
      <c r="G667" s="27">
        <f t="shared" si="45"/>
        <v>4.8108429687499976</v>
      </c>
      <c r="H667" s="27">
        <f t="shared" si="45"/>
        <v>6.1505251953124995</v>
      </c>
      <c r="I667" s="27">
        <f t="shared" si="45"/>
        <v>6.1535326171874987</v>
      </c>
      <c r="J667" s="27">
        <f t="shared" si="45"/>
        <v>6.1505251953124995</v>
      </c>
      <c r="K667" s="27">
        <f t="shared" si="45"/>
        <v>6.1535326171874987</v>
      </c>
      <c r="L667" s="27">
        <f t="shared" si="45"/>
        <v>4.7844923828124992</v>
      </c>
      <c r="M667" s="27">
        <f t="shared" si="45"/>
        <v>4.7874935546875044</v>
      </c>
      <c r="N667" s="27">
        <f t="shared" si="45"/>
        <v>4.7844923828124992</v>
      </c>
      <c r="O667" s="27">
        <f t="shared" si="45"/>
        <v>4.7874935546875044</v>
      </c>
    </row>
    <row r="668" spans="1:15" ht="15">
      <c r="A668" s="34">
        <f t="shared" si="28"/>
        <v>2056</v>
      </c>
      <c r="B668" s="27">
        <f>AVERAGE(B550:B561)</f>
        <v>6.9050000000000002</v>
      </c>
      <c r="C668" s="27">
        <f t="shared" ref="C668:O668" si="46">AVERAGE(C550:C561)</f>
        <v>6.9050000000000002</v>
      </c>
      <c r="D668" s="27">
        <f t="shared" si="46"/>
        <v>6.9067416666666652</v>
      </c>
      <c r="E668" s="27">
        <f t="shared" si="46"/>
        <v>6.5547500000000012</v>
      </c>
      <c r="F668" s="27">
        <f t="shared" si="46"/>
        <v>6.7168000000000019</v>
      </c>
      <c r="G668" s="27">
        <f t="shared" si="46"/>
        <v>6.7197833333333348</v>
      </c>
      <c r="H668" s="27">
        <f t="shared" si="46"/>
        <v>9.4013333333333335</v>
      </c>
      <c r="I668" s="27">
        <f t="shared" si="46"/>
        <v>9.4043416666666673</v>
      </c>
      <c r="J668" s="27">
        <f t="shared" si="46"/>
        <v>9.4013333333333335</v>
      </c>
      <c r="K668" s="27">
        <f t="shared" si="46"/>
        <v>9.4043416666666673</v>
      </c>
      <c r="L668" s="27">
        <f t="shared" si="46"/>
        <v>6.5547500000000012</v>
      </c>
      <c r="M668" s="27">
        <f t="shared" si="46"/>
        <v>6.5577333333333323</v>
      </c>
      <c r="N668" s="27">
        <f t="shared" si="46"/>
        <v>6.5547500000000012</v>
      </c>
      <c r="O668" s="27">
        <f t="shared" si="46"/>
        <v>6.5577333333333323</v>
      </c>
    </row>
    <row r="669" spans="1:15" ht="15">
      <c r="A669" s="34">
        <f t="shared" si="28"/>
        <v>2057</v>
      </c>
      <c r="B669" s="27">
        <f>AVERAGE(B562:B573)</f>
        <v>7.0424000000000007</v>
      </c>
      <c r="C669" s="27">
        <f t="shared" ref="C669:O669" si="47">AVERAGE(C562:C573)</f>
        <v>7.0423999999999998</v>
      </c>
      <c r="D669" s="27">
        <f t="shared" si="47"/>
        <v>7.0441416666666683</v>
      </c>
      <c r="E669" s="27">
        <f t="shared" si="47"/>
        <v>6.6579166666666678</v>
      </c>
      <c r="F669" s="27">
        <f t="shared" si="47"/>
        <v>6.8288000000000002</v>
      </c>
      <c r="G669" s="27">
        <f t="shared" si="47"/>
        <v>6.8317833333333313</v>
      </c>
      <c r="H669" s="27">
        <f t="shared" si="47"/>
        <v>9.6022333333333343</v>
      </c>
      <c r="I669" s="27">
        <f t="shared" si="47"/>
        <v>9.6052416666666662</v>
      </c>
      <c r="J669" s="27">
        <f t="shared" si="47"/>
        <v>9.6022333333333343</v>
      </c>
      <c r="K669" s="27">
        <f t="shared" si="47"/>
        <v>9.6052416666666662</v>
      </c>
      <c r="L669" s="27">
        <f t="shared" si="47"/>
        <v>6.6579166666666678</v>
      </c>
      <c r="M669" s="27">
        <f t="shared" si="47"/>
        <v>6.6609249999999998</v>
      </c>
      <c r="N669" s="27">
        <f t="shared" si="47"/>
        <v>6.6579166666666678</v>
      </c>
      <c r="O669" s="27">
        <f t="shared" si="47"/>
        <v>6.6609249999999998</v>
      </c>
    </row>
    <row r="670" spans="1:15" ht="15">
      <c r="A670" s="34">
        <f t="shared" si="28"/>
        <v>2058</v>
      </c>
      <c r="B670" s="27">
        <f>AVERAGE(B574:B585)</f>
        <v>7.1825999999999999</v>
      </c>
      <c r="C670" s="27">
        <f t="shared" ref="C670:O670" si="48">AVERAGE(C574:C585)</f>
        <v>7.1825999999999981</v>
      </c>
      <c r="D670" s="27">
        <f t="shared" si="48"/>
        <v>7.1843416666666657</v>
      </c>
      <c r="E670" s="27">
        <f t="shared" si="48"/>
        <v>6.7628833333333338</v>
      </c>
      <c r="F670" s="27">
        <f t="shared" si="48"/>
        <v>6.942899999999999</v>
      </c>
      <c r="G670" s="27">
        <f t="shared" si="48"/>
        <v>6.9458833333333336</v>
      </c>
      <c r="H670" s="27">
        <f t="shared" si="48"/>
        <v>9.8074083333333331</v>
      </c>
      <c r="I670" s="27">
        <f t="shared" si="48"/>
        <v>9.8104166666666668</v>
      </c>
      <c r="J670" s="27">
        <f t="shared" si="48"/>
        <v>9.8074083333333331</v>
      </c>
      <c r="K670" s="27">
        <f t="shared" si="48"/>
        <v>9.8104166666666668</v>
      </c>
      <c r="L670" s="27">
        <f t="shared" si="48"/>
        <v>6.7628833333333338</v>
      </c>
      <c r="M670" s="27">
        <f t="shared" si="48"/>
        <v>6.7658999999999994</v>
      </c>
      <c r="N670" s="27">
        <f t="shared" si="48"/>
        <v>6.7628833333333338</v>
      </c>
      <c r="O670" s="27">
        <f t="shared" si="48"/>
        <v>6.7658999999999994</v>
      </c>
    </row>
    <row r="671" spans="1:15" ht="15">
      <c r="A671" s="34">
        <f t="shared" si="28"/>
        <v>2059</v>
      </c>
      <c r="B671" s="27">
        <f>AVERAGE(B586:B597)</f>
        <v>7.3256499999999996</v>
      </c>
      <c r="C671" s="27">
        <f t="shared" ref="C671:O671" si="49">AVERAGE(C586:C597)</f>
        <v>7.3255999999999988</v>
      </c>
      <c r="D671" s="27">
        <f t="shared" si="49"/>
        <v>7.3273833333333309</v>
      </c>
      <c r="E671" s="27">
        <f t="shared" si="49"/>
        <v>6.8697083333333326</v>
      </c>
      <c r="F671" s="27">
        <f t="shared" si="49"/>
        <v>7.0588999999999986</v>
      </c>
      <c r="G671" s="27">
        <f t="shared" si="49"/>
        <v>7.0619833333333331</v>
      </c>
      <c r="H671" s="27">
        <f t="shared" si="49"/>
        <v>10.016983333333334</v>
      </c>
      <c r="I671" s="27">
        <f t="shared" si="49"/>
        <v>10.019991666666668</v>
      </c>
      <c r="J671" s="27">
        <f t="shared" si="49"/>
        <v>10.016983333333334</v>
      </c>
      <c r="K671" s="27">
        <f t="shared" si="49"/>
        <v>10.019991666666668</v>
      </c>
      <c r="L671" s="27">
        <f t="shared" si="49"/>
        <v>6.8697083333333326</v>
      </c>
      <c r="M671" s="27">
        <f t="shared" si="49"/>
        <v>6.8727333333333327</v>
      </c>
      <c r="N671" s="27">
        <f t="shared" si="49"/>
        <v>6.8697083333333326</v>
      </c>
      <c r="O671" s="27">
        <f t="shared" si="49"/>
        <v>6.8727333333333327</v>
      </c>
    </row>
    <row r="672" spans="1:15" ht="15">
      <c r="A672" s="34">
        <f t="shared" si="28"/>
        <v>2060</v>
      </c>
      <c r="B672" s="27">
        <f>AVERAGE(B598:B609)</f>
        <v>7.4715500000000006</v>
      </c>
      <c r="C672" s="27">
        <f t="shared" ref="C672:O672" si="50">AVERAGE(C598:C609)</f>
        <v>7.4715999999999987</v>
      </c>
      <c r="D672" s="27">
        <f t="shared" si="50"/>
        <v>7.4732833333333346</v>
      </c>
      <c r="E672" s="27">
        <f t="shared" si="50"/>
        <v>6.9783749999999998</v>
      </c>
      <c r="F672" s="27">
        <f t="shared" si="50"/>
        <v>7.1770999999999994</v>
      </c>
      <c r="G672" s="27">
        <f t="shared" si="50"/>
        <v>7.1800833333333332</v>
      </c>
      <c r="H672" s="27">
        <f t="shared" si="50"/>
        <v>10.231008333333333</v>
      </c>
      <c r="I672" s="27">
        <f t="shared" si="50"/>
        <v>10.234041666666668</v>
      </c>
      <c r="J672" s="27">
        <f t="shared" si="50"/>
        <v>10.231008333333333</v>
      </c>
      <c r="K672" s="27">
        <f t="shared" si="50"/>
        <v>10.234041666666668</v>
      </c>
      <c r="L672" s="27">
        <f t="shared" si="50"/>
        <v>6.9783749999999998</v>
      </c>
      <c r="M672" s="27">
        <f t="shared" si="50"/>
        <v>6.9813833333333326</v>
      </c>
      <c r="N672" s="27">
        <f t="shared" si="50"/>
        <v>6.9783749999999998</v>
      </c>
      <c r="O672" s="27">
        <f t="shared" si="50"/>
        <v>6.9813833333333326</v>
      </c>
    </row>
    <row r="673" spans="1:15" ht="15">
      <c r="A673" s="34">
        <f t="shared" si="28"/>
        <v>2061</v>
      </c>
      <c r="B673" s="27">
        <f>AVERAGE(B610:B621)</f>
        <v>7.6204000000000001</v>
      </c>
      <c r="C673" s="27">
        <f t="shared" ref="C673:O673" si="51">AVERAGE(C610:C621)</f>
        <v>7.6204000000000027</v>
      </c>
      <c r="D673" s="27">
        <f t="shared" si="51"/>
        <v>7.6221416666666677</v>
      </c>
      <c r="E673" s="27">
        <f t="shared" si="51"/>
        <v>7.0889666666666669</v>
      </c>
      <c r="F673" s="27">
        <f t="shared" si="51"/>
        <v>7.297399999999997</v>
      </c>
      <c r="G673" s="27">
        <f t="shared" si="51"/>
        <v>7.3003833333333317</v>
      </c>
      <c r="H673" s="27">
        <f t="shared" si="51"/>
        <v>10.449658333333334</v>
      </c>
      <c r="I673" s="27">
        <f t="shared" si="51"/>
        <v>10.452641666666667</v>
      </c>
      <c r="J673" s="27">
        <f t="shared" si="51"/>
        <v>10.449658333333334</v>
      </c>
      <c r="K673" s="27">
        <f t="shared" si="51"/>
        <v>10.452641666666667</v>
      </c>
      <c r="L673" s="27">
        <f t="shared" si="51"/>
        <v>7.0889666666666669</v>
      </c>
      <c r="M673" s="27">
        <f t="shared" si="51"/>
        <v>7.091966666666667</v>
      </c>
      <c r="N673" s="27">
        <f t="shared" si="51"/>
        <v>7.0889666666666669</v>
      </c>
      <c r="O673" s="27">
        <f t="shared" si="51"/>
        <v>7.091966666666667</v>
      </c>
    </row>
    <row r="674" spans="1:15" ht="15">
      <c r="B674" s="27"/>
      <c r="C674" s="27"/>
      <c r="D674" s="27"/>
      <c r="E674" s="28"/>
      <c r="F674" s="28"/>
      <c r="G674" s="28"/>
      <c r="H674" s="28"/>
      <c r="I674" s="28"/>
      <c r="J674" s="28"/>
      <c r="K674" s="28"/>
      <c r="L674" s="28"/>
      <c r="M674" s="28"/>
      <c r="N674" s="28"/>
      <c r="O674" s="28"/>
    </row>
  </sheetData>
  <mergeCells count="9">
    <mergeCell ref="N1:O1"/>
    <mergeCell ref="B6:D6"/>
    <mergeCell ref="P6:Q6"/>
    <mergeCell ref="R6:S6"/>
    <mergeCell ref="P5:S5"/>
    <mergeCell ref="E6:G6"/>
    <mergeCell ref="H6:K6"/>
    <mergeCell ref="L6:O6"/>
    <mergeCell ref="A1:C1"/>
  </mergeCells>
  <phoneticPr fontId="5" type="noConversion"/>
  <pageMargins left="0.75" right="0.75" top="1" bottom="1" header="0.5" footer="0.5"/>
  <pageSetup paperSize="5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6"/>
  <dimension ref="A1:Q730"/>
  <sheetViews>
    <sheetView zoomScale="75" workbookViewId="0">
      <pane xSplit="1" ySplit="7" topLeftCell="B8" activePane="bottomRight" state="frozen"/>
      <selection activeCell="B7" sqref="B7"/>
      <selection pane="topRight" activeCell="B7" sqref="B7"/>
      <selection pane="bottomLeft" activeCell="B7" sqref="B7"/>
      <selection pane="bottomRight" activeCell="E1" sqref="E1"/>
    </sheetView>
  </sheetViews>
  <sheetFormatPr defaultColWidth="7.109375" defaultRowHeight="12.75"/>
  <cols>
    <col min="1" max="1" width="19.77734375" style="45" customWidth="1"/>
    <col min="2" max="4" width="16.109375" style="45" customWidth="1"/>
    <col min="5" max="5" width="21" style="45" customWidth="1"/>
    <col min="6" max="9" width="16.109375" style="45" customWidth="1"/>
    <col min="10" max="10" width="12.33203125" style="7" customWidth="1"/>
    <col min="11" max="11" width="10.77734375" style="7" customWidth="1"/>
    <col min="12" max="12" width="11.6640625" style="7" customWidth="1"/>
    <col min="13" max="16384" width="7.109375" style="7"/>
  </cols>
  <sheetData>
    <row r="1" spans="1:17" ht="127.5" customHeight="1">
      <c r="A1" s="128" t="s">
        <v>89</v>
      </c>
      <c r="B1" s="128"/>
      <c r="C1" s="128"/>
      <c r="D1" s="18"/>
      <c r="E1" s="112"/>
      <c r="F1" s="112"/>
      <c r="G1" s="112"/>
      <c r="H1" s="112"/>
      <c r="I1" s="112"/>
      <c r="J1" s="118" t="s">
        <v>15</v>
      </c>
      <c r="K1" s="118"/>
      <c r="L1" s="118"/>
    </row>
    <row r="2" spans="1:17" ht="23.25">
      <c r="A2" s="113"/>
      <c r="B2" s="112"/>
      <c r="C2" s="112"/>
      <c r="D2" s="112"/>
      <c r="E2" s="112"/>
      <c r="F2" s="112"/>
      <c r="G2" s="112"/>
      <c r="H2" s="112"/>
      <c r="I2" s="112"/>
      <c r="J2" s="18"/>
      <c r="K2" s="18"/>
    </row>
    <row r="3" spans="1:17">
      <c r="A3" s="47"/>
      <c r="B3" s="47"/>
      <c r="C3" s="47"/>
      <c r="D3" s="47"/>
      <c r="E3" s="47"/>
      <c r="F3" s="47"/>
      <c r="G3" s="47"/>
      <c r="H3" s="47"/>
      <c r="I3" s="47"/>
      <c r="J3" s="18"/>
      <c r="K3" s="18"/>
    </row>
    <row r="4" spans="1:17" ht="15.75">
      <c r="A4" s="9" t="s">
        <v>14</v>
      </c>
      <c r="B4" s="7"/>
      <c r="C4" s="7"/>
      <c r="D4" s="7"/>
      <c r="E4" s="7"/>
      <c r="F4" s="7"/>
      <c r="G4" s="7"/>
      <c r="H4" s="7"/>
      <c r="I4" s="7"/>
    </row>
    <row r="5" spans="1:17" ht="15.75">
      <c r="A5" s="9"/>
      <c r="B5" s="35"/>
      <c r="C5" s="36" t="s">
        <v>16</v>
      </c>
      <c r="D5" s="37">
        <f>1-0.268</f>
        <v>0.73199999999999998</v>
      </c>
      <c r="E5" s="36" t="s">
        <v>17</v>
      </c>
      <c r="F5" s="37">
        <v>1.268</v>
      </c>
      <c r="G5" s="7"/>
      <c r="H5" s="7"/>
      <c r="I5" s="7"/>
    </row>
    <row r="6" spans="1:17" s="38" customFormat="1" ht="13.15" customHeight="1">
      <c r="B6" s="39" t="s">
        <v>28</v>
      </c>
      <c r="C6" s="39" t="s">
        <v>29</v>
      </c>
      <c r="D6" s="39" t="s">
        <v>30</v>
      </c>
      <c r="E6" s="40" t="s">
        <v>31</v>
      </c>
      <c r="F6" s="39" t="s">
        <v>32</v>
      </c>
      <c r="G6" s="40" t="s">
        <v>33</v>
      </c>
      <c r="H6" s="40" t="s">
        <v>34</v>
      </c>
      <c r="I6" s="39" t="s">
        <v>35</v>
      </c>
      <c r="J6" s="39" t="s">
        <v>36</v>
      </c>
      <c r="K6" s="39" t="s">
        <v>37</v>
      </c>
      <c r="L6" s="39" t="s">
        <v>38</v>
      </c>
    </row>
    <row r="7" spans="1:17" s="38" customFormat="1" ht="13.15" customHeight="1">
      <c r="A7" s="41" t="s">
        <v>26</v>
      </c>
      <c r="B7" s="39" t="s">
        <v>27</v>
      </c>
      <c r="C7" s="39" t="s">
        <v>27</v>
      </c>
      <c r="D7" s="39" t="s">
        <v>27</v>
      </c>
      <c r="E7" s="39" t="s">
        <v>27</v>
      </c>
      <c r="F7" s="39" t="s">
        <v>27</v>
      </c>
      <c r="G7" s="39" t="s">
        <v>27</v>
      </c>
      <c r="H7" s="39" t="s">
        <v>27</v>
      </c>
      <c r="I7" s="39" t="s">
        <v>27</v>
      </c>
      <c r="J7" s="39" t="s">
        <v>27</v>
      </c>
      <c r="K7" s="39" t="s">
        <v>27</v>
      </c>
      <c r="L7" s="39" t="s">
        <v>27</v>
      </c>
    </row>
    <row r="8" spans="1:17" ht="15">
      <c r="A8" s="26">
        <v>40544</v>
      </c>
      <c r="B8" s="42">
        <v>20.115107204116601</v>
      </c>
      <c r="C8" s="42">
        <v>19.866565180102899</v>
      </c>
      <c r="D8" s="42">
        <v>19.862963121783899</v>
      </c>
      <c r="E8" s="42">
        <v>19.2506132075472</v>
      </c>
      <c r="F8" s="42">
        <v>19.2506132075472</v>
      </c>
      <c r="G8" s="42">
        <v>19.7549013722127</v>
      </c>
      <c r="H8" s="42">
        <v>19.935004288164698</v>
      </c>
      <c r="I8" s="42">
        <v>19.898983704974299</v>
      </c>
      <c r="J8" s="42">
        <v>19.935004288164698</v>
      </c>
      <c r="K8" s="42">
        <v>19.866565180102899</v>
      </c>
      <c r="L8" s="42"/>
      <c r="M8" s="43"/>
      <c r="N8" s="43"/>
      <c r="O8" s="43"/>
      <c r="P8" s="43"/>
      <c r="Q8" s="43"/>
    </row>
    <row r="9" spans="1:17" ht="15">
      <c r="A9" s="26">
        <v>40575</v>
      </c>
      <c r="B9" s="42">
        <v>21.4824302744425</v>
      </c>
      <c r="C9" s="42">
        <v>21.233888250428802</v>
      </c>
      <c r="D9" s="42">
        <v>21.230286192109801</v>
      </c>
      <c r="E9" s="42">
        <v>20.617936277873099</v>
      </c>
      <c r="F9" s="42">
        <v>20.617936277873099</v>
      </c>
      <c r="G9" s="42">
        <v>21.122224442538599</v>
      </c>
      <c r="H9" s="42">
        <v>21.302327358490601</v>
      </c>
      <c r="I9" s="42">
        <v>21.266306775300201</v>
      </c>
      <c r="J9" s="42">
        <v>21.302327358490601</v>
      </c>
      <c r="K9" s="42">
        <v>21.233888250428802</v>
      </c>
      <c r="L9" s="42"/>
      <c r="M9" s="43"/>
      <c r="N9" s="43"/>
      <c r="O9" s="43"/>
      <c r="P9" s="43"/>
      <c r="Q9" s="43"/>
    </row>
    <row r="10" spans="1:17" ht="15">
      <c r="A10" s="26">
        <v>40603</v>
      </c>
      <c r="B10" s="42">
        <v>23.633536878216098</v>
      </c>
      <c r="C10" s="42">
        <v>23.3849948542024</v>
      </c>
      <c r="D10" s="42">
        <v>23.3813927958834</v>
      </c>
      <c r="E10" s="42">
        <v>22.769042881646701</v>
      </c>
      <c r="F10" s="42">
        <v>22.769042881646701</v>
      </c>
      <c r="G10" s="42">
        <v>23.273331046312201</v>
      </c>
      <c r="H10" s="42">
        <v>23.4534339622641</v>
      </c>
      <c r="I10" s="42">
        <v>23.4174133790738</v>
      </c>
      <c r="J10" s="42">
        <v>23.4534339622641</v>
      </c>
      <c r="K10" s="42">
        <v>23.3849948542024</v>
      </c>
      <c r="L10" s="42"/>
      <c r="M10" s="43"/>
      <c r="N10" s="43"/>
      <c r="O10" s="43"/>
      <c r="P10" s="43"/>
      <c r="Q10" s="43"/>
    </row>
    <row r="11" spans="1:17" ht="15">
      <c r="A11" s="26">
        <v>40634</v>
      </c>
      <c r="B11" s="42">
        <v>25.126529159519698</v>
      </c>
      <c r="C11" s="42">
        <v>24.877987135506</v>
      </c>
      <c r="D11" s="42">
        <v>24.874385077187</v>
      </c>
      <c r="E11" s="42">
        <v>24.262035162950301</v>
      </c>
      <c r="F11" s="42">
        <v>24.262035162950301</v>
      </c>
      <c r="G11" s="42">
        <v>24.766323327615801</v>
      </c>
      <c r="H11" s="42">
        <v>24.9849682675815</v>
      </c>
      <c r="I11" s="42">
        <v>24.871863636363599</v>
      </c>
      <c r="J11" s="42">
        <v>24.9849682675815</v>
      </c>
      <c r="K11" s="42">
        <v>24.877987135506</v>
      </c>
      <c r="L11" s="42"/>
      <c r="M11" s="43"/>
      <c r="N11" s="43"/>
      <c r="O11" s="43"/>
      <c r="P11" s="43"/>
      <c r="Q11" s="43"/>
    </row>
    <row r="12" spans="1:17" ht="15">
      <c r="A12" s="26">
        <v>40664</v>
      </c>
      <c r="B12" s="42">
        <v>23.438562006861101</v>
      </c>
      <c r="C12" s="42">
        <v>23.1900199828473</v>
      </c>
      <c r="D12" s="42">
        <v>23.1864179245283</v>
      </c>
      <c r="E12" s="42">
        <v>22.574068010291601</v>
      </c>
      <c r="F12" s="42">
        <v>22.574068010291601</v>
      </c>
      <c r="G12" s="42">
        <v>23.078356174957101</v>
      </c>
      <c r="H12" s="42">
        <v>23.2970011149228</v>
      </c>
      <c r="I12" s="42">
        <v>23.183896483704999</v>
      </c>
      <c r="J12" s="42">
        <v>23.2970011149228</v>
      </c>
      <c r="K12" s="44">
        <v>23.1900199828473</v>
      </c>
      <c r="L12" s="42"/>
      <c r="M12" s="43"/>
      <c r="N12" s="43"/>
      <c r="O12" s="43"/>
      <c r="P12" s="43"/>
      <c r="Q12" s="43"/>
    </row>
    <row r="13" spans="1:17" ht="15">
      <c r="A13" s="26">
        <v>40695</v>
      </c>
      <c r="B13" s="42">
        <v>21.7801134648371</v>
      </c>
      <c r="C13" s="42">
        <v>21.531571440823299</v>
      </c>
      <c r="D13" s="42">
        <v>21.527969382504299</v>
      </c>
      <c r="E13" s="42">
        <v>20.9156194682676</v>
      </c>
      <c r="F13" s="42">
        <v>20.9156194682676</v>
      </c>
      <c r="G13" s="42">
        <v>21.4199076329331</v>
      </c>
      <c r="H13" s="42">
        <v>21.638552572898799</v>
      </c>
      <c r="I13" s="42">
        <v>21.525447941681001</v>
      </c>
      <c r="J13" s="42">
        <v>21.638552572898799</v>
      </c>
      <c r="K13" s="42">
        <v>21.531571440823299</v>
      </c>
      <c r="L13" s="42"/>
      <c r="M13" s="43"/>
      <c r="N13" s="43"/>
      <c r="O13" s="43"/>
      <c r="P13" s="43"/>
      <c r="Q13" s="43"/>
    </row>
    <row r="14" spans="1:17" ht="15">
      <c r="A14" s="26">
        <v>40725</v>
      </c>
      <c r="B14" s="42">
        <v>23.959358747855902</v>
      </c>
      <c r="C14" s="42">
        <v>23.7108167238422</v>
      </c>
      <c r="D14" s="42">
        <v>23.7072146655232</v>
      </c>
      <c r="E14" s="42">
        <v>23.094864751286501</v>
      </c>
      <c r="F14" s="42">
        <v>23.094864751286501</v>
      </c>
      <c r="G14" s="42">
        <v>23.599152915952001</v>
      </c>
      <c r="H14" s="42">
        <v>23.8177978559177</v>
      </c>
      <c r="I14" s="42">
        <v>23.704693224699799</v>
      </c>
      <c r="J14" s="42">
        <v>23.8177978559177</v>
      </c>
      <c r="K14" s="42">
        <v>23.7108167238422</v>
      </c>
      <c r="L14" s="42"/>
      <c r="M14" s="43"/>
      <c r="N14" s="43"/>
      <c r="O14" s="43"/>
      <c r="P14" s="43"/>
      <c r="Q14" s="43"/>
    </row>
    <row r="15" spans="1:17" ht="15">
      <c r="A15" s="26">
        <v>40756</v>
      </c>
      <c r="B15" s="42">
        <v>23.179113336192099</v>
      </c>
      <c r="C15" s="42">
        <v>22.930571312178401</v>
      </c>
      <c r="D15" s="42">
        <v>22.926969253859401</v>
      </c>
      <c r="E15" s="42">
        <v>22.314619339622599</v>
      </c>
      <c r="F15" s="42">
        <v>22.314619339622599</v>
      </c>
      <c r="G15" s="42">
        <v>22.818907504288202</v>
      </c>
      <c r="H15" s="42">
        <v>23.037552444253901</v>
      </c>
      <c r="I15" s="42">
        <v>22.924447813036</v>
      </c>
      <c r="J15" s="42">
        <v>23.037552444253901</v>
      </c>
      <c r="K15" s="42">
        <v>22.930571312178401</v>
      </c>
      <c r="L15" s="42"/>
      <c r="M15" s="43"/>
      <c r="N15" s="43"/>
      <c r="O15" s="43"/>
      <c r="P15" s="43"/>
      <c r="Q15" s="43"/>
    </row>
    <row r="16" spans="1:17" ht="15">
      <c r="A16" s="26">
        <v>40787</v>
      </c>
      <c r="B16" s="42">
        <v>22.8079425814751</v>
      </c>
      <c r="C16" s="42">
        <v>22.8079425814751</v>
      </c>
      <c r="D16" s="42">
        <v>22.8079425814751</v>
      </c>
      <c r="E16" s="42">
        <v>22.8079425814751</v>
      </c>
      <c r="F16" s="42">
        <v>22.8079425814751</v>
      </c>
      <c r="G16" s="42">
        <v>22.797856818181799</v>
      </c>
      <c r="H16" s="42">
        <v>22.8079425814751</v>
      </c>
      <c r="I16" s="42">
        <v>22.8079425814751</v>
      </c>
      <c r="J16" s="42">
        <v>22.8079425814751</v>
      </c>
      <c r="K16" s="42">
        <v>22.8079425814751</v>
      </c>
      <c r="L16" s="42"/>
      <c r="M16" s="43"/>
      <c r="N16" s="43"/>
      <c r="O16" s="43"/>
      <c r="P16" s="43"/>
      <c r="Q16" s="43"/>
    </row>
    <row r="17" spans="1:17" ht="15">
      <c r="A17" s="26">
        <v>40817</v>
      </c>
      <c r="B17" s="42">
        <v>22.931862521440799</v>
      </c>
      <c r="C17" s="42">
        <v>22.931862521440799</v>
      </c>
      <c r="D17" s="42">
        <v>22.931862521440799</v>
      </c>
      <c r="E17" s="42">
        <v>22.931862521440799</v>
      </c>
      <c r="F17" s="42">
        <v>22.931862521440799</v>
      </c>
      <c r="G17" s="42">
        <v>22.921776758147502</v>
      </c>
      <c r="H17" s="42">
        <v>22.931862521440799</v>
      </c>
      <c r="I17" s="42">
        <v>22.931862521440799</v>
      </c>
      <c r="J17" s="42">
        <v>22.931862521440799</v>
      </c>
      <c r="K17" s="42">
        <v>22.931862521440799</v>
      </c>
      <c r="L17" s="44"/>
      <c r="M17" s="43"/>
      <c r="N17" s="43"/>
      <c r="O17" s="43"/>
      <c r="P17" s="43"/>
      <c r="Q17" s="43"/>
    </row>
    <row r="18" spans="1:17" ht="15">
      <c r="A18" s="26">
        <v>40848</v>
      </c>
      <c r="B18" s="44">
        <v>23.833793567752998</v>
      </c>
      <c r="C18" s="44">
        <v>23.833793567752998</v>
      </c>
      <c r="D18" s="44">
        <v>23.833793567752998</v>
      </c>
      <c r="E18" s="44">
        <v>23.833793567752998</v>
      </c>
      <c r="F18" s="44">
        <v>23.833793567752998</v>
      </c>
      <c r="G18" s="44">
        <v>23.823707804459701</v>
      </c>
      <c r="H18" s="44">
        <v>23.833793567752998</v>
      </c>
      <c r="I18" s="44">
        <v>23.833793567752998</v>
      </c>
      <c r="J18" s="44">
        <v>23.833793567752998</v>
      </c>
      <c r="K18" s="44">
        <v>23.833793567752998</v>
      </c>
      <c r="L18" s="44"/>
      <c r="M18" s="43"/>
      <c r="N18" s="43"/>
      <c r="O18" s="43"/>
      <c r="P18" s="43"/>
      <c r="Q18" s="43"/>
    </row>
    <row r="19" spans="1:17" ht="15">
      <c r="A19" s="26">
        <v>40878</v>
      </c>
      <c r="B19" s="44">
        <f>24.1376 * CHOOSE(CONTROL!$C$5, $D$5, 100%, $F$5) + CHOOSE(CONTROL!$C$23, 0.0016, 0)</f>
        <v>24.137599999999999</v>
      </c>
      <c r="C19" s="44">
        <f>24.1376 * CHOOSE(CONTROL!$C$5, $D$5, 100%, $F$5) + CHOOSE(CONTROL!$C$23, 0.0016, 0)</f>
        <v>24.137599999999999</v>
      </c>
      <c r="D19" s="44">
        <f>24.1376 * CHOOSE(CONTROL!$C$5, $D$5, 100%, $F$5) + CHOOSE(CONTROL!$C$23, 0.0016, 0)</f>
        <v>24.137599999999999</v>
      </c>
      <c r="E19" s="44">
        <f>24.1376 * CHOOSE(CONTROL!$C$5, $D$5, 100%, $F$5) + CHOOSE(CONTROL!$C$23, 0.0016, 0)</f>
        <v>24.137599999999999</v>
      </c>
      <c r="F19" s="44">
        <f>24.1376 * CHOOSE(CONTROL!$C$5, $D$5, 100%, $F$5) + CHOOSE(CONTROL!$C$23, 0.0016, 0)</f>
        <v>24.137599999999999</v>
      </c>
      <c r="G19" s="44">
        <f>24.1275 * CHOOSE(CONTROL!$C$5, $D$5, 100%, $F$5) + CHOOSE(CONTROL!$C$23, 0.0016, 0)</f>
        <v>24.127500000000001</v>
      </c>
      <c r="H19" s="44">
        <f>24.1376 * CHOOSE(CONTROL!$C$5, $D$5, 100%, $F$5) + CHOOSE(CONTROL!$C$23, 0.0016, 0)</f>
        <v>24.137599999999999</v>
      </c>
      <c r="I19" s="44">
        <f>24.1376 * CHOOSE(CONTROL!$C$5, $D$5, 100%, $F$5) + CHOOSE(CONTROL!$C$23, 0.0016, 0)</f>
        <v>24.137599999999999</v>
      </c>
      <c r="J19" s="44">
        <f>24.1376 * CHOOSE(CONTROL!$C$5, $D$5, 100%, $F$5) + CHOOSE(CONTROL!$C$23, 0.0016, 0)</f>
        <v>24.137599999999999</v>
      </c>
      <c r="K19" s="44">
        <f>24.1376 * CHOOSE(CONTROL!$C$5, $D$5, 100%, $F$5) + CHOOSE(CONTROL!$C$23, 0.0016, 0)</f>
        <v>24.137599999999999</v>
      </c>
      <c r="L19" s="44"/>
      <c r="M19" s="43"/>
      <c r="N19" s="43"/>
      <c r="O19" s="43"/>
      <c r="P19" s="43"/>
      <c r="Q19" s="43"/>
    </row>
    <row r="20" spans="1:17" ht="15">
      <c r="A20" s="26">
        <v>40909</v>
      </c>
      <c r="B20" s="44">
        <f>24.1362 * CHOOSE(CONTROL!$C$5, $D$5, 100%, $F$5) + CHOOSE(CONTROL!$C$23, 0.0016, 0)</f>
        <v>24.136199999999999</v>
      </c>
      <c r="C20" s="44">
        <f>24.1362 * CHOOSE(CONTROL!$C$5, $D$5, 100%, $F$5) + CHOOSE(CONTROL!$C$23, 0.0016, 0)</f>
        <v>24.136199999999999</v>
      </c>
      <c r="D20" s="44">
        <f>24.1362 * CHOOSE(CONTROL!$C$5, $D$5, 100%, $F$5) + CHOOSE(CONTROL!$C$23, 0.0016, 0)</f>
        <v>24.136199999999999</v>
      </c>
      <c r="E20" s="44">
        <f>24.1362 * CHOOSE(CONTROL!$C$5, $D$5, 100%, $F$5) + CHOOSE(CONTROL!$C$23, 0.0016, 0)</f>
        <v>24.136199999999999</v>
      </c>
      <c r="F20" s="44">
        <f>24.1362 * CHOOSE(CONTROL!$C$5, $D$5, 100%, $F$5) + CHOOSE(CONTROL!$C$23, 0.0016, 0)</f>
        <v>24.136199999999999</v>
      </c>
      <c r="G20" s="44">
        <f>24.1261 * CHOOSE(CONTROL!$C$5, $D$5, 100%, $F$5) + CHOOSE(CONTROL!$C$23, 0.0016, 0)</f>
        <v>24.126100000000001</v>
      </c>
      <c r="H20" s="44">
        <f>24.1362 * CHOOSE(CONTROL!$C$5, $D$5, 100%, $F$5) + CHOOSE(CONTROL!$C$23, 0.0016, 0)</f>
        <v>24.136199999999999</v>
      </c>
      <c r="I20" s="44">
        <f>24.1362 * CHOOSE(CONTROL!$C$5, $D$5, 100%, $F$5) + CHOOSE(CONTROL!$C$23, 0.0016, 0)</f>
        <v>24.136199999999999</v>
      </c>
      <c r="J20" s="44">
        <f>24.1362 * CHOOSE(CONTROL!$C$5, $D$5, 100%, $F$5) + CHOOSE(CONTROL!$C$23, 0.0016, 0)</f>
        <v>24.136199999999999</v>
      </c>
      <c r="K20" s="44">
        <f>24.1362 * CHOOSE(CONTROL!$C$5, $D$5, 100%, $F$5) + CHOOSE(CONTROL!$C$23, 0.0016, 0)</f>
        <v>24.136199999999999</v>
      </c>
      <c r="L20" s="44">
        <f>24.1362 * CHOOSE(CONTROL!$C$5, $D$5, 100%, $F$5) + CHOOSE(CONTROL!$C$23, 0.0016, 0)</f>
        <v>24.136199999999999</v>
      </c>
      <c r="M20" s="43"/>
      <c r="N20" s="43"/>
      <c r="O20" s="43"/>
      <c r="P20" s="43"/>
      <c r="Q20" s="43"/>
    </row>
    <row r="21" spans="1:17" ht="15">
      <c r="A21" s="26">
        <v>40940</v>
      </c>
      <c r="B21" s="44">
        <f>24.0382 * CHOOSE(CONTROL!$C$5, $D$5, 100%, $F$5) + CHOOSE(CONTROL!$C$23, 0.0016, 0)</f>
        <v>24.0382</v>
      </c>
      <c r="C21" s="44">
        <f>24.0382 * CHOOSE(CONTROL!$C$5, $D$5, 100%, $F$5) + CHOOSE(CONTROL!$C$23, 0.0016, 0)</f>
        <v>24.0382</v>
      </c>
      <c r="D21" s="44">
        <f>24.0382 * CHOOSE(CONTROL!$C$5, $D$5, 100%, $F$5) + CHOOSE(CONTROL!$C$23, 0.0016, 0)</f>
        <v>24.0382</v>
      </c>
      <c r="E21" s="44">
        <f>24.0382 * CHOOSE(CONTROL!$C$5, $D$5, 100%, $F$5) + CHOOSE(CONTROL!$C$23, 0.0016, 0)</f>
        <v>24.0382</v>
      </c>
      <c r="F21" s="44">
        <f>24.0382 * CHOOSE(CONTROL!$C$5, $D$5, 100%, $F$5) + CHOOSE(CONTROL!$C$23, 0.0016, 0)</f>
        <v>24.0382</v>
      </c>
      <c r="G21" s="44">
        <f>24.0281 * CHOOSE(CONTROL!$C$5, $D$5, 100%, $F$5) + CHOOSE(CONTROL!$C$23, 0.0016, 0)</f>
        <v>24.028099999999998</v>
      </c>
      <c r="H21" s="44">
        <f>24.0382 * CHOOSE(CONTROL!$C$5, $D$5, 100%, $F$5) + CHOOSE(CONTROL!$C$23, 0.0016, 0)</f>
        <v>24.0382</v>
      </c>
      <c r="I21" s="44">
        <f>24.0382 * CHOOSE(CONTROL!$C$5, $D$5, 100%, $F$5) + CHOOSE(CONTROL!$C$23, 0.0016, 0)</f>
        <v>24.0382</v>
      </c>
      <c r="J21" s="44">
        <f>24.0382 * CHOOSE(CONTROL!$C$5, $D$5, 100%, $F$5) + CHOOSE(CONTROL!$C$23, 0.0016, 0)</f>
        <v>24.0382</v>
      </c>
      <c r="K21" s="44">
        <f>24.0382 * CHOOSE(CONTROL!$C$5, $D$5, 100%, $F$5) + CHOOSE(CONTROL!$C$23, 0.0016, 0)</f>
        <v>24.0382</v>
      </c>
      <c r="L21" s="44">
        <f>24.0382 * CHOOSE(CONTROL!$C$5, $D$5, 100%, $F$5) + CHOOSE(CONTROL!$C$23, 0.0016, 0)</f>
        <v>24.0382</v>
      </c>
      <c r="M21" s="43"/>
      <c r="N21" s="43"/>
      <c r="O21" s="43"/>
      <c r="P21" s="43"/>
      <c r="Q21" s="43"/>
    </row>
    <row r="22" spans="1:17" ht="15">
      <c r="A22" s="26">
        <v>40969</v>
      </c>
      <c r="B22" s="44">
        <f>23.9035 * CHOOSE(CONTROL!$C$5, $D$5, 100%, $F$5) + CHOOSE(CONTROL!$C$23, 0.0016, 0)</f>
        <v>23.903500000000001</v>
      </c>
      <c r="C22" s="44">
        <f>23.9035 * CHOOSE(CONTROL!$C$5, $D$5, 100%, $F$5) + CHOOSE(CONTROL!$C$23, 0.0016, 0)</f>
        <v>23.903500000000001</v>
      </c>
      <c r="D22" s="44">
        <f>23.9035 * CHOOSE(CONTROL!$C$5, $D$5, 100%, $F$5) + CHOOSE(CONTROL!$C$23, 0.0016, 0)</f>
        <v>23.903500000000001</v>
      </c>
      <c r="E22" s="44">
        <f>23.9035 * CHOOSE(CONTROL!$C$5, $D$5, 100%, $F$5) + CHOOSE(CONTROL!$C$23, 0.0016, 0)</f>
        <v>23.903500000000001</v>
      </c>
      <c r="F22" s="44">
        <f>23.9035 * CHOOSE(CONTROL!$C$5, $D$5, 100%, $F$5) + CHOOSE(CONTROL!$C$23, 0.0016, 0)</f>
        <v>23.903500000000001</v>
      </c>
      <c r="G22" s="44">
        <f>23.8934 * CHOOSE(CONTROL!$C$5, $D$5, 100%, $F$5) + CHOOSE(CONTROL!$C$23, 0.0016, 0)</f>
        <v>23.8934</v>
      </c>
      <c r="H22" s="44">
        <f>23.9035 * CHOOSE(CONTROL!$C$5, $D$5, 100%, $F$5) + CHOOSE(CONTROL!$C$23, 0.0016, 0)</f>
        <v>23.903500000000001</v>
      </c>
      <c r="I22" s="44">
        <f>23.9035 * CHOOSE(CONTROL!$C$5, $D$5, 100%, $F$5) + CHOOSE(CONTROL!$C$23, 0.0016, 0)</f>
        <v>23.903500000000001</v>
      </c>
      <c r="J22" s="44">
        <f>23.9035 * CHOOSE(CONTROL!$C$5, $D$5, 100%, $F$5) + CHOOSE(CONTROL!$C$23, 0.0016, 0)</f>
        <v>23.903500000000001</v>
      </c>
      <c r="K22" s="44">
        <f>23.9035 * CHOOSE(CONTROL!$C$5, $D$5, 100%, $F$5) + CHOOSE(CONTROL!$C$23, 0.0016, 0)</f>
        <v>23.903500000000001</v>
      </c>
      <c r="L22" s="44">
        <f>23.9035 * CHOOSE(CONTROL!$C$5, $D$5, 100%, $F$5) + CHOOSE(CONTROL!$C$23, 0.0016, 0)</f>
        <v>23.903500000000001</v>
      </c>
      <c r="M22" s="43"/>
      <c r="N22" s="43"/>
      <c r="O22" s="43"/>
      <c r="P22" s="43"/>
      <c r="Q22" s="43"/>
    </row>
    <row r="23" spans="1:17" ht="15">
      <c r="A23" s="26">
        <v>41000</v>
      </c>
      <c r="B23" s="44">
        <f>23.6765 * CHOOSE(CONTROL!$C$5, $D$5, 100%, $F$5) + CHOOSE(CONTROL!$C$23, 0.0016, 0)</f>
        <v>23.676500000000001</v>
      </c>
      <c r="C23" s="44">
        <f>23.6765 * CHOOSE(CONTROL!$C$5, $D$5, 100%, $F$5) + CHOOSE(CONTROL!$C$23, 0.0016, 0)</f>
        <v>23.676500000000001</v>
      </c>
      <c r="D23" s="44">
        <f>23.6765 * CHOOSE(CONTROL!$C$5, $D$5, 100%, $F$5) + CHOOSE(CONTROL!$C$23, 0.0016, 0)</f>
        <v>23.676500000000001</v>
      </c>
      <c r="E23" s="44">
        <f>23.6765 * CHOOSE(CONTROL!$C$5, $D$5, 100%, $F$5) + CHOOSE(CONTROL!$C$23, 0.0016, 0)</f>
        <v>23.676500000000001</v>
      </c>
      <c r="F23" s="44">
        <f>23.6765 * CHOOSE(CONTROL!$C$5, $D$5, 100%, $F$5) + CHOOSE(CONTROL!$C$23, 0.0016, 0)</f>
        <v>23.676500000000001</v>
      </c>
      <c r="G23" s="44">
        <f>23.6665 * CHOOSE(CONTROL!$C$5, $D$5, 100%, $F$5) + CHOOSE(CONTROL!$C$23, 0.0016, 0)</f>
        <v>23.666499999999999</v>
      </c>
      <c r="H23" s="44">
        <f>23.6765 * CHOOSE(CONTROL!$C$5, $D$5, 100%, $F$5) + CHOOSE(CONTROL!$C$23, 0.0016, 0)</f>
        <v>23.676500000000001</v>
      </c>
      <c r="I23" s="44">
        <f>23.6765 * CHOOSE(CONTROL!$C$5, $D$5, 100%, $F$5) + CHOOSE(CONTROL!$C$23, 0.0016, 0)</f>
        <v>23.676500000000001</v>
      </c>
      <c r="J23" s="44">
        <f>23.6765 * CHOOSE(CONTROL!$C$5, $D$5, 100%, $F$5) + CHOOSE(CONTROL!$C$23, 0.0016, 0)</f>
        <v>23.676500000000001</v>
      </c>
      <c r="K23" s="44">
        <f>23.6765 * CHOOSE(CONTROL!$C$5, $D$5, 100%, $F$5) + CHOOSE(CONTROL!$C$23, 0.0016, 0)</f>
        <v>23.676500000000001</v>
      </c>
      <c r="L23" s="44">
        <f>23.6765 * CHOOSE(CONTROL!$C$5, $D$5, 100%, $F$5) + CHOOSE(CONTROL!$C$23, 0.0016, 0)</f>
        <v>23.676500000000001</v>
      </c>
      <c r="M23" s="43"/>
      <c r="N23" s="43"/>
      <c r="O23" s="43"/>
      <c r="P23" s="43"/>
      <c r="Q23" s="43"/>
    </row>
    <row r="24" spans="1:17" ht="15">
      <c r="A24" s="26">
        <v>41030</v>
      </c>
      <c r="B24" s="44">
        <f>23.4496 * CHOOSE(CONTROL!$C$5, $D$5, 100%, $F$5) + CHOOSE(CONTROL!$C$23, 0.0016, 0)</f>
        <v>23.4496</v>
      </c>
      <c r="C24" s="44">
        <f>23.4496 * CHOOSE(CONTROL!$C$5, $D$5, 100%, $F$5) + CHOOSE(CONTROL!$C$23, 0.0016, 0)</f>
        <v>23.4496</v>
      </c>
      <c r="D24" s="44">
        <f>23.4496 * CHOOSE(CONTROL!$C$5, $D$5, 100%, $F$5) + CHOOSE(CONTROL!$C$23, 0.0016, 0)</f>
        <v>23.4496</v>
      </c>
      <c r="E24" s="44">
        <f>23.4496 * CHOOSE(CONTROL!$C$5, $D$5, 100%, $F$5) + CHOOSE(CONTROL!$C$23, 0.0016, 0)</f>
        <v>23.4496</v>
      </c>
      <c r="F24" s="44">
        <f>23.4496 * CHOOSE(CONTROL!$C$5, $D$5, 100%, $F$5) + CHOOSE(CONTROL!$C$23, 0.0016, 0)</f>
        <v>23.4496</v>
      </c>
      <c r="G24" s="44">
        <f>23.4395 * CHOOSE(CONTROL!$C$5, $D$5, 100%, $F$5) + CHOOSE(CONTROL!$C$23, 0.0016, 0)</f>
        <v>23.439499999999999</v>
      </c>
      <c r="H24" s="44">
        <f>23.4496 * CHOOSE(CONTROL!$C$5, $D$5, 100%, $F$5) + CHOOSE(CONTROL!$C$23, 0.0016, 0)</f>
        <v>23.4496</v>
      </c>
      <c r="I24" s="44">
        <f>23.4496 * CHOOSE(CONTROL!$C$5, $D$5, 100%, $F$5) + CHOOSE(CONTROL!$C$23, 0.0016, 0)</f>
        <v>23.4496</v>
      </c>
      <c r="J24" s="44">
        <f>23.4496 * CHOOSE(CONTROL!$C$5, $D$5, 100%, $F$5) + CHOOSE(CONTROL!$C$23, 0.0016, 0)</f>
        <v>23.4496</v>
      </c>
      <c r="K24" s="44">
        <f>23.4496 * CHOOSE(CONTROL!$C$5, $D$5, 100%, $F$5) + CHOOSE(CONTROL!$C$23, 0.0016, 0)</f>
        <v>23.4496</v>
      </c>
      <c r="L24" s="44">
        <f>23.4496 * CHOOSE(CONTROL!$C$5, $D$5, 100%, $F$5) + CHOOSE(CONTROL!$C$23, 0.0016, 0)</f>
        <v>23.4496</v>
      </c>
      <c r="M24" s="43"/>
      <c r="N24" s="43"/>
      <c r="O24" s="43"/>
      <c r="P24" s="43"/>
      <c r="Q24" s="43"/>
    </row>
    <row r="25" spans="1:17" ht="15">
      <c r="A25" s="26">
        <v>41061</v>
      </c>
      <c r="B25" s="44">
        <f>23.3113 * CHOOSE(CONTROL!$C$5, $D$5, 100%, $F$5) + CHOOSE(CONTROL!$C$23, 0.0016, 0)</f>
        <v>23.311299999999999</v>
      </c>
      <c r="C25" s="44">
        <f>23.3113 * CHOOSE(CONTROL!$C$5, $D$5, 100%, $F$5) + CHOOSE(CONTROL!$C$23, 0.0016, 0)</f>
        <v>23.311299999999999</v>
      </c>
      <c r="D25" s="44">
        <f>23.3113 * CHOOSE(CONTROL!$C$5, $D$5, 100%, $F$5) + CHOOSE(CONTROL!$C$23, 0.0016, 0)</f>
        <v>23.311299999999999</v>
      </c>
      <c r="E25" s="44">
        <f>23.3113 * CHOOSE(CONTROL!$C$5, $D$5, 100%, $F$5) + CHOOSE(CONTROL!$C$23, 0.0016, 0)</f>
        <v>23.311299999999999</v>
      </c>
      <c r="F25" s="44">
        <f>23.3113 * CHOOSE(CONTROL!$C$5, $D$5, 100%, $F$5) + CHOOSE(CONTROL!$C$23, 0.0016, 0)</f>
        <v>23.311299999999999</v>
      </c>
      <c r="G25" s="44">
        <f>23.3012 * CHOOSE(CONTROL!$C$5, $D$5, 100%, $F$5) + CHOOSE(CONTROL!$C$23, 0.0016, 0)</f>
        <v>23.301200000000001</v>
      </c>
      <c r="H25" s="44">
        <f>23.3113 * CHOOSE(CONTROL!$C$5, $D$5, 100%, $F$5) + CHOOSE(CONTROL!$C$23, 0.0016, 0)</f>
        <v>23.311299999999999</v>
      </c>
      <c r="I25" s="44">
        <f>23.3113 * CHOOSE(CONTROL!$C$5, $D$5, 100%, $F$5) + CHOOSE(CONTROL!$C$23, 0.0016, 0)</f>
        <v>23.311299999999999</v>
      </c>
      <c r="J25" s="44">
        <f>23.3113 * CHOOSE(CONTROL!$C$5, $D$5, 100%, $F$5) + CHOOSE(CONTROL!$C$23, 0.0016, 0)</f>
        <v>23.311299999999999</v>
      </c>
      <c r="K25" s="44">
        <f>23.3113 * CHOOSE(CONTROL!$C$5, $D$5, 100%, $F$5) + CHOOSE(CONTROL!$C$23, 0.0016, 0)</f>
        <v>23.311299999999999</v>
      </c>
      <c r="L25" s="44">
        <f>23.3113 * CHOOSE(CONTROL!$C$5, $D$5, 100%, $F$5) + CHOOSE(CONTROL!$C$23, 0.0016, 0)</f>
        <v>23.311299999999999</v>
      </c>
      <c r="M25" s="43"/>
      <c r="N25" s="43"/>
      <c r="O25" s="43"/>
      <c r="P25" s="43"/>
      <c r="Q25" s="43"/>
    </row>
    <row r="26" spans="1:17" ht="15">
      <c r="A26" s="26">
        <v>41091</v>
      </c>
      <c r="B26" s="44">
        <f>23.281 * CHOOSE(CONTROL!$C$5, $D$5, 100%, $F$5) + CHOOSE(CONTROL!$C$23, 0.0016, 0)</f>
        <v>23.280999999999999</v>
      </c>
      <c r="C26" s="44">
        <f>23.281 * CHOOSE(CONTROL!$C$5, $D$5, 100%, $F$5) + CHOOSE(CONTROL!$C$23, 0.0016, 0)</f>
        <v>23.280999999999999</v>
      </c>
      <c r="D26" s="44">
        <f>23.281 * CHOOSE(CONTROL!$C$5, $D$5, 100%, $F$5) + CHOOSE(CONTROL!$C$23, 0.0016, 0)</f>
        <v>23.280999999999999</v>
      </c>
      <c r="E26" s="44">
        <f>23.281 * CHOOSE(CONTROL!$C$5, $D$5, 100%, $F$5) + CHOOSE(CONTROL!$C$23, 0.0016, 0)</f>
        <v>23.280999999999999</v>
      </c>
      <c r="F26" s="44">
        <f>23.281 * CHOOSE(CONTROL!$C$5, $D$5, 100%, $F$5) + CHOOSE(CONTROL!$C$23, 0.0016, 0)</f>
        <v>23.280999999999999</v>
      </c>
      <c r="G26" s="44">
        <f>23.271 * CHOOSE(CONTROL!$C$5, $D$5, 100%, $F$5) + CHOOSE(CONTROL!$C$23, 0.0016, 0)</f>
        <v>23.271000000000001</v>
      </c>
      <c r="H26" s="44">
        <f>23.281 * CHOOSE(CONTROL!$C$5, $D$5, 100%, $F$5) + CHOOSE(CONTROL!$C$23, 0.0016, 0)</f>
        <v>23.280999999999999</v>
      </c>
      <c r="I26" s="44">
        <f>23.281 * CHOOSE(CONTROL!$C$5, $D$5, 100%, $F$5) + CHOOSE(CONTROL!$C$23, 0.0016, 0)</f>
        <v>23.280999999999999</v>
      </c>
      <c r="J26" s="44">
        <f>23.281 * CHOOSE(CONTROL!$C$5, $D$5, 100%, $F$5) + CHOOSE(CONTROL!$C$23, 0.0016, 0)</f>
        <v>23.280999999999999</v>
      </c>
      <c r="K26" s="44">
        <f>23.281 * CHOOSE(CONTROL!$C$5, $D$5, 100%, $F$5) + CHOOSE(CONTROL!$C$23, 0.0016, 0)</f>
        <v>23.280999999999999</v>
      </c>
      <c r="L26" s="44">
        <f>23.281 * CHOOSE(CONTROL!$C$5, $D$5, 100%, $F$5) + CHOOSE(CONTROL!$C$23, 0.0016, 0)</f>
        <v>23.280999999999999</v>
      </c>
      <c r="M26" s="43"/>
      <c r="N26" s="43"/>
      <c r="O26" s="43"/>
      <c r="P26" s="43"/>
      <c r="Q26" s="43"/>
    </row>
    <row r="27" spans="1:17" ht="15">
      <c r="A27" s="26">
        <v>41122</v>
      </c>
      <c r="B27" s="44">
        <f>23.2731 * CHOOSE(CONTROL!$C$5, $D$5, 100%, $F$5) + CHOOSE(CONTROL!$C$23, 0.0016, 0)</f>
        <v>23.273099999999999</v>
      </c>
      <c r="C27" s="44">
        <f>23.2731 * CHOOSE(CONTROL!$C$5, $D$5, 100%, $F$5) + CHOOSE(CONTROL!$C$23, 0.0016, 0)</f>
        <v>23.273099999999999</v>
      </c>
      <c r="D27" s="44">
        <f>23.2731 * CHOOSE(CONTROL!$C$5, $D$5, 100%, $F$5) + CHOOSE(CONTROL!$C$23, 0.0016, 0)</f>
        <v>23.273099999999999</v>
      </c>
      <c r="E27" s="44">
        <f>23.2731 * CHOOSE(CONTROL!$C$5, $D$5, 100%, $F$5) + CHOOSE(CONTROL!$C$23, 0.0016, 0)</f>
        <v>23.273099999999999</v>
      </c>
      <c r="F27" s="44">
        <f>23.2731 * CHOOSE(CONTROL!$C$5, $D$5, 100%, $F$5) + CHOOSE(CONTROL!$C$23, 0.0016, 0)</f>
        <v>23.273099999999999</v>
      </c>
      <c r="G27" s="44">
        <f>23.263 * CHOOSE(CONTROL!$C$5, $D$5, 100%, $F$5) + CHOOSE(CONTROL!$C$23, 0.0016, 0)</f>
        <v>23.263000000000002</v>
      </c>
      <c r="H27" s="44">
        <f>23.2731 * CHOOSE(CONTROL!$C$5, $D$5, 100%, $F$5) + CHOOSE(CONTROL!$C$23, 0.0016, 0)</f>
        <v>23.273099999999999</v>
      </c>
      <c r="I27" s="44">
        <f>23.2731 * CHOOSE(CONTROL!$C$5, $D$5, 100%, $F$5) + CHOOSE(CONTROL!$C$23, 0.0016, 0)</f>
        <v>23.273099999999999</v>
      </c>
      <c r="J27" s="44">
        <f>23.2731 * CHOOSE(CONTROL!$C$5, $D$5, 100%, $F$5) + CHOOSE(CONTROL!$C$23, 0.0016, 0)</f>
        <v>23.273099999999999</v>
      </c>
      <c r="K27" s="44">
        <f>23.2731 * CHOOSE(CONTROL!$C$5, $D$5, 100%, $F$5) + CHOOSE(CONTROL!$C$23, 0.0016, 0)</f>
        <v>23.273099999999999</v>
      </c>
      <c r="L27" s="44">
        <f>23.2731 * CHOOSE(CONTROL!$C$5, $D$5, 100%, $F$5) + CHOOSE(CONTROL!$C$23, 0.0016, 0)</f>
        <v>23.273099999999999</v>
      </c>
      <c r="M27" s="43"/>
      <c r="N27" s="43"/>
      <c r="O27" s="43"/>
      <c r="P27" s="43"/>
      <c r="Q27" s="43"/>
    </row>
    <row r="28" spans="1:17" ht="15">
      <c r="A28" s="26">
        <v>41153</v>
      </c>
      <c r="B28" s="44">
        <f>23.2825 * CHOOSE(CONTROL!$C$5, $D$5, 100%, $F$5) + CHOOSE(CONTROL!$C$23, 0.0016, 0)</f>
        <v>23.282499999999999</v>
      </c>
      <c r="C28" s="44">
        <f>23.2825 * CHOOSE(CONTROL!$C$5, $D$5, 100%, $F$5) + CHOOSE(CONTROL!$C$23, 0.0016, 0)</f>
        <v>23.282499999999999</v>
      </c>
      <c r="D28" s="44">
        <f>23.2825 * CHOOSE(CONTROL!$C$5, $D$5, 100%, $F$5) + CHOOSE(CONTROL!$C$23, 0.0016, 0)</f>
        <v>23.282499999999999</v>
      </c>
      <c r="E28" s="44">
        <f>23.2825 * CHOOSE(CONTROL!$C$5, $D$5, 100%, $F$5) + CHOOSE(CONTROL!$C$23, 0.0016, 0)</f>
        <v>23.282499999999999</v>
      </c>
      <c r="F28" s="44">
        <f>23.2825 * CHOOSE(CONTROL!$C$5, $D$5, 100%, $F$5) + CHOOSE(CONTROL!$C$23, 0.0016, 0)</f>
        <v>23.282499999999999</v>
      </c>
      <c r="G28" s="44">
        <f>23.2724 * CHOOSE(CONTROL!$C$5, $D$5, 100%, $F$5) + CHOOSE(CONTROL!$C$23, 0.0016, 0)</f>
        <v>23.272400000000001</v>
      </c>
      <c r="H28" s="44">
        <f>23.2825 * CHOOSE(CONTROL!$C$5, $D$5, 100%, $F$5) + CHOOSE(CONTROL!$C$23, 0.0016, 0)</f>
        <v>23.282499999999999</v>
      </c>
      <c r="I28" s="44">
        <f>23.2825 * CHOOSE(CONTROL!$C$5, $D$5, 100%, $F$5) + CHOOSE(CONTROL!$C$23, 0.0016, 0)</f>
        <v>23.282499999999999</v>
      </c>
      <c r="J28" s="44">
        <f>23.2825 * CHOOSE(CONTROL!$C$5, $D$5, 100%, $F$5) + CHOOSE(CONTROL!$C$23, 0.0016, 0)</f>
        <v>23.282499999999999</v>
      </c>
      <c r="K28" s="44">
        <f>23.2825 * CHOOSE(CONTROL!$C$5, $D$5, 100%, $F$5) + CHOOSE(CONTROL!$C$23, 0.0016, 0)</f>
        <v>23.282499999999999</v>
      </c>
      <c r="L28" s="44">
        <f>23.2825 * CHOOSE(CONTROL!$C$5, $D$5, 100%, $F$5) + CHOOSE(CONTROL!$C$23, 0.0016, 0)</f>
        <v>23.282499999999999</v>
      </c>
      <c r="M28" s="43"/>
      <c r="N28" s="43"/>
      <c r="O28" s="43"/>
      <c r="P28" s="43"/>
      <c r="Q28" s="43"/>
    </row>
    <row r="29" spans="1:17" ht="15">
      <c r="A29" s="26">
        <v>41183</v>
      </c>
      <c r="B29" s="44">
        <f>23.3185 * CHOOSE(CONTROL!$C$5, $D$5, 100%, $F$5) + CHOOSE(CONTROL!$C$23, 0.0016, 0)</f>
        <v>23.3185</v>
      </c>
      <c r="C29" s="44">
        <f>23.3185 * CHOOSE(CONTROL!$C$5, $D$5, 100%, $F$5) + CHOOSE(CONTROL!$C$23, 0.0016, 0)</f>
        <v>23.3185</v>
      </c>
      <c r="D29" s="44">
        <f>23.3185 * CHOOSE(CONTROL!$C$5, $D$5, 100%, $F$5) + CHOOSE(CONTROL!$C$23, 0.0016, 0)</f>
        <v>23.3185</v>
      </c>
      <c r="E29" s="44">
        <f>23.3185 * CHOOSE(CONTROL!$C$5, $D$5, 100%, $F$5) + CHOOSE(CONTROL!$C$23, 0.0016, 0)</f>
        <v>23.3185</v>
      </c>
      <c r="F29" s="44">
        <f>23.3185 * CHOOSE(CONTROL!$C$5, $D$5, 100%, $F$5) + CHOOSE(CONTROL!$C$23, 0.0016, 0)</f>
        <v>23.3185</v>
      </c>
      <c r="G29" s="44">
        <f>23.3084 * CHOOSE(CONTROL!$C$5, $D$5, 100%, $F$5) + CHOOSE(CONTROL!$C$23, 0.0016, 0)</f>
        <v>23.308399999999999</v>
      </c>
      <c r="H29" s="44">
        <f>23.3185 * CHOOSE(CONTROL!$C$5, $D$5, 100%, $F$5) + CHOOSE(CONTROL!$C$23, 0.0016, 0)</f>
        <v>23.3185</v>
      </c>
      <c r="I29" s="44">
        <f>23.3185 * CHOOSE(CONTROL!$C$5, $D$5, 100%, $F$5) + CHOOSE(CONTROL!$C$23, 0.0016, 0)</f>
        <v>23.3185</v>
      </c>
      <c r="J29" s="44">
        <f>23.3185 * CHOOSE(CONTROL!$C$5, $D$5, 100%, $F$5) + CHOOSE(CONTROL!$C$23, 0.0016, 0)</f>
        <v>23.3185</v>
      </c>
      <c r="K29" s="44">
        <f>23.3185 * CHOOSE(CONTROL!$C$5, $D$5, 100%, $F$5) + CHOOSE(CONTROL!$C$23, 0.0016, 0)</f>
        <v>23.3185</v>
      </c>
      <c r="L29" s="44">
        <f>23.3185 * CHOOSE(CONTROL!$C$5, $D$5, 100%, $F$5) + CHOOSE(CONTROL!$C$23, 0.0016, 0)</f>
        <v>23.3185</v>
      </c>
      <c r="M29" s="43"/>
      <c r="N29" s="43"/>
      <c r="O29" s="43"/>
      <c r="P29" s="43"/>
      <c r="Q29" s="43"/>
    </row>
    <row r="30" spans="1:17" ht="15">
      <c r="A30" s="26">
        <v>41214</v>
      </c>
      <c r="B30" s="44">
        <f>23.3632 * CHOOSE(CONTROL!$C$5, $D$5, 100%, $F$5) + CHOOSE(CONTROL!$C$23, 0.0016, 0)</f>
        <v>23.363199999999999</v>
      </c>
      <c r="C30" s="44">
        <f>23.3632 * CHOOSE(CONTROL!$C$5, $D$5, 100%, $F$5) + CHOOSE(CONTROL!$C$23, 0.0016, 0)</f>
        <v>23.363199999999999</v>
      </c>
      <c r="D30" s="44">
        <f>23.3632 * CHOOSE(CONTROL!$C$5, $D$5, 100%, $F$5) + CHOOSE(CONTROL!$C$23, 0.0016, 0)</f>
        <v>23.363199999999999</v>
      </c>
      <c r="E30" s="44">
        <f>23.3632 * CHOOSE(CONTROL!$C$5, $D$5, 100%, $F$5) + CHOOSE(CONTROL!$C$23, 0.0016, 0)</f>
        <v>23.363199999999999</v>
      </c>
      <c r="F30" s="44">
        <f>23.3632 * CHOOSE(CONTROL!$C$5, $D$5, 100%, $F$5) + CHOOSE(CONTROL!$C$23, 0.0016, 0)</f>
        <v>23.363199999999999</v>
      </c>
      <c r="G30" s="44">
        <f>23.3531 * CHOOSE(CONTROL!$C$5, $D$5, 100%, $F$5) + CHOOSE(CONTROL!$C$23, 0.0016, 0)</f>
        <v>23.353100000000001</v>
      </c>
      <c r="H30" s="44">
        <f>23.3632 * CHOOSE(CONTROL!$C$5, $D$5, 100%, $F$5) + CHOOSE(CONTROL!$C$23, 0.0016, 0)</f>
        <v>23.363199999999999</v>
      </c>
      <c r="I30" s="44">
        <f>23.3632 * CHOOSE(CONTROL!$C$5, $D$5, 100%, $F$5) + CHOOSE(CONTROL!$C$23, 0.0016, 0)</f>
        <v>23.363199999999999</v>
      </c>
      <c r="J30" s="44">
        <f>23.3632 * CHOOSE(CONTROL!$C$5, $D$5, 100%, $F$5) + CHOOSE(CONTROL!$C$23, 0.0016, 0)</f>
        <v>23.363199999999999</v>
      </c>
      <c r="K30" s="44">
        <f>23.3632 * CHOOSE(CONTROL!$C$5, $D$5, 100%, $F$5) + CHOOSE(CONTROL!$C$23, 0.0016, 0)</f>
        <v>23.363199999999999</v>
      </c>
      <c r="L30" s="44">
        <f>23.3632 * CHOOSE(CONTROL!$C$5, $D$5, 100%, $F$5) + CHOOSE(CONTROL!$C$23, 0.0016, 0)</f>
        <v>23.363199999999999</v>
      </c>
      <c r="M30" s="43"/>
      <c r="N30" s="43"/>
      <c r="O30" s="43"/>
      <c r="P30" s="43"/>
      <c r="Q30" s="43"/>
    </row>
    <row r="31" spans="1:17" ht="15">
      <c r="A31" s="26">
        <v>41244</v>
      </c>
      <c r="B31" s="44">
        <f>23.3941 * CHOOSE(CONTROL!$C$5, $D$5, 100%, $F$5) + CHOOSE(CONTROL!$C$23, 0.0016, 0)</f>
        <v>23.394100000000002</v>
      </c>
      <c r="C31" s="44">
        <f>23.3941 * CHOOSE(CONTROL!$C$5, $D$5, 100%, $F$5) + CHOOSE(CONTROL!$C$23, 0.0016, 0)</f>
        <v>23.394100000000002</v>
      </c>
      <c r="D31" s="44">
        <f>23.3941 * CHOOSE(CONTROL!$C$5, $D$5, 100%, $F$5) + CHOOSE(CONTROL!$C$23, 0.0016, 0)</f>
        <v>23.394100000000002</v>
      </c>
      <c r="E31" s="44">
        <f>23.3941 * CHOOSE(CONTROL!$C$5, $D$5, 100%, $F$5) + CHOOSE(CONTROL!$C$23, 0.0016, 0)</f>
        <v>23.394100000000002</v>
      </c>
      <c r="F31" s="44">
        <f>23.3941 * CHOOSE(CONTROL!$C$5, $D$5, 100%, $F$5) + CHOOSE(CONTROL!$C$23, 0.0016, 0)</f>
        <v>23.394100000000002</v>
      </c>
      <c r="G31" s="44">
        <f>23.3841 * CHOOSE(CONTROL!$C$5, $D$5, 100%, $F$5) + CHOOSE(CONTROL!$C$23, 0.0016, 0)</f>
        <v>23.3841</v>
      </c>
      <c r="H31" s="44">
        <f>23.3941 * CHOOSE(CONTROL!$C$5, $D$5, 100%, $F$5) + CHOOSE(CONTROL!$C$23, 0.0016, 0)</f>
        <v>23.394100000000002</v>
      </c>
      <c r="I31" s="44">
        <f>23.3941 * CHOOSE(CONTROL!$C$5, $D$5, 100%, $F$5) + CHOOSE(CONTROL!$C$23, 0.0016, 0)</f>
        <v>23.394100000000002</v>
      </c>
      <c r="J31" s="44">
        <f>23.3941 * CHOOSE(CONTROL!$C$5, $D$5, 100%, $F$5) + CHOOSE(CONTROL!$C$23, 0.0016, 0)</f>
        <v>23.394100000000002</v>
      </c>
      <c r="K31" s="44">
        <f>23.3941 * CHOOSE(CONTROL!$C$5, $D$5, 100%, $F$5) + CHOOSE(CONTROL!$C$23, 0.0016, 0)</f>
        <v>23.394100000000002</v>
      </c>
      <c r="L31" s="44">
        <f>23.3941 * CHOOSE(CONTROL!$C$5, $D$5, 100%, $F$5) + CHOOSE(CONTROL!$C$23, 0.0016, 0)</f>
        <v>23.394100000000002</v>
      </c>
      <c r="M31" s="43"/>
      <c r="N31" s="43"/>
      <c r="O31" s="43"/>
      <c r="P31" s="43"/>
      <c r="Q31" s="43"/>
    </row>
    <row r="32" spans="1:17" ht="15">
      <c r="A32" s="26">
        <v>41275</v>
      </c>
      <c r="B32" s="44">
        <f>23.423 * CHOOSE(CONTROL!$C$5, $D$5, 100%, $F$5) + CHOOSE(CONTROL!$C$23, 0.0016, 0)</f>
        <v>23.422999999999998</v>
      </c>
      <c r="C32" s="44">
        <f>23.423 * CHOOSE(CONTROL!$C$5, $D$5, 100%, $F$5) + CHOOSE(CONTROL!$C$23, 0.0016, 0)</f>
        <v>23.422999999999998</v>
      </c>
      <c r="D32" s="44">
        <f>23.423 * CHOOSE(CONTROL!$C$5, $D$5, 100%, $F$5) + CHOOSE(CONTROL!$C$23, 0.0016, 0)</f>
        <v>23.422999999999998</v>
      </c>
      <c r="E32" s="44">
        <f>23.423 * CHOOSE(CONTROL!$C$5, $D$5, 100%, $F$5) + CHOOSE(CONTROL!$C$23, 0.0016, 0)</f>
        <v>23.422999999999998</v>
      </c>
      <c r="F32" s="44">
        <f>23.423 * CHOOSE(CONTROL!$C$5, $D$5, 100%, $F$5) + CHOOSE(CONTROL!$C$23, 0.0016, 0)</f>
        <v>23.422999999999998</v>
      </c>
      <c r="G32" s="44">
        <f>23.4129 * CHOOSE(CONTROL!$C$5, $D$5, 100%, $F$5) + CHOOSE(CONTROL!$C$23, 0.0016, 0)</f>
        <v>23.4129</v>
      </c>
      <c r="H32" s="44">
        <f>23.423 * CHOOSE(CONTROL!$C$5, $D$5, 100%, $F$5) + CHOOSE(CONTROL!$C$23, 0.0016, 0)</f>
        <v>23.422999999999998</v>
      </c>
      <c r="I32" s="44">
        <f>23.423 * CHOOSE(CONTROL!$C$5, $D$5, 100%, $F$5) + CHOOSE(CONTROL!$C$23, 0.0016, 0)</f>
        <v>23.422999999999998</v>
      </c>
      <c r="J32" s="44">
        <f>23.423 * CHOOSE(CONTROL!$C$5, $D$5, 100%, $F$5) + CHOOSE(CONTROL!$C$23, 0.0016, 0)</f>
        <v>23.422999999999998</v>
      </c>
      <c r="K32" s="44">
        <f>23.423 * CHOOSE(CONTROL!$C$5, $D$5, 100%, $F$5) + CHOOSE(CONTROL!$C$23, 0.0016, 0)</f>
        <v>23.422999999999998</v>
      </c>
      <c r="L32" s="44"/>
      <c r="M32" s="43"/>
      <c r="N32" s="43"/>
      <c r="O32" s="43"/>
      <c r="P32" s="43"/>
      <c r="Q32" s="43"/>
    </row>
    <row r="33" spans="1:17" ht="15">
      <c r="A33" s="26">
        <v>41306</v>
      </c>
      <c r="B33" s="44">
        <f>23.3653 * CHOOSE(CONTROL!$C$5, $D$5, 100%, $F$5) + CHOOSE(CONTROL!$C$23, 0.0016, 0)</f>
        <v>23.365300000000001</v>
      </c>
      <c r="C33" s="44">
        <f>23.3653 * CHOOSE(CONTROL!$C$5, $D$5, 100%, $F$5) + CHOOSE(CONTROL!$C$23, 0.0016, 0)</f>
        <v>23.365300000000001</v>
      </c>
      <c r="D33" s="44">
        <f>23.3653 * CHOOSE(CONTROL!$C$5, $D$5, 100%, $F$5) + CHOOSE(CONTROL!$C$23, 0.0016, 0)</f>
        <v>23.365300000000001</v>
      </c>
      <c r="E33" s="44">
        <f>23.3653 * CHOOSE(CONTROL!$C$5, $D$5, 100%, $F$5) + CHOOSE(CONTROL!$C$23, 0.0016, 0)</f>
        <v>23.365300000000001</v>
      </c>
      <c r="F33" s="44">
        <f>23.3653 * CHOOSE(CONTROL!$C$5, $D$5, 100%, $F$5) + CHOOSE(CONTROL!$C$23, 0.0016, 0)</f>
        <v>23.365300000000001</v>
      </c>
      <c r="G33" s="44">
        <f>23.3552 * CHOOSE(CONTROL!$C$5, $D$5, 100%, $F$5) + CHOOSE(CONTROL!$C$23, 0.0016, 0)</f>
        <v>23.3552</v>
      </c>
      <c r="H33" s="44">
        <f>23.3653 * CHOOSE(CONTROL!$C$5, $D$5, 100%, $F$5) + CHOOSE(CONTROL!$C$23, 0.0016, 0)</f>
        <v>23.365300000000001</v>
      </c>
      <c r="I33" s="44">
        <f>23.3653 * CHOOSE(CONTROL!$C$5, $D$5, 100%, $F$5) + CHOOSE(CONTROL!$C$23, 0.0016, 0)</f>
        <v>23.365300000000001</v>
      </c>
      <c r="J33" s="44">
        <f>23.3653 * CHOOSE(CONTROL!$C$5, $D$5, 100%, $F$5) + CHOOSE(CONTROL!$C$23, 0.0016, 0)</f>
        <v>23.365300000000001</v>
      </c>
      <c r="K33" s="44">
        <f>23.3653 * CHOOSE(CONTROL!$C$5, $D$5, 100%, $F$5) + CHOOSE(CONTROL!$C$23, 0.0016, 0)</f>
        <v>23.365300000000001</v>
      </c>
      <c r="L33" s="44"/>
      <c r="M33" s="43"/>
      <c r="N33" s="43"/>
      <c r="O33" s="43"/>
      <c r="P33" s="43"/>
      <c r="Q33" s="43"/>
    </row>
    <row r="34" spans="1:17" ht="15">
      <c r="A34" s="26">
        <v>41334</v>
      </c>
      <c r="B34" s="44">
        <f>23.2212 * CHOOSE(CONTROL!$C$5, $D$5, 100%, $F$5) + CHOOSE(CONTROL!$C$23, 0.0016, 0)</f>
        <v>23.2212</v>
      </c>
      <c r="C34" s="44">
        <f>23.2212 * CHOOSE(CONTROL!$C$5, $D$5, 100%, $F$5) + CHOOSE(CONTROL!$C$23, 0.0016, 0)</f>
        <v>23.2212</v>
      </c>
      <c r="D34" s="44">
        <f>23.2212 * CHOOSE(CONTROL!$C$5, $D$5, 100%, $F$5) + CHOOSE(CONTROL!$C$23, 0.0016, 0)</f>
        <v>23.2212</v>
      </c>
      <c r="E34" s="44">
        <f>23.2212 * CHOOSE(CONTROL!$C$5, $D$5, 100%, $F$5) + CHOOSE(CONTROL!$C$23, 0.0016, 0)</f>
        <v>23.2212</v>
      </c>
      <c r="F34" s="44">
        <f>23.2212 * CHOOSE(CONTROL!$C$5, $D$5, 100%, $F$5) + CHOOSE(CONTROL!$C$23, 0.0016, 0)</f>
        <v>23.2212</v>
      </c>
      <c r="G34" s="44">
        <f>23.2112 * CHOOSE(CONTROL!$C$5, $D$5, 100%, $F$5) + CHOOSE(CONTROL!$C$23, 0.0016, 0)</f>
        <v>23.211200000000002</v>
      </c>
      <c r="H34" s="44">
        <f>23.2212 * CHOOSE(CONTROL!$C$5, $D$5, 100%, $F$5) + CHOOSE(CONTROL!$C$23, 0.0016, 0)</f>
        <v>23.2212</v>
      </c>
      <c r="I34" s="44">
        <f>23.2212 * CHOOSE(CONTROL!$C$5, $D$5, 100%, $F$5) + CHOOSE(CONTROL!$C$23, 0.0016, 0)</f>
        <v>23.2212</v>
      </c>
      <c r="J34" s="44">
        <f>23.2212 * CHOOSE(CONTROL!$C$5, $D$5, 100%, $F$5) + CHOOSE(CONTROL!$C$23, 0.0016, 0)</f>
        <v>23.2212</v>
      </c>
      <c r="K34" s="44">
        <f>23.2212 * CHOOSE(CONTROL!$C$5, $D$5, 100%, $F$5) + CHOOSE(CONTROL!$C$23, 0.0016, 0)</f>
        <v>23.2212</v>
      </c>
      <c r="L34" s="44"/>
      <c r="M34" s="43"/>
      <c r="N34" s="43"/>
      <c r="O34" s="43"/>
      <c r="P34" s="43"/>
      <c r="Q34" s="43"/>
    </row>
    <row r="35" spans="1:17" ht="15">
      <c r="A35" s="26">
        <v>41365</v>
      </c>
      <c r="B35" s="44">
        <f>23.0592 * CHOOSE(CONTROL!$C$5, $D$5, 100%, $F$5) + CHOOSE(CONTROL!$C$23, 0.0016, 0)</f>
        <v>23.059200000000001</v>
      </c>
      <c r="C35" s="44">
        <f>23.0592 * CHOOSE(CONTROL!$C$5, $D$5, 100%, $F$5) + CHOOSE(CONTROL!$C$23, 0.0016, 0)</f>
        <v>23.059200000000001</v>
      </c>
      <c r="D35" s="44">
        <f>23.0592 * CHOOSE(CONTROL!$C$5, $D$5, 100%, $F$5) + CHOOSE(CONTROL!$C$23, 0.0016, 0)</f>
        <v>23.059200000000001</v>
      </c>
      <c r="E35" s="44">
        <f>23.0592 * CHOOSE(CONTROL!$C$5, $D$5, 100%, $F$5) + CHOOSE(CONTROL!$C$23, 0.0016, 0)</f>
        <v>23.059200000000001</v>
      </c>
      <c r="F35" s="44">
        <f>23.0592 * CHOOSE(CONTROL!$C$5, $D$5, 100%, $F$5) + CHOOSE(CONTROL!$C$23, 0.0016, 0)</f>
        <v>23.059200000000001</v>
      </c>
      <c r="G35" s="44">
        <f>23.0491 * CHOOSE(CONTROL!$C$5, $D$5, 100%, $F$5) + CHOOSE(CONTROL!$C$23, 0.0016, 0)</f>
        <v>23.049099999999999</v>
      </c>
      <c r="H35" s="44">
        <f>23.0592 * CHOOSE(CONTROL!$C$5, $D$5, 100%, $F$5) + CHOOSE(CONTROL!$C$23, 0.0016, 0)</f>
        <v>23.059200000000001</v>
      </c>
      <c r="I35" s="44">
        <f>23.0592 * CHOOSE(CONTROL!$C$5, $D$5, 100%, $F$5) + CHOOSE(CONTROL!$C$23, 0.0016, 0)</f>
        <v>23.059200000000001</v>
      </c>
      <c r="J35" s="44">
        <f>23.0592 * CHOOSE(CONTROL!$C$5, $D$5, 100%, $F$5) + CHOOSE(CONTROL!$C$23, 0.0016, 0)</f>
        <v>23.059200000000001</v>
      </c>
      <c r="K35" s="44">
        <f>23.0592 * CHOOSE(CONTROL!$C$5, $D$5, 100%, $F$5) + CHOOSE(CONTROL!$C$23, 0.0016, 0)</f>
        <v>23.059200000000001</v>
      </c>
      <c r="L35" s="44"/>
      <c r="M35" s="43"/>
      <c r="N35" s="43"/>
      <c r="O35" s="43"/>
      <c r="P35" s="43"/>
      <c r="Q35" s="43"/>
    </row>
    <row r="36" spans="1:17" ht="15">
      <c r="A36" s="26">
        <v>41395</v>
      </c>
      <c r="B36" s="44">
        <f>23.6926 * CHOOSE(CONTROL!$C$5, $D$5, 100%, $F$5) + CHOOSE(CONTROL!$C$23, 0.0016, 0)</f>
        <v>23.692599999999999</v>
      </c>
      <c r="C36" s="44">
        <f>23.6926 * CHOOSE(CONTROL!$C$5, $D$5, 100%, $F$5) + CHOOSE(CONTROL!$C$23, 0.0016, 0)</f>
        <v>23.692599999999999</v>
      </c>
      <c r="D36" s="44">
        <f>23.6926 * CHOOSE(CONTROL!$C$5, $D$5, 100%, $F$5) + CHOOSE(CONTROL!$C$23, 0.0016, 0)</f>
        <v>23.692599999999999</v>
      </c>
      <c r="E36" s="44">
        <f>23.6926 * CHOOSE(CONTROL!$C$5, $D$5, 100%, $F$5) + CHOOSE(CONTROL!$C$23, 0.0016, 0)</f>
        <v>23.692599999999999</v>
      </c>
      <c r="F36" s="44">
        <f>23.6926 * CHOOSE(CONTROL!$C$5, $D$5, 100%, $F$5) + CHOOSE(CONTROL!$C$23, 0.0016, 0)</f>
        <v>23.692599999999999</v>
      </c>
      <c r="G36" s="44">
        <f>23.6825 * CHOOSE(CONTROL!$C$5, $D$5, 100%, $F$5) + CHOOSE(CONTROL!$C$23, 0.0016, 0)</f>
        <v>23.682500000000001</v>
      </c>
      <c r="H36" s="44">
        <f>23.6926 * CHOOSE(CONTROL!$C$5, $D$5, 100%, $F$5) + CHOOSE(CONTROL!$C$23, 0.0016, 0)</f>
        <v>23.692599999999999</v>
      </c>
      <c r="I36" s="44">
        <f>23.6926 * CHOOSE(CONTROL!$C$5, $D$5, 100%, $F$5) + CHOOSE(CONTROL!$C$23, 0.0016, 0)</f>
        <v>23.692599999999999</v>
      </c>
      <c r="J36" s="44">
        <f>23.6926 * CHOOSE(CONTROL!$C$5, $D$5, 100%, $F$5) + CHOOSE(CONTROL!$C$23, 0.0016, 0)</f>
        <v>23.692599999999999</v>
      </c>
      <c r="K36" s="44">
        <f>23.6926 * CHOOSE(CONTROL!$C$5, $D$5, 100%, $F$5) + CHOOSE(CONTROL!$C$23, 0.0016, 0)</f>
        <v>23.692599999999999</v>
      </c>
      <c r="L36" s="44"/>
      <c r="M36" s="43"/>
      <c r="N36" s="43"/>
      <c r="O36" s="43"/>
      <c r="P36" s="43"/>
      <c r="Q36" s="43"/>
    </row>
    <row r="37" spans="1:17" ht="15">
      <c r="A37" s="26">
        <v>41426</v>
      </c>
      <c r="B37" s="44">
        <f>23.5528 * CHOOSE(CONTROL!$C$5, $D$5, 100%, $F$5) + CHOOSE(CONTROL!$C$23, 0.0016, 0)</f>
        <v>23.552800000000001</v>
      </c>
      <c r="C37" s="44">
        <f>23.5528 * CHOOSE(CONTROL!$C$5, $D$5, 100%, $F$5) + CHOOSE(CONTROL!$C$23, 0.0016, 0)</f>
        <v>23.552800000000001</v>
      </c>
      <c r="D37" s="44">
        <f>23.5528 * CHOOSE(CONTROL!$C$5, $D$5, 100%, $F$5) + CHOOSE(CONTROL!$C$23, 0.0016, 0)</f>
        <v>23.552800000000001</v>
      </c>
      <c r="E37" s="44">
        <f>23.5528 * CHOOSE(CONTROL!$C$5, $D$5, 100%, $F$5) + CHOOSE(CONTROL!$C$23, 0.0016, 0)</f>
        <v>23.552800000000001</v>
      </c>
      <c r="F37" s="44">
        <f>23.5528 * CHOOSE(CONTROL!$C$5, $D$5, 100%, $F$5) + CHOOSE(CONTROL!$C$23, 0.0016, 0)</f>
        <v>23.552800000000001</v>
      </c>
      <c r="G37" s="44">
        <f>23.5427 * CHOOSE(CONTROL!$C$5, $D$5, 100%, $F$5) + CHOOSE(CONTROL!$C$23, 0.0016, 0)</f>
        <v>23.5427</v>
      </c>
      <c r="H37" s="44">
        <f>23.5528 * CHOOSE(CONTROL!$C$5, $D$5, 100%, $F$5) + CHOOSE(CONTROL!$C$23, 0.0016, 0)</f>
        <v>23.552800000000001</v>
      </c>
      <c r="I37" s="44">
        <f>23.5528 * CHOOSE(CONTROL!$C$5, $D$5, 100%, $F$5) + CHOOSE(CONTROL!$C$23, 0.0016, 0)</f>
        <v>23.552800000000001</v>
      </c>
      <c r="J37" s="44">
        <f>23.5528 * CHOOSE(CONTROL!$C$5, $D$5, 100%, $F$5) + CHOOSE(CONTROL!$C$23, 0.0016, 0)</f>
        <v>23.552800000000001</v>
      </c>
      <c r="K37" s="44">
        <f>23.5528 * CHOOSE(CONTROL!$C$5, $D$5, 100%, $F$5) + CHOOSE(CONTROL!$C$23, 0.0016, 0)</f>
        <v>23.552800000000001</v>
      </c>
      <c r="L37" s="44"/>
      <c r="M37" s="43"/>
      <c r="N37" s="43"/>
      <c r="O37" s="43"/>
      <c r="P37" s="43"/>
      <c r="Q37" s="43"/>
    </row>
    <row r="38" spans="1:17" ht="15">
      <c r="A38" s="26">
        <v>41456</v>
      </c>
      <c r="B38" s="44">
        <f>23.5222 * CHOOSE(CONTROL!$C$5, $D$5, 100%, $F$5) + CHOOSE(CONTROL!$C$23, 0.0016, 0)</f>
        <v>23.522200000000002</v>
      </c>
      <c r="C38" s="44">
        <f>23.5222 * CHOOSE(CONTROL!$C$5, $D$5, 100%, $F$5) + CHOOSE(CONTROL!$C$23, 0.0016, 0)</f>
        <v>23.522200000000002</v>
      </c>
      <c r="D38" s="44">
        <f>23.5222 * CHOOSE(CONTROL!$C$5, $D$5, 100%, $F$5) + CHOOSE(CONTROL!$C$23, 0.0016, 0)</f>
        <v>23.522200000000002</v>
      </c>
      <c r="E38" s="44">
        <f>23.5222 * CHOOSE(CONTROL!$C$5, $D$5, 100%, $F$5) + CHOOSE(CONTROL!$C$23, 0.0016, 0)</f>
        <v>23.522200000000002</v>
      </c>
      <c r="F38" s="44">
        <f>23.5222 * CHOOSE(CONTROL!$C$5, $D$5, 100%, $F$5) + CHOOSE(CONTROL!$C$23, 0.0016, 0)</f>
        <v>23.522200000000002</v>
      </c>
      <c r="G38" s="44">
        <f>23.5122 * CHOOSE(CONTROL!$C$5, $D$5, 100%, $F$5) + CHOOSE(CONTROL!$C$23, 0.0016, 0)</f>
        <v>23.5122</v>
      </c>
      <c r="H38" s="44">
        <f>23.5222 * CHOOSE(CONTROL!$C$5, $D$5, 100%, $F$5) + CHOOSE(CONTROL!$C$23, 0.0016, 0)</f>
        <v>23.522200000000002</v>
      </c>
      <c r="I38" s="44">
        <f>23.5222 * CHOOSE(CONTROL!$C$5, $D$5, 100%, $F$5) + CHOOSE(CONTROL!$C$23, 0.0016, 0)</f>
        <v>23.522200000000002</v>
      </c>
      <c r="J38" s="44">
        <f>23.5222 * CHOOSE(CONTROL!$C$5, $D$5, 100%, $F$5) + CHOOSE(CONTROL!$C$23, 0.0016, 0)</f>
        <v>23.522200000000002</v>
      </c>
      <c r="K38" s="44">
        <f>23.5222 * CHOOSE(CONTROL!$C$5, $D$5, 100%, $F$5) + CHOOSE(CONTROL!$C$23, 0.0016, 0)</f>
        <v>23.522200000000002</v>
      </c>
      <c r="L38" s="44"/>
      <c r="M38" s="43"/>
      <c r="N38" s="43"/>
      <c r="O38" s="43"/>
      <c r="P38" s="43"/>
      <c r="Q38" s="43"/>
    </row>
    <row r="39" spans="1:17" ht="15">
      <c r="A39" s="26">
        <v>41487</v>
      </c>
      <c r="B39" s="44">
        <f>23.5142 * CHOOSE(CONTROL!$C$5, $D$5, 100%, $F$5) + CHOOSE(CONTROL!$C$23, 0.0016, 0)</f>
        <v>23.514199999999999</v>
      </c>
      <c r="C39" s="44">
        <f>23.5142 * CHOOSE(CONTROL!$C$5, $D$5, 100%, $F$5) + CHOOSE(CONTROL!$C$23, 0.0016, 0)</f>
        <v>23.514199999999999</v>
      </c>
      <c r="D39" s="44">
        <f>23.5142 * CHOOSE(CONTROL!$C$5, $D$5, 100%, $F$5) + CHOOSE(CONTROL!$C$23, 0.0016, 0)</f>
        <v>23.514199999999999</v>
      </c>
      <c r="E39" s="44">
        <f>23.5142 * CHOOSE(CONTROL!$C$5, $D$5, 100%, $F$5) + CHOOSE(CONTROL!$C$23, 0.0016, 0)</f>
        <v>23.514199999999999</v>
      </c>
      <c r="F39" s="44">
        <f>23.5142 * CHOOSE(CONTROL!$C$5, $D$5, 100%, $F$5) + CHOOSE(CONTROL!$C$23, 0.0016, 0)</f>
        <v>23.514199999999999</v>
      </c>
      <c r="G39" s="44">
        <f>23.5041 * CHOOSE(CONTROL!$C$5, $D$5, 100%, $F$5) + CHOOSE(CONTROL!$C$23, 0.0016, 0)</f>
        <v>23.504100000000001</v>
      </c>
      <c r="H39" s="44">
        <f>23.5142 * CHOOSE(CONTROL!$C$5, $D$5, 100%, $F$5) + CHOOSE(CONTROL!$C$23, 0.0016, 0)</f>
        <v>23.514199999999999</v>
      </c>
      <c r="I39" s="44">
        <f>23.5142 * CHOOSE(CONTROL!$C$5, $D$5, 100%, $F$5) + CHOOSE(CONTROL!$C$23, 0.0016, 0)</f>
        <v>23.514199999999999</v>
      </c>
      <c r="J39" s="44">
        <f>23.5142 * CHOOSE(CONTROL!$C$5, $D$5, 100%, $F$5) + CHOOSE(CONTROL!$C$23, 0.0016, 0)</f>
        <v>23.514199999999999</v>
      </c>
      <c r="K39" s="44">
        <f>23.5142 * CHOOSE(CONTROL!$C$5, $D$5, 100%, $F$5) + CHOOSE(CONTROL!$C$23, 0.0016, 0)</f>
        <v>23.514199999999999</v>
      </c>
      <c r="L39" s="44"/>
      <c r="M39" s="43"/>
      <c r="N39" s="43"/>
      <c r="O39" s="43"/>
      <c r="P39" s="43"/>
      <c r="Q39" s="43"/>
    </row>
    <row r="40" spans="1:17" ht="15">
      <c r="A40" s="26">
        <v>41518</v>
      </c>
      <c r="B40" s="44">
        <f>23.5237 * CHOOSE(CONTROL!$C$5, $D$5, 100%, $F$5) + CHOOSE(CONTROL!$C$23, 0.0016, 0)</f>
        <v>23.523700000000002</v>
      </c>
      <c r="C40" s="44">
        <f>23.5237 * CHOOSE(CONTROL!$C$5, $D$5, 100%, $F$5) + CHOOSE(CONTROL!$C$23, 0.0016, 0)</f>
        <v>23.523700000000002</v>
      </c>
      <c r="D40" s="44">
        <f>23.5237 * CHOOSE(CONTROL!$C$5, $D$5, 100%, $F$5) + CHOOSE(CONTROL!$C$23, 0.0016, 0)</f>
        <v>23.523700000000002</v>
      </c>
      <c r="E40" s="44">
        <f>23.5237 * CHOOSE(CONTROL!$C$5, $D$5, 100%, $F$5) + CHOOSE(CONTROL!$C$23, 0.0016, 0)</f>
        <v>23.523700000000002</v>
      </c>
      <c r="F40" s="44">
        <f>23.5237 * CHOOSE(CONTROL!$C$5, $D$5, 100%, $F$5) + CHOOSE(CONTROL!$C$23, 0.0016, 0)</f>
        <v>23.523700000000002</v>
      </c>
      <c r="G40" s="44">
        <f>23.5136 * CHOOSE(CONTROL!$C$5, $D$5, 100%, $F$5) + CHOOSE(CONTROL!$C$23, 0.0016, 0)</f>
        <v>23.5136</v>
      </c>
      <c r="H40" s="44">
        <f>23.5237 * CHOOSE(CONTROL!$C$5, $D$5, 100%, $F$5) + CHOOSE(CONTROL!$C$23, 0.0016, 0)</f>
        <v>23.523700000000002</v>
      </c>
      <c r="I40" s="44">
        <f>23.5237 * CHOOSE(CONTROL!$C$5, $D$5, 100%, $F$5) + CHOOSE(CONTROL!$C$23, 0.0016, 0)</f>
        <v>23.523700000000002</v>
      </c>
      <c r="J40" s="44">
        <f>23.5237 * CHOOSE(CONTROL!$C$5, $D$5, 100%, $F$5) + CHOOSE(CONTROL!$C$23, 0.0016, 0)</f>
        <v>23.523700000000002</v>
      </c>
      <c r="K40" s="44">
        <f>23.5237 * CHOOSE(CONTROL!$C$5, $D$5, 100%, $F$5) + CHOOSE(CONTROL!$C$23, 0.0016, 0)</f>
        <v>23.523700000000002</v>
      </c>
      <c r="L40" s="44"/>
      <c r="M40" s="43"/>
      <c r="N40" s="43"/>
      <c r="O40" s="43"/>
      <c r="P40" s="43"/>
      <c r="Q40" s="43"/>
    </row>
    <row r="41" spans="1:17" ht="15">
      <c r="A41" s="26">
        <v>41548</v>
      </c>
      <c r="B41" s="44">
        <f>23.5601 * CHOOSE(CONTROL!$C$5, $D$5, 100%, $F$5) + CHOOSE(CONTROL!$C$23, 0.0016, 0)</f>
        <v>23.560099999999998</v>
      </c>
      <c r="C41" s="44">
        <f>23.5601 * CHOOSE(CONTROL!$C$5, $D$5, 100%, $F$5) + CHOOSE(CONTROL!$C$23, 0.0016, 0)</f>
        <v>23.560099999999998</v>
      </c>
      <c r="D41" s="44">
        <f>23.5601 * CHOOSE(CONTROL!$C$5, $D$5, 100%, $F$5) + CHOOSE(CONTROL!$C$23, 0.0016, 0)</f>
        <v>23.560099999999998</v>
      </c>
      <c r="E41" s="44">
        <f>23.5601 * CHOOSE(CONTROL!$C$5, $D$5, 100%, $F$5) + CHOOSE(CONTROL!$C$23, 0.0016, 0)</f>
        <v>23.560099999999998</v>
      </c>
      <c r="F41" s="44">
        <f>23.5601 * CHOOSE(CONTROL!$C$5, $D$5, 100%, $F$5) + CHOOSE(CONTROL!$C$23, 0.0016, 0)</f>
        <v>23.560099999999998</v>
      </c>
      <c r="G41" s="44">
        <f>23.55 * CHOOSE(CONTROL!$C$5, $D$5, 100%, $F$5) + CHOOSE(CONTROL!$C$23, 0.0016, 0)</f>
        <v>23.55</v>
      </c>
      <c r="H41" s="44">
        <f>23.5601 * CHOOSE(CONTROL!$C$5, $D$5, 100%, $F$5) + CHOOSE(CONTROL!$C$23, 0.0016, 0)</f>
        <v>23.560099999999998</v>
      </c>
      <c r="I41" s="44">
        <f>23.5601 * CHOOSE(CONTROL!$C$5, $D$5, 100%, $F$5) + CHOOSE(CONTROL!$C$23, 0.0016, 0)</f>
        <v>23.560099999999998</v>
      </c>
      <c r="J41" s="44">
        <f>23.5601 * CHOOSE(CONTROL!$C$5, $D$5, 100%, $F$5) + CHOOSE(CONTROL!$C$23, 0.0016, 0)</f>
        <v>23.560099999999998</v>
      </c>
      <c r="K41" s="44">
        <f>23.5601 * CHOOSE(CONTROL!$C$5, $D$5, 100%, $F$5) + CHOOSE(CONTROL!$C$23, 0.0016, 0)</f>
        <v>23.560099999999998</v>
      </c>
      <c r="L41" s="44"/>
      <c r="M41" s="43"/>
      <c r="N41" s="43"/>
      <c r="O41" s="43"/>
      <c r="P41" s="43"/>
      <c r="Q41" s="43"/>
    </row>
    <row r="42" spans="1:17" ht="15">
      <c r="A42" s="26">
        <v>41579</v>
      </c>
      <c r="B42" s="44">
        <f>23.6052 * CHOOSE(CONTROL!$C$5, $D$5, 100%, $F$5) + CHOOSE(CONTROL!$C$23, 0.0016, 0)</f>
        <v>23.6052</v>
      </c>
      <c r="C42" s="44">
        <f>23.6052 * CHOOSE(CONTROL!$C$5, $D$5, 100%, $F$5) + CHOOSE(CONTROL!$C$23, 0.0016, 0)</f>
        <v>23.6052</v>
      </c>
      <c r="D42" s="44">
        <f>23.6052 * CHOOSE(CONTROL!$C$5, $D$5, 100%, $F$5) + CHOOSE(CONTROL!$C$23, 0.0016, 0)</f>
        <v>23.6052</v>
      </c>
      <c r="E42" s="44">
        <f>23.6052 * CHOOSE(CONTROL!$C$5, $D$5, 100%, $F$5) + CHOOSE(CONTROL!$C$23, 0.0016, 0)</f>
        <v>23.6052</v>
      </c>
      <c r="F42" s="44">
        <f>23.6052 * CHOOSE(CONTROL!$C$5, $D$5, 100%, $F$5) + CHOOSE(CONTROL!$C$23, 0.0016, 0)</f>
        <v>23.6052</v>
      </c>
      <c r="G42" s="44">
        <f>23.5951 * CHOOSE(CONTROL!$C$5, $D$5, 100%, $F$5) + CHOOSE(CONTROL!$C$23, 0.0016, 0)</f>
        <v>23.595099999999999</v>
      </c>
      <c r="H42" s="44">
        <f>23.6052 * CHOOSE(CONTROL!$C$5, $D$5, 100%, $F$5) + CHOOSE(CONTROL!$C$23, 0.0016, 0)</f>
        <v>23.6052</v>
      </c>
      <c r="I42" s="44">
        <f>23.6052 * CHOOSE(CONTROL!$C$5, $D$5, 100%, $F$5) + CHOOSE(CONTROL!$C$23, 0.0016, 0)</f>
        <v>23.6052</v>
      </c>
      <c r="J42" s="44">
        <f>23.6052 * CHOOSE(CONTROL!$C$5, $D$5, 100%, $F$5) + CHOOSE(CONTROL!$C$23, 0.0016, 0)</f>
        <v>23.6052</v>
      </c>
      <c r="K42" s="44">
        <f>23.6052 * CHOOSE(CONTROL!$C$5, $D$5, 100%, $F$5) + CHOOSE(CONTROL!$C$23, 0.0016, 0)</f>
        <v>23.6052</v>
      </c>
      <c r="L42" s="44"/>
      <c r="M42" s="43"/>
      <c r="N42" s="43"/>
      <c r="O42" s="43"/>
      <c r="P42" s="43"/>
      <c r="Q42" s="43"/>
    </row>
    <row r="43" spans="1:17" ht="15">
      <c r="A43" s="26">
        <v>41609</v>
      </c>
      <c r="B43" s="44">
        <f>23.6366 * CHOOSE(CONTROL!$C$5, $D$5, 100%, $F$5) + CHOOSE(CONTROL!$C$23, 0.0016, 0)</f>
        <v>23.636600000000001</v>
      </c>
      <c r="C43" s="44">
        <f>23.6366 * CHOOSE(CONTROL!$C$5, $D$5, 100%, $F$5) + CHOOSE(CONTROL!$C$23, 0.0016, 0)</f>
        <v>23.636600000000001</v>
      </c>
      <c r="D43" s="44">
        <f>23.6366 * CHOOSE(CONTROL!$C$5, $D$5, 100%, $F$5) + CHOOSE(CONTROL!$C$23, 0.0016, 0)</f>
        <v>23.636600000000001</v>
      </c>
      <c r="E43" s="44">
        <f>23.6366 * CHOOSE(CONTROL!$C$5, $D$5, 100%, $F$5) + CHOOSE(CONTROL!$C$23, 0.0016, 0)</f>
        <v>23.636600000000001</v>
      </c>
      <c r="F43" s="44">
        <f>23.6366 * CHOOSE(CONTROL!$C$5, $D$5, 100%, $F$5) + CHOOSE(CONTROL!$C$23, 0.0016, 0)</f>
        <v>23.636600000000001</v>
      </c>
      <c r="G43" s="44">
        <f>23.6265 * CHOOSE(CONTROL!$C$5, $D$5, 100%, $F$5) + CHOOSE(CONTROL!$C$23, 0.0016, 0)</f>
        <v>23.6265</v>
      </c>
      <c r="H43" s="44">
        <f>23.6366 * CHOOSE(CONTROL!$C$5, $D$5, 100%, $F$5) + CHOOSE(CONTROL!$C$23, 0.0016, 0)</f>
        <v>23.636600000000001</v>
      </c>
      <c r="I43" s="44">
        <f>23.6366 * CHOOSE(CONTROL!$C$5, $D$5, 100%, $F$5) + CHOOSE(CONTROL!$C$23, 0.0016, 0)</f>
        <v>23.636600000000001</v>
      </c>
      <c r="J43" s="44">
        <f>23.6366 * CHOOSE(CONTROL!$C$5, $D$5, 100%, $F$5) + CHOOSE(CONTROL!$C$23, 0.0016, 0)</f>
        <v>23.636600000000001</v>
      </c>
      <c r="K43" s="44">
        <f>23.6366 * CHOOSE(CONTROL!$C$5, $D$5, 100%, $F$5) + CHOOSE(CONTROL!$C$23, 0.0016, 0)</f>
        <v>23.636600000000001</v>
      </c>
      <c r="L43" s="44"/>
      <c r="M43" s="43"/>
      <c r="N43" s="43"/>
      <c r="O43" s="43"/>
      <c r="P43" s="43"/>
      <c r="Q43" s="43"/>
    </row>
    <row r="44" spans="1:17" ht="15">
      <c r="A44" s="26">
        <v>41640</v>
      </c>
      <c r="B44" s="44">
        <f>25.7037 * CHOOSE(CONTROL!$C$5, $D$5, 100%, $F$5) + CHOOSE(CONTROL!$C$23, 0.0016, 0)</f>
        <v>25.703700000000001</v>
      </c>
      <c r="C44" s="44">
        <f>25.7037 * CHOOSE(CONTROL!$C$5, $D$5, 100%, $F$5) + CHOOSE(CONTROL!$C$23, 0.0016, 0)</f>
        <v>25.703700000000001</v>
      </c>
      <c r="D44" s="44">
        <f>25.7037 * CHOOSE(CONTROL!$C$5, $D$5, 100%, $F$5) + CHOOSE(CONTROL!$C$23, 0.0016, 0)</f>
        <v>25.703700000000001</v>
      </c>
      <c r="E44" s="44">
        <f>25.7037 * CHOOSE(CONTROL!$C$5, $D$5, 100%, $F$5) + CHOOSE(CONTROL!$C$23, 0.0016, 0)</f>
        <v>25.703700000000001</v>
      </c>
      <c r="F44" s="44">
        <f>25.7037 * CHOOSE(CONTROL!$C$5, $D$5, 100%, $F$5) + CHOOSE(CONTROL!$C$23, 0.0016, 0)</f>
        <v>25.703700000000001</v>
      </c>
      <c r="G44" s="44">
        <f>25.6936 * CHOOSE(CONTROL!$C$5, $D$5, 100%, $F$5) + CHOOSE(CONTROL!$C$23, 0.0016, 0)</f>
        <v>25.6936</v>
      </c>
      <c r="H44" s="44">
        <f>25.7037 * CHOOSE(CONTROL!$C$5, $D$5, 100%, $F$5) + CHOOSE(CONTROL!$C$23, 0.0016, 0)</f>
        <v>25.703700000000001</v>
      </c>
      <c r="I44" s="44">
        <f>25.7037 * CHOOSE(CONTROL!$C$5, $D$5, 100%, $F$5) + CHOOSE(CONTROL!$C$23, 0.0016, 0)</f>
        <v>25.703700000000001</v>
      </c>
      <c r="J44" s="44">
        <f>25.7037 * CHOOSE(CONTROL!$C$5, $D$5, 100%, $F$5) + CHOOSE(CONTROL!$C$23, 0.0016, 0)</f>
        <v>25.703700000000001</v>
      </c>
      <c r="K44" s="44">
        <f>25.7037 * CHOOSE(CONTROL!$C$5, $D$5, 100%, $F$5) + CHOOSE(CONTROL!$C$23, 0.0016, 0)</f>
        <v>25.703700000000001</v>
      </c>
      <c r="L44" s="44"/>
      <c r="M44" s="43"/>
      <c r="N44" s="43"/>
      <c r="O44" s="43"/>
      <c r="P44" s="43"/>
      <c r="Q44" s="43"/>
    </row>
    <row r="45" spans="1:17" ht="15">
      <c r="A45" s="26">
        <v>41671</v>
      </c>
      <c r="B45" s="44">
        <f>24.643 * CHOOSE(CONTROL!$C$5, $D$5, 100%, $F$5) + CHOOSE(CONTROL!$C$23, 0.0016, 0)</f>
        <v>24.643000000000001</v>
      </c>
      <c r="C45" s="44">
        <f>24.643 * CHOOSE(CONTROL!$C$5, $D$5, 100%, $F$5) + CHOOSE(CONTROL!$C$23, 0.0016, 0)</f>
        <v>24.643000000000001</v>
      </c>
      <c r="D45" s="44">
        <f>24.643 * CHOOSE(CONTROL!$C$5, $D$5, 100%, $F$5) + CHOOSE(CONTROL!$C$23, 0.0016, 0)</f>
        <v>24.643000000000001</v>
      </c>
      <c r="E45" s="44">
        <f>24.643 * CHOOSE(CONTROL!$C$5, $D$5, 100%, $F$5) + CHOOSE(CONTROL!$C$23, 0.0016, 0)</f>
        <v>24.643000000000001</v>
      </c>
      <c r="F45" s="44">
        <f>24.643 * CHOOSE(CONTROL!$C$5, $D$5, 100%, $F$5) + CHOOSE(CONTROL!$C$23, 0.0016, 0)</f>
        <v>24.643000000000001</v>
      </c>
      <c r="G45" s="44">
        <f>24.6329 * CHOOSE(CONTROL!$C$5, $D$5, 100%, $F$5) + CHOOSE(CONTROL!$C$23, 0.0016, 0)</f>
        <v>24.632899999999999</v>
      </c>
      <c r="H45" s="44">
        <f>24.643 * CHOOSE(CONTROL!$C$5, $D$5, 100%, $F$5) + CHOOSE(CONTROL!$C$23, 0.0016, 0)</f>
        <v>24.643000000000001</v>
      </c>
      <c r="I45" s="44">
        <f>24.643 * CHOOSE(CONTROL!$C$5, $D$5, 100%, $F$5) + CHOOSE(CONTROL!$C$23, 0.0016, 0)</f>
        <v>24.643000000000001</v>
      </c>
      <c r="J45" s="44">
        <f>24.643 * CHOOSE(CONTROL!$C$5, $D$5, 100%, $F$5) + CHOOSE(CONTROL!$C$23, 0.0016, 0)</f>
        <v>24.643000000000001</v>
      </c>
      <c r="K45" s="44">
        <f>24.643 * CHOOSE(CONTROL!$C$5, $D$5, 100%, $F$5) + CHOOSE(CONTROL!$C$23, 0.0016, 0)</f>
        <v>24.643000000000001</v>
      </c>
      <c r="L45" s="44"/>
      <c r="M45" s="43"/>
      <c r="N45" s="43"/>
      <c r="O45" s="43"/>
      <c r="P45" s="43"/>
      <c r="Q45" s="43"/>
    </row>
    <row r="46" spans="1:17" ht="15">
      <c r="A46" s="26">
        <v>41699</v>
      </c>
      <c r="B46" s="44">
        <f>24.1427 * CHOOSE(CONTROL!$C$5, $D$5, 100%, $F$5) + CHOOSE(CONTROL!$C$23, 0.0016, 0)</f>
        <v>24.142700000000001</v>
      </c>
      <c r="C46" s="44">
        <f>24.1427 * CHOOSE(CONTROL!$C$5, $D$5, 100%, $F$5) + CHOOSE(CONTROL!$C$23, 0.0016, 0)</f>
        <v>24.142700000000001</v>
      </c>
      <c r="D46" s="44">
        <f>24.1427 * CHOOSE(CONTROL!$C$5, $D$5, 100%, $F$5) + CHOOSE(CONTROL!$C$23, 0.0016, 0)</f>
        <v>24.142700000000001</v>
      </c>
      <c r="E46" s="44">
        <f>24.1427 * CHOOSE(CONTROL!$C$5, $D$5, 100%, $F$5) + CHOOSE(CONTROL!$C$23, 0.0016, 0)</f>
        <v>24.142700000000001</v>
      </c>
      <c r="F46" s="44">
        <f>24.1427 * CHOOSE(CONTROL!$C$5, $D$5, 100%, $F$5) + CHOOSE(CONTROL!$C$23, 0.0016, 0)</f>
        <v>24.142700000000001</v>
      </c>
      <c r="G46" s="44">
        <f>24.1326 * CHOOSE(CONTROL!$C$5, $D$5, 100%, $F$5) + CHOOSE(CONTROL!$C$23, 0.0016, 0)</f>
        <v>24.1326</v>
      </c>
      <c r="H46" s="44">
        <f>24.1427 * CHOOSE(CONTROL!$C$5, $D$5, 100%, $F$5) + CHOOSE(CONTROL!$C$23, 0.0016, 0)</f>
        <v>24.142700000000001</v>
      </c>
      <c r="I46" s="44">
        <f>24.1427 * CHOOSE(CONTROL!$C$5, $D$5, 100%, $F$5) + CHOOSE(CONTROL!$C$23, 0.0016, 0)</f>
        <v>24.142700000000001</v>
      </c>
      <c r="J46" s="44">
        <f>24.1427 * CHOOSE(CONTROL!$C$5, $D$5, 100%, $F$5) + CHOOSE(CONTROL!$C$23, 0.0016, 0)</f>
        <v>24.142700000000001</v>
      </c>
      <c r="K46" s="44">
        <f>24.1427 * CHOOSE(CONTROL!$C$5, $D$5, 100%, $F$5) + CHOOSE(CONTROL!$C$23, 0.0016, 0)</f>
        <v>24.142700000000001</v>
      </c>
      <c r="L46" s="44"/>
      <c r="M46" s="43"/>
      <c r="N46" s="43"/>
      <c r="O46" s="43"/>
      <c r="P46" s="43"/>
      <c r="Q46" s="43"/>
    </row>
    <row r="47" spans="1:17" ht="15">
      <c r="A47" s="26">
        <v>41730</v>
      </c>
      <c r="B47" s="44">
        <f>23.9689 * CHOOSE(CONTROL!$C$5, $D$5, 100%, $F$5) + CHOOSE(CONTROL!$C$23, 0.0016, 0)</f>
        <v>23.968900000000001</v>
      </c>
      <c r="C47" s="44">
        <f>23.9689 * CHOOSE(CONTROL!$C$5, $D$5, 100%, $F$5) + CHOOSE(CONTROL!$C$23, 0.0016, 0)</f>
        <v>23.968900000000001</v>
      </c>
      <c r="D47" s="44">
        <f>23.9689 * CHOOSE(CONTROL!$C$5, $D$5, 100%, $F$5) + CHOOSE(CONTROL!$C$23, 0.0016, 0)</f>
        <v>23.968900000000001</v>
      </c>
      <c r="E47" s="44">
        <f>23.9689 * CHOOSE(CONTROL!$C$5, $D$5, 100%, $F$5) + CHOOSE(CONTROL!$C$23, 0.0016, 0)</f>
        <v>23.968900000000001</v>
      </c>
      <c r="F47" s="44">
        <f>23.9689 * CHOOSE(CONTROL!$C$5, $D$5, 100%, $F$5) + CHOOSE(CONTROL!$C$23, 0.0016, 0)</f>
        <v>23.968900000000001</v>
      </c>
      <c r="G47" s="44">
        <f>23.9588 * CHOOSE(CONTROL!$C$5, $D$5, 100%, $F$5) + CHOOSE(CONTROL!$C$23, 0.0016, 0)</f>
        <v>23.9588</v>
      </c>
      <c r="H47" s="44">
        <f>23.9689 * CHOOSE(CONTROL!$C$5, $D$5, 100%, $F$5) + CHOOSE(CONTROL!$C$23, 0.0016, 0)</f>
        <v>23.968900000000001</v>
      </c>
      <c r="I47" s="44">
        <f>23.9689 * CHOOSE(CONTROL!$C$5, $D$5, 100%, $F$5) + CHOOSE(CONTROL!$C$23, 0.0016, 0)</f>
        <v>23.968900000000001</v>
      </c>
      <c r="J47" s="44">
        <f>23.9689 * CHOOSE(CONTROL!$C$5, $D$5, 100%, $F$5) + CHOOSE(CONTROL!$C$23, 0.0016, 0)</f>
        <v>23.968900000000001</v>
      </c>
      <c r="K47" s="44">
        <f>23.9689 * CHOOSE(CONTROL!$C$5, $D$5, 100%, $F$5) + CHOOSE(CONTROL!$C$23, 0.0016, 0)</f>
        <v>23.968900000000001</v>
      </c>
      <c r="L47" s="44"/>
      <c r="M47" s="43"/>
      <c r="N47" s="43"/>
      <c r="O47" s="43"/>
      <c r="P47" s="43"/>
      <c r="Q47" s="43"/>
    </row>
    <row r="48" spans="1:17" ht="15">
      <c r="A48" s="26">
        <v>41760</v>
      </c>
      <c r="B48" s="44">
        <f>24.7812 * CHOOSE(CONTROL!$C$5, $D$5, 100%, $F$5) + CHOOSE(CONTROL!$C$23, 0.0016, 0)</f>
        <v>24.781199999999998</v>
      </c>
      <c r="C48" s="44">
        <f>24.7812 * CHOOSE(CONTROL!$C$5, $D$5, 100%, $F$5) + CHOOSE(CONTROL!$C$23, 0.0016, 0)</f>
        <v>24.781199999999998</v>
      </c>
      <c r="D48" s="44">
        <f>24.7812 * CHOOSE(CONTROL!$C$5, $D$5, 100%, $F$5) + CHOOSE(CONTROL!$C$23, 0.0016, 0)</f>
        <v>24.781199999999998</v>
      </c>
      <c r="E48" s="44">
        <f>24.7812 * CHOOSE(CONTROL!$C$5, $D$5, 100%, $F$5) + CHOOSE(CONTROL!$C$23, 0.0016, 0)</f>
        <v>24.781199999999998</v>
      </c>
      <c r="F48" s="44">
        <f>24.7812 * CHOOSE(CONTROL!$C$5, $D$5, 100%, $F$5) + CHOOSE(CONTROL!$C$23, 0.0016, 0)</f>
        <v>24.781199999999998</v>
      </c>
      <c r="G48" s="44">
        <f>24.7711 * CHOOSE(CONTROL!$C$5, $D$5, 100%, $F$5) + CHOOSE(CONTROL!$C$23, 0.0016, 0)</f>
        <v>24.771100000000001</v>
      </c>
      <c r="H48" s="44">
        <f>24.7812 * CHOOSE(CONTROL!$C$5, $D$5, 100%, $F$5) + CHOOSE(CONTROL!$C$23, 0.0016, 0)</f>
        <v>24.781199999999998</v>
      </c>
      <c r="I48" s="44">
        <f>24.7812 * CHOOSE(CONTROL!$C$5, $D$5, 100%, $F$5) + CHOOSE(CONTROL!$C$23, 0.0016, 0)</f>
        <v>24.781199999999998</v>
      </c>
      <c r="J48" s="44">
        <f>24.7812 * CHOOSE(CONTROL!$C$5, $D$5, 100%, $F$5) + CHOOSE(CONTROL!$C$23, 0.0016, 0)</f>
        <v>24.781199999999998</v>
      </c>
      <c r="K48" s="44">
        <f>24.7812 * CHOOSE(CONTROL!$C$5, $D$5, 100%, $F$5) + CHOOSE(CONTROL!$C$23, 0.0016, 0)</f>
        <v>24.781199999999998</v>
      </c>
      <c r="L48" s="44"/>
      <c r="M48" s="43"/>
      <c r="N48" s="43"/>
      <c r="O48" s="43"/>
      <c r="P48" s="43"/>
      <c r="Q48" s="43"/>
    </row>
    <row r="49" spans="1:17" ht="15">
      <c r="A49" s="26">
        <v>41791</v>
      </c>
      <c r="B49" s="44">
        <f>24.9679 * CHOOSE(CONTROL!$C$5, $D$5, 100%, $F$5) + CHOOSE(CONTROL!$C$23, 0.0016, 0)</f>
        <v>24.9679</v>
      </c>
      <c r="C49" s="44">
        <f>24.9679 * CHOOSE(CONTROL!$C$5, $D$5, 100%, $F$5) + CHOOSE(CONTROL!$C$23, 0.0016, 0)</f>
        <v>24.9679</v>
      </c>
      <c r="D49" s="44">
        <f>24.9679 * CHOOSE(CONTROL!$C$5, $D$5, 100%, $F$5) + CHOOSE(CONTROL!$C$23, 0.0016, 0)</f>
        <v>24.9679</v>
      </c>
      <c r="E49" s="44">
        <f>24.9679 * CHOOSE(CONTROL!$C$5, $D$5, 100%, $F$5) + CHOOSE(CONTROL!$C$23, 0.0016, 0)</f>
        <v>24.9679</v>
      </c>
      <c r="F49" s="44">
        <f>24.9679 * CHOOSE(CONTROL!$C$5, $D$5, 100%, $F$5) + CHOOSE(CONTROL!$C$23, 0.0016, 0)</f>
        <v>24.9679</v>
      </c>
      <c r="G49" s="44">
        <f>24.9578 * CHOOSE(CONTROL!$C$5, $D$5, 100%, $F$5) + CHOOSE(CONTROL!$C$23, 0.0016, 0)</f>
        <v>24.957799999999999</v>
      </c>
      <c r="H49" s="44">
        <f>24.9679 * CHOOSE(CONTROL!$C$5, $D$5, 100%, $F$5) + CHOOSE(CONTROL!$C$23, 0.0016, 0)</f>
        <v>24.9679</v>
      </c>
      <c r="I49" s="44">
        <f>24.9679 * CHOOSE(CONTROL!$C$5, $D$5, 100%, $F$5) + CHOOSE(CONTROL!$C$23, 0.0016, 0)</f>
        <v>24.9679</v>
      </c>
      <c r="J49" s="44">
        <f>24.9679 * CHOOSE(CONTROL!$C$5, $D$5, 100%, $F$5) + CHOOSE(CONTROL!$C$23, 0.0016, 0)</f>
        <v>24.9679</v>
      </c>
      <c r="K49" s="44">
        <f>24.9679 * CHOOSE(CONTROL!$C$5, $D$5, 100%, $F$5) + CHOOSE(CONTROL!$C$23, 0.0016, 0)</f>
        <v>24.9679</v>
      </c>
      <c r="L49" s="44"/>
      <c r="M49" s="43"/>
      <c r="N49" s="43"/>
      <c r="O49" s="43"/>
      <c r="P49" s="43"/>
      <c r="Q49" s="43"/>
    </row>
    <row r="50" spans="1:17" ht="15">
      <c r="A50" s="26">
        <v>41821</v>
      </c>
      <c r="B50" s="44">
        <f>25.3401 * CHOOSE(CONTROL!$C$5, $D$5, 100%, $F$5) + CHOOSE(CONTROL!$C$23, 0.0016, 0)</f>
        <v>25.3401</v>
      </c>
      <c r="C50" s="44">
        <f>25.3401 * CHOOSE(CONTROL!$C$5, $D$5, 100%, $F$5) + CHOOSE(CONTROL!$C$23, 0.0016, 0)</f>
        <v>25.3401</v>
      </c>
      <c r="D50" s="44">
        <f>25.3401 * CHOOSE(CONTROL!$C$5, $D$5, 100%, $F$5) + CHOOSE(CONTROL!$C$23, 0.0016, 0)</f>
        <v>25.3401</v>
      </c>
      <c r="E50" s="44">
        <f>25.3401 * CHOOSE(CONTROL!$C$5, $D$5, 100%, $F$5) + CHOOSE(CONTROL!$C$23, 0.0016, 0)</f>
        <v>25.3401</v>
      </c>
      <c r="F50" s="44">
        <f>25.3401 * CHOOSE(CONTROL!$C$5, $D$5, 100%, $F$5) + CHOOSE(CONTROL!$C$23, 0.0016, 0)</f>
        <v>25.3401</v>
      </c>
      <c r="G50" s="44">
        <f>25.33 * CHOOSE(CONTROL!$C$5, $D$5, 100%, $F$5) + CHOOSE(CONTROL!$C$23, 0.0016, 0)</f>
        <v>25.33</v>
      </c>
      <c r="H50" s="44">
        <f>25.3401 * CHOOSE(CONTROL!$C$5, $D$5, 100%, $F$5) + CHOOSE(CONTROL!$C$23, 0.0016, 0)</f>
        <v>25.3401</v>
      </c>
      <c r="I50" s="44">
        <f>25.3401 * CHOOSE(CONTROL!$C$5, $D$5, 100%, $F$5) + CHOOSE(CONTROL!$C$23, 0.0016, 0)</f>
        <v>25.3401</v>
      </c>
      <c r="J50" s="44">
        <f>25.3401 * CHOOSE(CONTROL!$C$5, $D$5, 100%, $F$5) + CHOOSE(CONTROL!$C$23, 0.0016, 0)</f>
        <v>25.3401</v>
      </c>
      <c r="K50" s="44">
        <f>25.3401 * CHOOSE(CONTROL!$C$5, $D$5, 100%, $F$5) + CHOOSE(CONTROL!$C$23, 0.0016, 0)</f>
        <v>25.3401</v>
      </c>
      <c r="L50" s="44"/>
      <c r="M50" s="43"/>
      <c r="N50" s="43"/>
      <c r="O50" s="43"/>
      <c r="P50" s="43"/>
      <c r="Q50" s="43"/>
    </row>
    <row r="51" spans="1:17" ht="15">
      <c r="A51" s="26">
        <v>41852</v>
      </c>
      <c r="B51" s="44">
        <f>25.0681 * CHOOSE(CONTROL!$C$5, $D$5, 100%, $F$5) + CHOOSE(CONTROL!$C$23, 0.0016, 0)</f>
        <v>25.068100000000001</v>
      </c>
      <c r="C51" s="44">
        <f>25.0681 * CHOOSE(CONTROL!$C$5, $D$5, 100%, $F$5) + CHOOSE(CONTROL!$C$23, 0.0016, 0)</f>
        <v>25.068100000000001</v>
      </c>
      <c r="D51" s="44">
        <f>25.0681 * CHOOSE(CONTROL!$C$5, $D$5, 100%, $F$5) + CHOOSE(CONTROL!$C$23, 0.0016, 0)</f>
        <v>25.068100000000001</v>
      </c>
      <c r="E51" s="44">
        <f>25.0681 * CHOOSE(CONTROL!$C$5, $D$5, 100%, $F$5) + CHOOSE(CONTROL!$C$23, 0.0016, 0)</f>
        <v>25.068100000000001</v>
      </c>
      <c r="F51" s="44">
        <f>25.0681 * CHOOSE(CONTROL!$C$5, $D$5, 100%, $F$5) + CHOOSE(CONTROL!$C$23, 0.0016, 0)</f>
        <v>25.068100000000001</v>
      </c>
      <c r="G51" s="44">
        <f>25.0581 * CHOOSE(CONTROL!$C$5, $D$5, 100%, $F$5) + CHOOSE(CONTROL!$C$23, 0.0016, 0)</f>
        <v>25.0581</v>
      </c>
      <c r="H51" s="44">
        <f>25.0681 * CHOOSE(CONTROL!$C$5, $D$5, 100%, $F$5) + CHOOSE(CONTROL!$C$23, 0.0016, 0)</f>
        <v>25.068100000000001</v>
      </c>
      <c r="I51" s="44">
        <f>25.0681 * CHOOSE(CONTROL!$C$5, $D$5, 100%, $F$5) + CHOOSE(CONTROL!$C$23, 0.0016, 0)</f>
        <v>25.068100000000001</v>
      </c>
      <c r="J51" s="44">
        <f>25.0681 * CHOOSE(CONTROL!$C$5, $D$5, 100%, $F$5) + CHOOSE(CONTROL!$C$23, 0.0016, 0)</f>
        <v>25.068100000000001</v>
      </c>
      <c r="K51" s="44">
        <f>25.0681 * CHOOSE(CONTROL!$C$5, $D$5, 100%, $F$5) + CHOOSE(CONTROL!$C$23, 0.0016, 0)</f>
        <v>25.068100000000001</v>
      </c>
      <c r="L51" s="44"/>
      <c r="M51" s="43"/>
      <c r="N51" s="43"/>
      <c r="O51" s="43"/>
      <c r="P51" s="43"/>
      <c r="Q51" s="43"/>
    </row>
    <row r="52" spans="1:17" ht="15">
      <c r="A52" s="26">
        <v>41883</v>
      </c>
      <c r="B52" s="44">
        <f>25.6388 * CHOOSE(CONTROL!$C$5, $D$5, 100%, $F$5) + CHOOSE(CONTROL!$C$23, 0.0016, 0)</f>
        <v>25.6388</v>
      </c>
      <c r="C52" s="44">
        <f>25.6388 * CHOOSE(CONTROL!$C$5, $D$5, 100%, $F$5) + CHOOSE(CONTROL!$C$23, 0.0016, 0)</f>
        <v>25.6388</v>
      </c>
      <c r="D52" s="44">
        <f>25.6388 * CHOOSE(CONTROL!$C$5, $D$5, 100%, $F$5) + CHOOSE(CONTROL!$C$23, 0.0016, 0)</f>
        <v>25.6388</v>
      </c>
      <c r="E52" s="44">
        <f>25.6388 * CHOOSE(CONTROL!$C$5, $D$5, 100%, $F$5) + CHOOSE(CONTROL!$C$23, 0.0016, 0)</f>
        <v>25.6388</v>
      </c>
      <c r="F52" s="44">
        <f>25.6388 * CHOOSE(CONTROL!$C$5, $D$5, 100%, $F$5) + CHOOSE(CONTROL!$C$23, 0.0016, 0)</f>
        <v>25.6388</v>
      </c>
      <c r="G52" s="44">
        <f>25.6287 * CHOOSE(CONTROL!$C$5, $D$5, 100%, $F$5) + CHOOSE(CONTROL!$C$23, 0.0016, 0)</f>
        <v>25.628699999999998</v>
      </c>
      <c r="H52" s="44">
        <f>25.6388 * CHOOSE(CONTROL!$C$5, $D$5, 100%, $F$5) + CHOOSE(CONTROL!$C$23, 0.0016, 0)</f>
        <v>25.6388</v>
      </c>
      <c r="I52" s="44">
        <f>25.6388 * CHOOSE(CONTROL!$C$5, $D$5, 100%, $F$5) + CHOOSE(CONTROL!$C$23, 0.0016, 0)</f>
        <v>25.6388</v>
      </c>
      <c r="J52" s="44">
        <f>25.6388 * CHOOSE(CONTROL!$C$5, $D$5, 100%, $F$5) + CHOOSE(CONTROL!$C$23, 0.0016, 0)</f>
        <v>25.6388</v>
      </c>
      <c r="K52" s="44">
        <f>25.6388 * CHOOSE(CONTROL!$C$5, $D$5, 100%, $F$5) + CHOOSE(CONTROL!$C$23, 0.0016, 0)</f>
        <v>25.6388</v>
      </c>
      <c r="L52" s="44"/>
      <c r="M52" s="43"/>
      <c r="N52" s="43"/>
      <c r="O52" s="43"/>
      <c r="P52" s="43"/>
      <c r="Q52" s="43"/>
    </row>
    <row r="53" spans="1:17" ht="15">
      <c r="A53" s="26">
        <v>41913</v>
      </c>
      <c r="B53" s="44">
        <f>25.9083 * CHOOSE(CONTROL!$C$5, $D$5, 100%, $F$5) + CHOOSE(CONTROL!$C$23, 0.0016, 0)</f>
        <v>25.908300000000001</v>
      </c>
      <c r="C53" s="44">
        <f>25.9083 * CHOOSE(CONTROL!$C$5, $D$5, 100%, $F$5) + CHOOSE(CONTROL!$C$23, 0.0016, 0)</f>
        <v>25.908300000000001</v>
      </c>
      <c r="D53" s="44">
        <f>25.9083 * CHOOSE(CONTROL!$C$5, $D$5, 100%, $F$5) + CHOOSE(CONTROL!$C$23, 0.0016, 0)</f>
        <v>25.908300000000001</v>
      </c>
      <c r="E53" s="44">
        <f>25.9083 * CHOOSE(CONTROL!$C$5, $D$5, 100%, $F$5) + CHOOSE(CONTROL!$C$23, 0.0016, 0)</f>
        <v>25.908300000000001</v>
      </c>
      <c r="F53" s="44">
        <f>25.9083 * CHOOSE(CONTROL!$C$5, $D$5, 100%, $F$5) + CHOOSE(CONTROL!$C$23, 0.0016, 0)</f>
        <v>25.908300000000001</v>
      </c>
      <c r="G53" s="44">
        <f>25.8982 * CHOOSE(CONTROL!$C$5, $D$5, 100%, $F$5) + CHOOSE(CONTROL!$C$23, 0.0016, 0)</f>
        <v>25.898199999999999</v>
      </c>
      <c r="H53" s="44">
        <f>25.9083 * CHOOSE(CONTROL!$C$5, $D$5, 100%, $F$5) + CHOOSE(CONTROL!$C$23, 0.0016, 0)</f>
        <v>25.908300000000001</v>
      </c>
      <c r="I53" s="44">
        <f>25.9083 * CHOOSE(CONTROL!$C$5, $D$5, 100%, $F$5) + CHOOSE(CONTROL!$C$23, 0.0016, 0)</f>
        <v>25.908300000000001</v>
      </c>
      <c r="J53" s="44">
        <f>25.9083 * CHOOSE(CONTROL!$C$5, $D$5, 100%, $F$5) + CHOOSE(CONTROL!$C$23, 0.0016, 0)</f>
        <v>25.908300000000001</v>
      </c>
      <c r="K53" s="44">
        <f>25.9083 * CHOOSE(CONTROL!$C$5, $D$5, 100%, $F$5) + CHOOSE(CONTROL!$C$23, 0.0016, 0)</f>
        <v>25.908300000000001</v>
      </c>
      <c r="L53" s="44"/>
      <c r="M53" s="43"/>
      <c r="N53" s="43"/>
      <c r="O53" s="43"/>
      <c r="P53" s="43"/>
      <c r="Q53" s="43"/>
    </row>
    <row r="54" spans="1:17" ht="15">
      <c r="A54" s="26">
        <v>41944</v>
      </c>
      <c r="B54" s="44">
        <f>26.6386 * CHOOSE(CONTROL!$C$5, $D$5, 100%, $F$5) + CHOOSE(CONTROL!$C$23, 0.0016, 0)</f>
        <v>26.6386</v>
      </c>
      <c r="C54" s="44">
        <f>26.6386 * CHOOSE(CONTROL!$C$5, $D$5, 100%, $F$5) + CHOOSE(CONTROL!$C$23, 0.0016, 0)</f>
        <v>26.6386</v>
      </c>
      <c r="D54" s="44">
        <f>26.6386 * CHOOSE(CONTROL!$C$5, $D$5, 100%, $F$5) + CHOOSE(CONTROL!$C$23, 0.0016, 0)</f>
        <v>26.6386</v>
      </c>
      <c r="E54" s="44">
        <f>26.6386 * CHOOSE(CONTROL!$C$5, $D$5, 100%, $F$5) + CHOOSE(CONTROL!$C$23, 0.0016, 0)</f>
        <v>26.6386</v>
      </c>
      <c r="F54" s="44">
        <f>26.6386 * CHOOSE(CONTROL!$C$5, $D$5, 100%, $F$5) + CHOOSE(CONTROL!$C$23, 0.0016, 0)</f>
        <v>26.6386</v>
      </c>
      <c r="G54" s="44">
        <f>26.6285 * CHOOSE(CONTROL!$C$5, $D$5, 100%, $F$5) + CHOOSE(CONTROL!$C$23, 0.0016, 0)</f>
        <v>26.628499999999999</v>
      </c>
      <c r="H54" s="44">
        <f>26.6386 * CHOOSE(CONTROL!$C$5, $D$5, 100%, $F$5) + CHOOSE(CONTROL!$C$23, 0.0016, 0)</f>
        <v>26.6386</v>
      </c>
      <c r="I54" s="44">
        <f>26.6386 * CHOOSE(CONTROL!$C$5, $D$5, 100%, $F$5) + CHOOSE(CONTROL!$C$23, 0.0016, 0)</f>
        <v>26.6386</v>
      </c>
      <c r="J54" s="44">
        <f>26.6386 * CHOOSE(CONTROL!$C$5, $D$5, 100%, $F$5) + CHOOSE(CONTROL!$C$23, 0.0016, 0)</f>
        <v>26.6386</v>
      </c>
      <c r="K54" s="44">
        <f>26.6386 * CHOOSE(CONTROL!$C$5, $D$5, 100%, $F$5) + CHOOSE(CONTROL!$C$23, 0.0016, 0)</f>
        <v>26.6386</v>
      </c>
      <c r="L54" s="44"/>
      <c r="M54" s="43"/>
      <c r="N54" s="43"/>
      <c r="O54" s="43"/>
      <c r="P54" s="43"/>
      <c r="Q54" s="43"/>
    </row>
    <row r="55" spans="1:17" ht="15">
      <c r="A55" s="26">
        <v>41974</v>
      </c>
      <c r="B55" s="44">
        <f>26.584 * CHOOSE(CONTROL!$C$5, $D$5, 100%, $F$5) + CHOOSE(CONTROL!$C$23, 0.0016, 0)</f>
        <v>26.584</v>
      </c>
      <c r="C55" s="44">
        <f>26.584 * CHOOSE(CONTROL!$C$5, $D$5, 100%, $F$5) + CHOOSE(CONTROL!$C$23, 0.0016, 0)</f>
        <v>26.584</v>
      </c>
      <c r="D55" s="44">
        <f>26.584 * CHOOSE(CONTROL!$C$5, $D$5, 100%, $F$5) + CHOOSE(CONTROL!$C$23, 0.0016, 0)</f>
        <v>26.584</v>
      </c>
      <c r="E55" s="44">
        <f>26.584 * CHOOSE(CONTROL!$C$5, $D$5, 100%, $F$5) + CHOOSE(CONTROL!$C$23, 0.0016, 0)</f>
        <v>26.584</v>
      </c>
      <c r="F55" s="44">
        <f>26.584 * CHOOSE(CONTROL!$C$5, $D$5, 100%, $F$5) + CHOOSE(CONTROL!$C$23, 0.0016, 0)</f>
        <v>26.584</v>
      </c>
      <c r="G55" s="44">
        <f>26.5739 * CHOOSE(CONTROL!$C$5, $D$5, 100%, $F$5) + CHOOSE(CONTROL!$C$23, 0.0016, 0)</f>
        <v>26.573899999999998</v>
      </c>
      <c r="H55" s="44">
        <f>26.584 * CHOOSE(CONTROL!$C$5, $D$5, 100%, $F$5) + CHOOSE(CONTROL!$C$23, 0.0016, 0)</f>
        <v>26.584</v>
      </c>
      <c r="I55" s="44">
        <f>26.584 * CHOOSE(CONTROL!$C$5, $D$5, 100%, $F$5) + CHOOSE(CONTROL!$C$23, 0.0016, 0)</f>
        <v>26.584</v>
      </c>
      <c r="J55" s="44">
        <f>26.584 * CHOOSE(CONTROL!$C$5, $D$5, 100%, $F$5) + CHOOSE(CONTROL!$C$23, 0.0016, 0)</f>
        <v>26.584</v>
      </c>
      <c r="K55" s="44">
        <f>26.584 * CHOOSE(CONTROL!$C$5, $D$5, 100%, $F$5) + CHOOSE(CONTROL!$C$23, 0.0016, 0)</f>
        <v>26.584</v>
      </c>
      <c r="L55" s="44"/>
      <c r="M55" s="43"/>
      <c r="N55" s="43"/>
      <c r="O55" s="43"/>
      <c r="P55" s="43"/>
      <c r="Q55" s="43"/>
    </row>
    <row r="56" spans="1:17" ht="15">
      <c r="A56" s="26">
        <v>42005</v>
      </c>
      <c r="B56" s="44">
        <f>26.8586 * CHOOSE(CONTROL!$C$5, $D$5, 100%, $F$5) + CHOOSE(CONTROL!$C$23, 0.0016, 0)</f>
        <v>26.858599999999999</v>
      </c>
      <c r="C56" s="44">
        <f>26.8586 * CHOOSE(CONTROL!$C$5, $D$5, 100%, $F$5) + CHOOSE(CONTROL!$C$23, 0.0016, 0)</f>
        <v>26.858599999999999</v>
      </c>
      <c r="D56" s="44">
        <f>26.8586 * CHOOSE(CONTROL!$C$5, $D$5, 100%, $F$5) + CHOOSE(CONTROL!$C$23, 0.0016, 0)</f>
        <v>26.858599999999999</v>
      </c>
      <c r="E56" s="44">
        <f>26.8586 * CHOOSE(CONTROL!$C$5, $D$5, 100%, $F$5) + CHOOSE(CONTROL!$C$23, 0.0016, 0)</f>
        <v>26.858599999999999</v>
      </c>
      <c r="F56" s="44">
        <f>26.8586 * CHOOSE(CONTROL!$C$5, $D$5, 100%, $F$5) + CHOOSE(CONTROL!$C$23, 0.0016, 0)</f>
        <v>26.858599999999999</v>
      </c>
      <c r="G56" s="44">
        <f>26.8485 * CHOOSE(CONTROL!$C$5, $D$5, 100%, $F$5) + CHOOSE(CONTROL!$C$23, 0.0016, 0)</f>
        <v>26.848500000000001</v>
      </c>
      <c r="H56" s="44">
        <f>26.8586 * CHOOSE(CONTROL!$C$5, $D$5, 100%, $F$5) + CHOOSE(CONTROL!$C$23, 0.0016, 0)</f>
        <v>26.858599999999999</v>
      </c>
      <c r="I56" s="44">
        <f>26.8586 * CHOOSE(CONTROL!$C$5, $D$5, 100%, $F$5) + CHOOSE(CONTROL!$C$23, 0.0016, 0)</f>
        <v>26.858599999999999</v>
      </c>
      <c r="J56" s="44">
        <f>26.8586 * CHOOSE(CONTROL!$C$5, $D$5, 100%, $F$5) + CHOOSE(CONTROL!$C$23, 0.0016, 0)</f>
        <v>26.858599999999999</v>
      </c>
      <c r="K56" s="44">
        <f>26.8586 * CHOOSE(CONTROL!$C$5, $D$5, 100%, $F$5) + CHOOSE(CONTROL!$C$23, 0.0016, 0)</f>
        <v>26.858599999999999</v>
      </c>
      <c r="L56" s="44"/>
      <c r="M56" s="43"/>
      <c r="N56" s="43"/>
      <c r="O56" s="43"/>
      <c r="P56" s="43"/>
      <c r="Q56" s="43"/>
    </row>
    <row r="57" spans="1:17" ht="15">
      <c r="A57" s="26">
        <v>42036</v>
      </c>
      <c r="B57" s="44">
        <f>25.7476 * CHOOSE(CONTROL!$C$5, $D$5, 100%, $F$5) + CHOOSE(CONTROL!$C$23, 0.0016, 0)</f>
        <v>25.747599999999998</v>
      </c>
      <c r="C57" s="44">
        <f>25.7476 * CHOOSE(CONTROL!$C$5, $D$5, 100%, $F$5) + CHOOSE(CONTROL!$C$23, 0.0016, 0)</f>
        <v>25.747599999999998</v>
      </c>
      <c r="D57" s="44">
        <f>25.7476 * CHOOSE(CONTROL!$C$5, $D$5, 100%, $F$5) + CHOOSE(CONTROL!$C$23, 0.0016, 0)</f>
        <v>25.747599999999998</v>
      </c>
      <c r="E57" s="44">
        <f>25.7476 * CHOOSE(CONTROL!$C$5, $D$5, 100%, $F$5) + CHOOSE(CONTROL!$C$23, 0.0016, 0)</f>
        <v>25.747599999999998</v>
      </c>
      <c r="F57" s="44">
        <f>25.7476 * CHOOSE(CONTROL!$C$5, $D$5, 100%, $F$5) + CHOOSE(CONTROL!$C$23, 0.0016, 0)</f>
        <v>25.747599999999998</v>
      </c>
      <c r="G57" s="44">
        <f>25.7375 * CHOOSE(CONTROL!$C$5, $D$5, 100%, $F$5) + CHOOSE(CONTROL!$C$23, 0.0016, 0)</f>
        <v>25.737500000000001</v>
      </c>
      <c r="H57" s="44">
        <f>25.7476 * CHOOSE(CONTROL!$C$5, $D$5, 100%, $F$5) + CHOOSE(CONTROL!$C$23, 0.0016, 0)</f>
        <v>25.747599999999998</v>
      </c>
      <c r="I57" s="44">
        <f>25.7476 * CHOOSE(CONTROL!$C$5, $D$5, 100%, $F$5) + CHOOSE(CONTROL!$C$23, 0.0016, 0)</f>
        <v>25.747599999999998</v>
      </c>
      <c r="J57" s="44">
        <f>25.7476 * CHOOSE(CONTROL!$C$5, $D$5, 100%, $F$5) + CHOOSE(CONTROL!$C$23, 0.0016, 0)</f>
        <v>25.747599999999998</v>
      </c>
      <c r="K57" s="44">
        <f>25.7476 * CHOOSE(CONTROL!$C$5, $D$5, 100%, $F$5) + CHOOSE(CONTROL!$C$23, 0.0016, 0)</f>
        <v>25.747599999999998</v>
      </c>
      <c r="L57" s="44"/>
      <c r="M57" s="43"/>
      <c r="N57" s="43"/>
      <c r="O57" s="43"/>
      <c r="P57" s="43"/>
      <c r="Q57" s="43"/>
    </row>
    <row r="58" spans="1:17" ht="15">
      <c r="A58" s="26">
        <v>42064</v>
      </c>
      <c r="B58" s="44">
        <f>25.2235 * CHOOSE(CONTROL!$C$5, $D$5, 100%, $F$5) + CHOOSE(CONTROL!$C$23, 0.0016, 0)</f>
        <v>25.223500000000001</v>
      </c>
      <c r="C58" s="44">
        <f>25.2235 * CHOOSE(CONTROL!$C$5, $D$5, 100%, $F$5) + CHOOSE(CONTROL!$C$23, 0.0016, 0)</f>
        <v>25.223500000000001</v>
      </c>
      <c r="D58" s="44">
        <f>25.2235 * CHOOSE(CONTROL!$C$5, $D$5, 100%, $F$5) + CHOOSE(CONTROL!$C$23, 0.0016, 0)</f>
        <v>25.223500000000001</v>
      </c>
      <c r="E58" s="44">
        <f>25.2235 * CHOOSE(CONTROL!$C$5, $D$5, 100%, $F$5) + CHOOSE(CONTROL!$C$23, 0.0016, 0)</f>
        <v>25.223500000000001</v>
      </c>
      <c r="F58" s="44">
        <f>25.2235 * CHOOSE(CONTROL!$C$5, $D$5, 100%, $F$5) + CHOOSE(CONTROL!$C$23, 0.0016, 0)</f>
        <v>25.223500000000001</v>
      </c>
      <c r="G58" s="44">
        <f>25.2135 * CHOOSE(CONTROL!$C$5, $D$5, 100%, $F$5) + CHOOSE(CONTROL!$C$23, 0.0016, 0)</f>
        <v>25.2135</v>
      </c>
      <c r="H58" s="44">
        <f>25.2235 * CHOOSE(CONTROL!$C$5, $D$5, 100%, $F$5) + CHOOSE(CONTROL!$C$23, 0.0016, 0)</f>
        <v>25.223500000000001</v>
      </c>
      <c r="I58" s="44">
        <f>25.2235 * CHOOSE(CONTROL!$C$5, $D$5, 100%, $F$5) + CHOOSE(CONTROL!$C$23, 0.0016, 0)</f>
        <v>25.223500000000001</v>
      </c>
      <c r="J58" s="44">
        <f>25.2235 * CHOOSE(CONTROL!$C$5, $D$5, 100%, $F$5) + CHOOSE(CONTROL!$C$23, 0.0016, 0)</f>
        <v>25.223500000000001</v>
      </c>
      <c r="K58" s="44">
        <f>25.2235 * CHOOSE(CONTROL!$C$5, $D$5, 100%, $F$5) + CHOOSE(CONTROL!$C$23, 0.0016, 0)</f>
        <v>25.223500000000001</v>
      </c>
      <c r="L58" s="44"/>
      <c r="M58" s="43"/>
      <c r="N58" s="43"/>
      <c r="O58" s="43"/>
      <c r="P58" s="43"/>
      <c r="Q58" s="43"/>
    </row>
    <row r="59" spans="1:17" ht="15">
      <c r="A59" s="26">
        <v>42095</v>
      </c>
      <c r="B59" s="44">
        <f>25.0415 * CHOOSE(CONTROL!$C$5, $D$5, 100%, $F$5) + CHOOSE(CONTROL!$C$23, 0.0016, 0)</f>
        <v>25.041499999999999</v>
      </c>
      <c r="C59" s="44">
        <f>25.0415 * CHOOSE(CONTROL!$C$5, $D$5, 100%, $F$5) + CHOOSE(CONTROL!$C$23, 0.0016, 0)</f>
        <v>25.041499999999999</v>
      </c>
      <c r="D59" s="44">
        <f>25.0415 * CHOOSE(CONTROL!$C$5, $D$5, 100%, $F$5) + CHOOSE(CONTROL!$C$23, 0.0016, 0)</f>
        <v>25.041499999999999</v>
      </c>
      <c r="E59" s="44">
        <f>25.0415 * CHOOSE(CONTROL!$C$5, $D$5, 100%, $F$5) + CHOOSE(CONTROL!$C$23, 0.0016, 0)</f>
        <v>25.041499999999999</v>
      </c>
      <c r="F59" s="44">
        <f>25.0415 * CHOOSE(CONTROL!$C$5, $D$5, 100%, $F$5) + CHOOSE(CONTROL!$C$23, 0.0016, 0)</f>
        <v>25.041499999999999</v>
      </c>
      <c r="G59" s="44">
        <f>25.0314 * CHOOSE(CONTROL!$C$5, $D$5, 100%, $F$5) + CHOOSE(CONTROL!$C$23, 0.0016, 0)</f>
        <v>25.031400000000001</v>
      </c>
      <c r="H59" s="44">
        <f>25.0415 * CHOOSE(CONTROL!$C$5, $D$5, 100%, $F$5) + CHOOSE(CONTROL!$C$23, 0.0016, 0)</f>
        <v>25.041499999999999</v>
      </c>
      <c r="I59" s="44">
        <f>25.0415 * CHOOSE(CONTROL!$C$5, $D$5, 100%, $F$5) + CHOOSE(CONTROL!$C$23, 0.0016, 0)</f>
        <v>25.041499999999999</v>
      </c>
      <c r="J59" s="44">
        <f>25.0415 * CHOOSE(CONTROL!$C$5, $D$5, 100%, $F$5) + CHOOSE(CONTROL!$C$23, 0.0016, 0)</f>
        <v>25.041499999999999</v>
      </c>
      <c r="K59" s="44">
        <f>25.0415 * CHOOSE(CONTROL!$C$5, $D$5, 100%, $F$5) + CHOOSE(CONTROL!$C$23, 0.0016, 0)</f>
        <v>25.041499999999999</v>
      </c>
      <c r="L59" s="44"/>
      <c r="M59" s="43"/>
      <c r="N59" s="43"/>
      <c r="O59" s="43"/>
      <c r="P59" s="43"/>
      <c r="Q59" s="43"/>
    </row>
    <row r="60" spans="1:17" ht="15">
      <c r="A60" s="26">
        <v>42125</v>
      </c>
      <c r="B60" s="44">
        <f>25.8924 * CHOOSE(CONTROL!$C$5, $D$5, 100%, $F$5) + CHOOSE(CONTROL!$C$23, 0.0016, 0)</f>
        <v>25.892399999999999</v>
      </c>
      <c r="C60" s="44">
        <f>25.8924 * CHOOSE(CONTROL!$C$5, $D$5, 100%, $F$5) + CHOOSE(CONTROL!$C$23, 0.0016, 0)</f>
        <v>25.892399999999999</v>
      </c>
      <c r="D60" s="44">
        <f>25.8924 * CHOOSE(CONTROL!$C$5, $D$5, 100%, $F$5) + CHOOSE(CONTROL!$C$23, 0.0016, 0)</f>
        <v>25.892399999999999</v>
      </c>
      <c r="E60" s="44">
        <f>25.8924 * CHOOSE(CONTROL!$C$5, $D$5, 100%, $F$5) + CHOOSE(CONTROL!$C$23, 0.0016, 0)</f>
        <v>25.892399999999999</v>
      </c>
      <c r="F60" s="44">
        <f>25.8924 * CHOOSE(CONTROL!$C$5, $D$5, 100%, $F$5) + CHOOSE(CONTROL!$C$23, 0.0016, 0)</f>
        <v>25.892399999999999</v>
      </c>
      <c r="G60" s="44">
        <f>25.8823 * CHOOSE(CONTROL!$C$5, $D$5, 100%, $F$5) + CHOOSE(CONTROL!$C$23, 0.0016, 0)</f>
        <v>25.882300000000001</v>
      </c>
      <c r="H60" s="44">
        <f>25.8924 * CHOOSE(CONTROL!$C$5, $D$5, 100%, $F$5) + CHOOSE(CONTROL!$C$23, 0.0016, 0)</f>
        <v>25.892399999999999</v>
      </c>
      <c r="I60" s="44">
        <f>25.8924 * CHOOSE(CONTROL!$C$5, $D$5, 100%, $F$5) + CHOOSE(CONTROL!$C$23, 0.0016, 0)</f>
        <v>25.892399999999999</v>
      </c>
      <c r="J60" s="44">
        <f>25.8924 * CHOOSE(CONTROL!$C$5, $D$5, 100%, $F$5) + CHOOSE(CONTROL!$C$23, 0.0016, 0)</f>
        <v>25.892399999999999</v>
      </c>
      <c r="K60" s="44">
        <f>25.8924 * CHOOSE(CONTROL!$C$5, $D$5, 100%, $F$5) + CHOOSE(CONTROL!$C$23, 0.0016, 0)</f>
        <v>25.892399999999999</v>
      </c>
      <c r="L60" s="44"/>
      <c r="M60" s="43"/>
      <c r="N60" s="43"/>
      <c r="O60" s="43"/>
      <c r="P60" s="43"/>
      <c r="Q60" s="43"/>
    </row>
    <row r="61" spans="1:17" ht="15">
      <c r="A61" s="26">
        <v>42156</v>
      </c>
      <c r="B61" s="44">
        <f>26.0879 * CHOOSE(CONTROL!$C$5, $D$5, 100%, $F$5) + CHOOSE(CONTROL!$C$23, 0.0016, 0)</f>
        <v>26.087900000000001</v>
      </c>
      <c r="C61" s="44">
        <f>26.0879 * CHOOSE(CONTROL!$C$5, $D$5, 100%, $F$5) + CHOOSE(CONTROL!$C$23, 0.0016, 0)</f>
        <v>26.087900000000001</v>
      </c>
      <c r="D61" s="44">
        <f>26.0879 * CHOOSE(CONTROL!$C$5, $D$5, 100%, $F$5) + CHOOSE(CONTROL!$C$23, 0.0016, 0)</f>
        <v>26.087900000000001</v>
      </c>
      <c r="E61" s="44">
        <f>26.0879 * CHOOSE(CONTROL!$C$5, $D$5, 100%, $F$5) + CHOOSE(CONTROL!$C$23, 0.0016, 0)</f>
        <v>26.087900000000001</v>
      </c>
      <c r="F61" s="44">
        <f>26.0879 * CHOOSE(CONTROL!$C$5, $D$5, 100%, $F$5) + CHOOSE(CONTROL!$C$23, 0.0016, 0)</f>
        <v>26.087900000000001</v>
      </c>
      <c r="G61" s="44">
        <f>26.0778 * CHOOSE(CONTROL!$C$5, $D$5, 100%, $F$5) + CHOOSE(CONTROL!$C$23, 0.0016, 0)</f>
        <v>26.0778</v>
      </c>
      <c r="H61" s="44">
        <f>26.0879 * CHOOSE(CONTROL!$C$5, $D$5, 100%, $F$5) + CHOOSE(CONTROL!$C$23, 0.0016, 0)</f>
        <v>26.087900000000001</v>
      </c>
      <c r="I61" s="44">
        <f>26.0879 * CHOOSE(CONTROL!$C$5, $D$5, 100%, $F$5) + CHOOSE(CONTROL!$C$23, 0.0016, 0)</f>
        <v>26.087900000000001</v>
      </c>
      <c r="J61" s="44">
        <f>26.0879 * CHOOSE(CONTROL!$C$5, $D$5, 100%, $F$5) + CHOOSE(CONTROL!$C$23, 0.0016, 0)</f>
        <v>26.087900000000001</v>
      </c>
      <c r="K61" s="44">
        <f>26.0879 * CHOOSE(CONTROL!$C$5, $D$5, 100%, $F$5) + CHOOSE(CONTROL!$C$23, 0.0016, 0)</f>
        <v>26.087900000000001</v>
      </c>
      <c r="L61" s="44"/>
      <c r="M61" s="43"/>
      <c r="N61" s="43"/>
      <c r="O61" s="43"/>
      <c r="P61" s="43"/>
      <c r="Q61" s="43"/>
    </row>
    <row r="62" spans="1:17" ht="15">
      <c r="A62" s="26">
        <v>42186</v>
      </c>
      <c r="B62" s="44">
        <f>26.4777 * CHOOSE(CONTROL!$C$5, $D$5, 100%, $F$5) + CHOOSE(CONTROL!$C$23, 0.0016, 0)</f>
        <v>26.477699999999999</v>
      </c>
      <c r="C62" s="44">
        <f>26.4777 * CHOOSE(CONTROL!$C$5, $D$5, 100%, $F$5) + CHOOSE(CONTROL!$C$23, 0.0016, 0)</f>
        <v>26.477699999999999</v>
      </c>
      <c r="D62" s="44">
        <f>26.4777 * CHOOSE(CONTROL!$C$5, $D$5, 100%, $F$5) + CHOOSE(CONTROL!$C$23, 0.0016, 0)</f>
        <v>26.477699999999999</v>
      </c>
      <c r="E62" s="44">
        <f>26.4777 * CHOOSE(CONTROL!$C$5, $D$5, 100%, $F$5) + CHOOSE(CONTROL!$C$23, 0.0016, 0)</f>
        <v>26.477699999999999</v>
      </c>
      <c r="F62" s="44">
        <f>26.4777 * CHOOSE(CONTROL!$C$5, $D$5, 100%, $F$5) + CHOOSE(CONTROL!$C$23, 0.0016, 0)</f>
        <v>26.477699999999999</v>
      </c>
      <c r="G62" s="44">
        <f>26.4676 * CHOOSE(CONTROL!$C$5, $D$5, 100%, $F$5) + CHOOSE(CONTROL!$C$23, 0.0016, 0)</f>
        <v>26.467600000000001</v>
      </c>
      <c r="H62" s="44">
        <f>26.4777 * CHOOSE(CONTROL!$C$5, $D$5, 100%, $F$5) + CHOOSE(CONTROL!$C$23, 0.0016, 0)</f>
        <v>26.477699999999999</v>
      </c>
      <c r="I62" s="44">
        <f>26.4777 * CHOOSE(CONTROL!$C$5, $D$5, 100%, $F$5) + CHOOSE(CONTROL!$C$23, 0.0016, 0)</f>
        <v>26.477699999999999</v>
      </c>
      <c r="J62" s="44">
        <f>26.4777 * CHOOSE(CONTROL!$C$5, $D$5, 100%, $F$5) + CHOOSE(CONTROL!$C$23, 0.0016, 0)</f>
        <v>26.477699999999999</v>
      </c>
      <c r="K62" s="44">
        <f>26.4777 * CHOOSE(CONTROL!$C$5, $D$5, 100%, $F$5) + CHOOSE(CONTROL!$C$23, 0.0016, 0)</f>
        <v>26.477699999999999</v>
      </c>
      <c r="L62" s="44"/>
      <c r="M62" s="43"/>
      <c r="N62" s="43"/>
      <c r="O62" s="43"/>
      <c r="P62" s="43"/>
      <c r="Q62" s="43"/>
    </row>
    <row r="63" spans="1:17" ht="15">
      <c r="A63" s="26">
        <v>42217</v>
      </c>
      <c r="B63" s="44">
        <f>26.1929 * CHOOSE(CONTROL!$C$5, $D$5, 100%, $F$5) + CHOOSE(CONTROL!$C$23, 0.0016, 0)</f>
        <v>26.192900000000002</v>
      </c>
      <c r="C63" s="44">
        <f>26.1929 * CHOOSE(CONTROL!$C$5, $D$5, 100%, $F$5) + CHOOSE(CONTROL!$C$23, 0.0016, 0)</f>
        <v>26.192900000000002</v>
      </c>
      <c r="D63" s="44">
        <f>26.1929 * CHOOSE(CONTROL!$C$5, $D$5, 100%, $F$5) + CHOOSE(CONTROL!$C$23, 0.0016, 0)</f>
        <v>26.192900000000002</v>
      </c>
      <c r="E63" s="44">
        <f>26.1929 * CHOOSE(CONTROL!$C$5, $D$5, 100%, $F$5) + CHOOSE(CONTROL!$C$23, 0.0016, 0)</f>
        <v>26.192900000000002</v>
      </c>
      <c r="F63" s="44">
        <f>26.1929 * CHOOSE(CONTROL!$C$5, $D$5, 100%, $F$5) + CHOOSE(CONTROL!$C$23, 0.0016, 0)</f>
        <v>26.192900000000002</v>
      </c>
      <c r="G63" s="44">
        <f>26.1828 * CHOOSE(CONTROL!$C$5, $D$5, 100%, $F$5) + CHOOSE(CONTROL!$C$23, 0.0016, 0)</f>
        <v>26.1828</v>
      </c>
      <c r="H63" s="44">
        <f>26.1929 * CHOOSE(CONTROL!$C$5, $D$5, 100%, $F$5) + CHOOSE(CONTROL!$C$23, 0.0016, 0)</f>
        <v>26.192900000000002</v>
      </c>
      <c r="I63" s="44">
        <f>26.1929 * CHOOSE(CONTROL!$C$5, $D$5, 100%, $F$5) + CHOOSE(CONTROL!$C$23, 0.0016, 0)</f>
        <v>26.192900000000002</v>
      </c>
      <c r="J63" s="44">
        <f>26.1929 * CHOOSE(CONTROL!$C$5, $D$5, 100%, $F$5) + CHOOSE(CONTROL!$C$23, 0.0016, 0)</f>
        <v>26.192900000000002</v>
      </c>
      <c r="K63" s="44">
        <f>26.1929 * CHOOSE(CONTROL!$C$5, $D$5, 100%, $F$5) + CHOOSE(CONTROL!$C$23, 0.0016, 0)</f>
        <v>26.192900000000002</v>
      </c>
      <c r="L63" s="44"/>
      <c r="M63" s="43"/>
      <c r="N63" s="43"/>
      <c r="O63" s="43"/>
      <c r="P63" s="43"/>
      <c r="Q63" s="43"/>
    </row>
    <row r="64" spans="1:17" ht="15">
      <c r="A64" s="26">
        <v>42248</v>
      </c>
      <c r="B64" s="44">
        <f>26.7906 * CHOOSE(CONTROL!$C$5, $D$5, 100%, $F$5) + CHOOSE(CONTROL!$C$23, 0.0016, 0)</f>
        <v>26.790600000000001</v>
      </c>
      <c r="C64" s="44">
        <f>26.7906 * CHOOSE(CONTROL!$C$5, $D$5, 100%, $F$5) + CHOOSE(CONTROL!$C$23, 0.0016, 0)</f>
        <v>26.790600000000001</v>
      </c>
      <c r="D64" s="44">
        <f>26.7906 * CHOOSE(CONTROL!$C$5, $D$5, 100%, $F$5) + CHOOSE(CONTROL!$C$23, 0.0016, 0)</f>
        <v>26.790600000000001</v>
      </c>
      <c r="E64" s="44">
        <f>26.7906 * CHOOSE(CONTROL!$C$5, $D$5, 100%, $F$5) + CHOOSE(CONTROL!$C$23, 0.0016, 0)</f>
        <v>26.790600000000001</v>
      </c>
      <c r="F64" s="44">
        <f>26.7906 * CHOOSE(CONTROL!$C$5, $D$5, 100%, $F$5) + CHOOSE(CONTROL!$C$23, 0.0016, 0)</f>
        <v>26.790600000000001</v>
      </c>
      <c r="G64" s="44">
        <f>26.7805 * CHOOSE(CONTROL!$C$5, $D$5, 100%, $F$5) + CHOOSE(CONTROL!$C$23, 0.0016, 0)</f>
        <v>26.7805</v>
      </c>
      <c r="H64" s="44">
        <f>26.7906 * CHOOSE(CONTROL!$C$5, $D$5, 100%, $F$5) + CHOOSE(CONTROL!$C$23, 0.0016, 0)</f>
        <v>26.790600000000001</v>
      </c>
      <c r="I64" s="44">
        <f>26.7906 * CHOOSE(CONTROL!$C$5, $D$5, 100%, $F$5) + CHOOSE(CONTROL!$C$23, 0.0016, 0)</f>
        <v>26.790600000000001</v>
      </c>
      <c r="J64" s="44">
        <f>26.7906 * CHOOSE(CONTROL!$C$5, $D$5, 100%, $F$5) + CHOOSE(CONTROL!$C$23, 0.0016, 0)</f>
        <v>26.790600000000001</v>
      </c>
      <c r="K64" s="44">
        <f>26.7906 * CHOOSE(CONTROL!$C$5, $D$5, 100%, $F$5) + CHOOSE(CONTROL!$C$23, 0.0016, 0)</f>
        <v>26.790600000000001</v>
      </c>
      <c r="L64" s="44"/>
      <c r="M64" s="43"/>
      <c r="N64" s="43"/>
      <c r="O64" s="43"/>
      <c r="P64" s="43"/>
      <c r="Q64" s="43"/>
    </row>
    <row r="65" spans="1:17" ht="15">
      <c r="A65" s="26">
        <v>42278</v>
      </c>
      <c r="B65" s="44">
        <f>27.0729 * CHOOSE(CONTROL!$C$5, $D$5, 100%, $F$5) + CHOOSE(CONTROL!$C$23, 0.0016, 0)</f>
        <v>27.072900000000001</v>
      </c>
      <c r="C65" s="44">
        <f>27.0729 * CHOOSE(CONTROL!$C$5, $D$5, 100%, $F$5) + CHOOSE(CONTROL!$C$23, 0.0016, 0)</f>
        <v>27.072900000000001</v>
      </c>
      <c r="D65" s="44">
        <f>27.0729 * CHOOSE(CONTROL!$C$5, $D$5, 100%, $F$5) + CHOOSE(CONTROL!$C$23, 0.0016, 0)</f>
        <v>27.072900000000001</v>
      </c>
      <c r="E65" s="44">
        <f>27.0729 * CHOOSE(CONTROL!$C$5, $D$5, 100%, $F$5) + CHOOSE(CONTROL!$C$23, 0.0016, 0)</f>
        <v>27.072900000000001</v>
      </c>
      <c r="F65" s="44">
        <f>27.0729 * CHOOSE(CONTROL!$C$5, $D$5, 100%, $F$5) + CHOOSE(CONTROL!$C$23, 0.0016, 0)</f>
        <v>27.072900000000001</v>
      </c>
      <c r="G65" s="44">
        <f>27.0628 * CHOOSE(CONTROL!$C$5, $D$5, 100%, $F$5) + CHOOSE(CONTROL!$C$23, 0.0016, 0)</f>
        <v>27.062799999999999</v>
      </c>
      <c r="H65" s="44">
        <f>27.0729 * CHOOSE(CONTROL!$C$5, $D$5, 100%, $F$5) + CHOOSE(CONTROL!$C$23, 0.0016, 0)</f>
        <v>27.072900000000001</v>
      </c>
      <c r="I65" s="44">
        <f>27.0729 * CHOOSE(CONTROL!$C$5, $D$5, 100%, $F$5) + CHOOSE(CONTROL!$C$23, 0.0016, 0)</f>
        <v>27.072900000000001</v>
      </c>
      <c r="J65" s="44">
        <f>27.0729 * CHOOSE(CONTROL!$C$5, $D$5, 100%, $F$5) + CHOOSE(CONTROL!$C$23, 0.0016, 0)</f>
        <v>27.072900000000001</v>
      </c>
      <c r="K65" s="44">
        <f>27.0729 * CHOOSE(CONTROL!$C$5, $D$5, 100%, $F$5) + CHOOSE(CONTROL!$C$23, 0.0016, 0)</f>
        <v>27.072900000000001</v>
      </c>
      <c r="L65" s="44"/>
      <c r="M65" s="43"/>
      <c r="N65" s="43"/>
      <c r="O65" s="43"/>
      <c r="P65" s="43"/>
      <c r="Q65" s="43"/>
    </row>
    <row r="66" spans="1:17" ht="15">
      <c r="A66" s="26">
        <v>42309</v>
      </c>
      <c r="B66" s="44">
        <f>27.8378 * CHOOSE(CONTROL!$C$5, $D$5, 100%, $F$5) + CHOOSE(CONTROL!$C$23, 0.0016, 0)</f>
        <v>27.837800000000001</v>
      </c>
      <c r="C66" s="44">
        <f>27.8378 * CHOOSE(CONTROL!$C$5, $D$5, 100%, $F$5) + CHOOSE(CONTROL!$C$23, 0.0016, 0)</f>
        <v>27.837800000000001</v>
      </c>
      <c r="D66" s="44">
        <f>27.8378 * CHOOSE(CONTROL!$C$5, $D$5, 100%, $F$5) + CHOOSE(CONTROL!$C$23, 0.0016, 0)</f>
        <v>27.837800000000001</v>
      </c>
      <c r="E66" s="44">
        <f>27.8378 * CHOOSE(CONTROL!$C$5, $D$5, 100%, $F$5) + CHOOSE(CONTROL!$C$23, 0.0016, 0)</f>
        <v>27.837800000000001</v>
      </c>
      <c r="F66" s="44">
        <f>27.8378 * CHOOSE(CONTROL!$C$5, $D$5, 100%, $F$5) + CHOOSE(CONTROL!$C$23, 0.0016, 0)</f>
        <v>27.837800000000001</v>
      </c>
      <c r="G66" s="44">
        <f>27.8277 * CHOOSE(CONTROL!$C$5, $D$5, 100%, $F$5) + CHOOSE(CONTROL!$C$23, 0.0016, 0)</f>
        <v>27.8277</v>
      </c>
      <c r="H66" s="44">
        <f>27.8378 * CHOOSE(CONTROL!$C$5, $D$5, 100%, $F$5) + CHOOSE(CONTROL!$C$23, 0.0016, 0)</f>
        <v>27.837800000000001</v>
      </c>
      <c r="I66" s="44">
        <f>27.8378 * CHOOSE(CONTROL!$C$5, $D$5, 100%, $F$5) + CHOOSE(CONTROL!$C$23, 0.0016, 0)</f>
        <v>27.837800000000001</v>
      </c>
      <c r="J66" s="44">
        <f>27.8378 * CHOOSE(CONTROL!$C$5, $D$5, 100%, $F$5) + CHOOSE(CONTROL!$C$23, 0.0016, 0)</f>
        <v>27.837800000000001</v>
      </c>
      <c r="K66" s="44">
        <f>27.8378 * CHOOSE(CONTROL!$C$5, $D$5, 100%, $F$5) + CHOOSE(CONTROL!$C$23, 0.0016, 0)</f>
        <v>27.837800000000001</v>
      </c>
      <c r="L66" s="44"/>
      <c r="M66" s="43"/>
      <c r="N66" s="43"/>
      <c r="O66" s="43"/>
      <c r="P66" s="43"/>
      <c r="Q66" s="43"/>
    </row>
    <row r="67" spans="1:17" ht="15">
      <c r="A67" s="26">
        <v>42339</v>
      </c>
      <c r="B67" s="44">
        <f>27.7806 * CHOOSE(CONTROL!$C$5, $D$5, 100%, $F$5) + CHOOSE(CONTROL!$C$23, 0.0016, 0)</f>
        <v>27.7806</v>
      </c>
      <c r="C67" s="44">
        <f>27.7806 * CHOOSE(CONTROL!$C$5, $D$5, 100%, $F$5) + CHOOSE(CONTROL!$C$23, 0.0016, 0)</f>
        <v>27.7806</v>
      </c>
      <c r="D67" s="44">
        <f>27.7806 * CHOOSE(CONTROL!$C$5, $D$5, 100%, $F$5) + CHOOSE(CONTROL!$C$23, 0.0016, 0)</f>
        <v>27.7806</v>
      </c>
      <c r="E67" s="44">
        <f>27.7806 * CHOOSE(CONTROL!$C$5, $D$5, 100%, $F$5) + CHOOSE(CONTROL!$C$23, 0.0016, 0)</f>
        <v>27.7806</v>
      </c>
      <c r="F67" s="44">
        <f>27.7806 * CHOOSE(CONTROL!$C$5, $D$5, 100%, $F$5) + CHOOSE(CONTROL!$C$23, 0.0016, 0)</f>
        <v>27.7806</v>
      </c>
      <c r="G67" s="44">
        <f>27.7705 * CHOOSE(CONTROL!$C$5, $D$5, 100%, $F$5) + CHOOSE(CONTROL!$C$23, 0.0016, 0)</f>
        <v>27.770499999999998</v>
      </c>
      <c r="H67" s="44">
        <f>27.7806 * CHOOSE(CONTROL!$C$5, $D$5, 100%, $F$5) + CHOOSE(CONTROL!$C$23, 0.0016, 0)</f>
        <v>27.7806</v>
      </c>
      <c r="I67" s="44">
        <f>27.7806 * CHOOSE(CONTROL!$C$5, $D$5, 100%, $F$5) + CHOOSE(CONTROL!$C$23, 0.0016, 0)</f>
        <v>27.7806</v>
      </c>
      <c r="J67" s="44">
        <f>27.7806 * CHOOSE(CONTROL!$C$5, $D$5, 100%, $F$5) + CHOOSE(CONTROL!$C$23, 0.0016, 0)</f>
        <v>27.7806</v>
      </c>
      <c r="K67" s="44">
        <f>27.7806 * CHOOSE(CONTROL!$C$5, $D$5, 100%, $F$5) + CHOOSE(CONTROL!$C$23, 0.0016, 0)</f>
        <v>27.7806</v>
      </c>
      <c r="L67" s="44"/>
      <c r="M67" s="43"/>
      <c r="N67" s="43"/>
      <c r="O67" s="43"/>
      <c r="P67" s="43"/>
      <c r="Q67" s="43"/>
    </row>
    <row r="68" spans="1:17" ht="15">
      <c r="A68" s="26">
        <v>42370</v>
      </c>
      <c r="B68" s="44">
        <f>29.69 * CHOOSE(CONTROL!$C$5, $D$5, 100%, $F$5) + CHOOSE(CONTROL!$C$23, 0.0016, 0)</f>
        <v>29.69</v>
      </c>
      <c r="C68" s="44">
        <f>29.69 * CHOOSE(CONTROL!$C$5, $D$5, 100%, $F$5) + CHOOSE(CONTROL!$C$23, 0.0016, 0)</f>
        <v>29.69</v>
      </c>
      <c r="D68" s="44">
        <f>29.69 * CHOOSE(CONTROL!$C$5, $D$5, 100%, $F$5) + CHOOSE(CONTROL!$C$23, 0.0016, 0)</f>
        <v>29.69</v>
      </c>
      <c r="E68" s="44">
        <f>29.69 * CHOOSE(CONTROL!$C$5, $D$5, 100%, $F$5) + CHOOSE(CONTROL!$C$23, 0.0016, 0)</f>
        <v>29.69</v>
      </c>
      <c r="F68" s="44">
        <f>29.69 * CHOOSE(CONTROL!$C$5, $D$5, 100%, $F$5) + CHOOSE(CONTROL!$C$23, 0.0016, 0)</f>
        <v>29.69</v>
      </c>
      <c r="G68" s="44">
        <f>29.68 * CHOOSE(CONTROL!$C$5, $D$5, 100%, $F$5) + CHOOSE(CONTROL!$C$23, 0.0016, 0)</f>
        <v>29.68</v>
      </c>
      <c r="H68" s="44">
        <f>29.69 * CHOOSE(CONTROL!$C$5, $D$5, 100%, $F$5) + CHOOSE(CONTROL!$C$23, 0.0016, 0)</f>
        <v>29.69</v>
      </c>
      <c r="I68" s="44">
        <f>29.69 * CHOOSE(CONTROL!$C$5, $D$5, 100%, $F$5) + CHOOSE(CONTROL!$C$23, 0.0016, 0)</f>
        <v>29.69</v>
      </c>
      <c r="J68" s="44">
        <f>29.69 * CHOOSE(CONTROL!$C$5, $D$5, 100%, $F$5) + CHOOSE(CONTROL!$C$23, 0.0016, 0)</f>
        <v>29.69</v>
      </c>
      <c r="K68" s="44">
        <f>29.69 * CHOOSE(CONTROL!$C$5, $D$5, 100%, $F$5) + CHOOSE(CONTROL!$C$23, 0.0016, 0)</f>
        <v>29.69</v>
      </c>
      <c r="L68" s="44"/>
    </row>
    <row r="69" spans="1:17" ht="15">
      <c r="A69" s="26">
        <v>42401</v>
      </c>
      <c r="B69" s="44">
        <f>28.4556 * CHOOSE(CONTROL!$C$5, $D$5, 100%, $F$5) + CHOOSE(CONTROL!$C$23, 0.0016, 0)</f>
        <v>28.4556</v>
      </c>
      <c r="C69" s="44">
        <f>28.4556 * CHOOSE(CONTROL!$C$5, $D$5, 100%, $F$5) + CHOOSE(CONTROL!$C$23, 0.0016, 0)</f>
        <v>28.4556</v>
      </c>
      <c r="D69" s="44">
        <f>28.4556 * CHOOSE(CONTROL!$C$5, $D$5, 100%, $F$5) + CHOOSE(CONTROL!$C$23, 0.0016, 0)</f>
        <v>28.4556</v>
      </c>
      <c r="E69" s="44">
        <f>28.4556 * CHOOSE(CONTROL!$C$5, $D$5, 100%, $F$5) + CHOOSE(CONTROL!$C$23, 0.0016, 0)</f>
        <v>28.4556</v>
      </c>
      <c r="F69" s="44">
        <f>28.4556 * CHOOSE(CONTROL!$C$5, $D$5, 100%, $F$5) + CHOOSE(CONTROL!$C$23, 0.0016, 0)</f>
        <v>28.4556</v>
      </c>
      <c r="G69" s="44">
        <f>28.4456 * CHOOSE(CONTROL!$C$5, $D$5, 100%, $F$5) + CHOOSE(CONTROL!$C$23, 0.0016, 0)</f>
        <v>28.445599999999999</v>
      </c>
      <c r="H69" s="44">
        <f>28.4556 * CHOOSE(CONTROL!$C$5, $D$5, 100%, $F$5) + CHOOSE(CONTROL!$C$23, 0.0016, 0)</f>
        <v>28.4556</v>
      </c>
      <c r="I69" s="44">
        <f>28.4556 * CHOOSE(CONTROL!$C$5, $D$5, 100%, $F$5) + CHOOSE(CONTROL!$C$23, 0.0016, 0)</f>
        <v>28.4556</v>
      </c>
      <c r="J69" s="44">
        <f>28.4556 * CHOOSE(CONTROL!$C$5, $D$5, 100%, $F$5) + CHOOSE(CONTROL!$C$23, 0.0016, 0)</f>
        <v>28.4556</v>
      </c>
      <c r="K69" s="44">
        <f>28.4556 * CHOOSE(CONTROL!$C$5, $D$5, 100%, $F$5) + CHOOSE(CONTROL!$C$23, 0.0016, 0)</f>
        <v>28.4556</v>
      </c>
      <c r="L69" s="44"/>
    </row>
    <row r="70" spans="1:17" ht="15">
      <c r="A70" s="26">
        <v>42430</v>
      </c>
      <c r="B70" s="44">
        <f>27.8735 * CHOOSE(CONTROL!$C$5, $D$5, 100%, $F$5) + CHOOSE(CONTROL!$C$23, 0.0016, 0)</f>
        <v>27.8735</v>
      </c>
      <c r="C70" s="44">
        <f>27.8735 * CHOOSE(CONTROL!$C$5, $D$5, 100%, $F$5) + CHOOSE(CONTROL!$C$23, 0.0016, 0)</f>
        <v>27.8735</v>
      </c>
      <c r="D70" s="44">
        <f>27.8735 * CHOOSE(CONTROL!$C$5, $D$5, 100%, $F$5) + CHOOSE(CONTROL!$C$23, 0.0016, 0)</f>
        <v>27.8735</v>
      </c>
      <c r="E70" s="44">
        <f>27.8735 * CHOOSE(CONTROL!$C$5, $D$5, 100%, $F$5) + CHOOSE(CONTROL!$C$23, 0.0016, 0)</f>
        <v>27.8735</v>
      </c>
      <c r="F70" s="44">
        <f>27.8735 * CHOOSE(CONTROL!$C$5, $D$5, 100%, $F$5) + CHOOSE(CONTROL!$C$23, 0.0016, 0)</f>
        <v>27.8735</v>
      </c>
      <c r="G70" s="44">
        <f>27.8634 * CHOOSE(CONTROL!$C$5, $D$5, 100%, $F$5) + CHOOSE(CONTROL!$C$23, 0.0016, 0)</f>
        <v>27.863399999999999</v>
      </c>
      <c r="H70" s="44">
        <f>27.8735 * CHOOSE(CONTROL!$C$5, $D$5, 100%, $F$5) + CHOOSE(CONTROL!$C$23, 0.0016, 0)</f>
        <v>27.8735</v>
      </c>
      <c r="I70" s="44">
        <f>27.8735 * CHOOSE(CONTROL!$C$5, $D$5, 100%, $F$5) + CHOOSE(CONTROL!$C$23, 0.0016, 0)</f>
        <v>27.8735</v>
      </c>
      <c r="J70" s="44">
        <f>27.8735 * CHOOSE(CONTROL!$C$5, $D$5, 100%, $F$5) + CHOOSE(CONTROL!$C$23, 0.0016, 0)</f>
        <v>27.8735</v>
      </c>
      <c r="K70" s="44">
        <f>27.8735 * CHOOSE(CONTROL!$C$5, $D$5, 100%, $F$5) + CHOOSE(CONTROL!$C$23, 0.0016, 0)</f>
        <v>27.8735</v>
      </c>
      <c r="L70" s="44"/>
    </row>
    <row r="71" spans="1:17" ht="15">
      <c r="A71" s="26">
        <v>42461</v>
      </c>
      <c r="B71" s="44">
        <f>27.6712 * CHOOSE(CONTROL!$C$5, $D$5, 100%, $F$5) + CHOOSE(CONTROL!$C$23, 0.0016, 0)</f>
        <v>27.671199999999999</v>
      </c>
      <c r="C71" s="44">
        <f>27.6712 * CHOOSE(CONTROL!$C$5, $D$5, 100%, $F$5) + CHOOSE(CONTROL!$C$23, 0.0016, 0)</f>
        <v>27.671199999999999</v>
      </c>
      <c r="D71" s="44">
        <f>27.6712 * CHOOSE(CONTROL!$C$5, $D$5, 100%, $F$5) + CHOOSE(CONTROL!$C$23, 0.0016, 0)</f>
        <v>27.671199999999999</v>
      </c>
      <c r="E71" s="44">
        <f>27.6712 * CHOOSE(CONTROL!$C$5, $D$5, 100%, $F$5) + CHOOSE(CONTROL!$C$23, 0.0016, 0)</f>
        <v>27.671199999999999</v>
      </c>
      <c r="F71" s="44">
        <f>27.6712 * CHOOSE(CONTROL!$C$5, $D$5, 100%, $F$5) + CHOOSE(CONTROL!$C$23, 0.0016, 0)</f>
        <v>27.671199999999999</v>
      </c>
      <c r="G71" s="44">
        <f>27.6611 * CHOOSE(CONTROL!$C$5, $D$5, 100%, $F$5) + CHOOSE(CONTROL!$C$23, 0.0016, 0)</f>
        <v>27.661100000000001</v>
      </c>
      <c r="H71" s="44">
        <f>27.6712 * CHOOSE(CONTROL!$C$5, $D$5, 100%, $F$5) + CHOOSE(CONTROL!$C$23, 0.0016, 0)</f>
        <v>27.671199999999999</v>
      </c>
      <c r="I71" s="44">
        <f>27.6712 * CHOOSE(CONTROL!$C$5, $D$5, 100%, $F$5) + CHOOSE(CONTROL!$C$23, 0.0016, 0)</f>
        <v>27.671199999999999</v>
      </c>
      <c r="J71" s="44">
        <f>27.6712 * CHOOSE(CONTROL!$C$5, $D$5, 100%, $F$5) + CHOOSE(CONTROL!$C$23, 0.0016, 0)</f>
        <v>27.671199999999999</v>
      </c>
      <c r="K71" s="44">
        <f>27.6712 * CHOOSE(CONTROL!$C$5, $D$5, 100%, $F$5) + CHOOSE(CONTROL!$C$23, 0.0016, 0)</f>
        <v>27.671199999999999</v>
      </c>
      <c r="L71" s="44"/>
    </row>
    <row r="72" spans="1:17" ht="15">
      <c r="A72" s="26">
        <v>42491</v>
      </c>
      <c r="B72" s="44">
        <f>28.6165 * CHOOSE(CONTROL!$C$5, $D$5, 100%, $F$5) + CHOOSE(CONTROL!$C$23, 0.0016, 0)</f>
        <v>28.616499999999998</v>
      </c>
      <c r="C72" s="44">
        <f>28.6165 * CHOOSE(CONTROL!$C$5, $D$5, 100%, $F$5) + CHOOSE(CONTROL!$C$23, 0.0016, 0)</f>
        <v>28.616499999999998</v>
      </c>
      <c r="D72" s="44">
        <f>28.6165 * CHOOSE(CONTROL!$C$5, $D$5, 100%, $F$5) + CHOOSE(CONTROL!$C$23, 0.0016, 0)</f>
        <v>28.616499999999998</v>
      </c>
      <c r="E72" s="44">
        <f>28.6165 * CHOOSE(CONTROL!$C$5, $D$5, 100%, $F$5) + CHOOSE(CONTROL!$C$23, 0.0016, 0)</f>
        <v>28.616499999999998</v>
      </c>
      <c r="F72" s="44">
        <f>28.6165 * CHOOSE(CONTROL!$C$5, $D$5, 100%, $F$5) + CHOOSE(CONTROL!$C$23, 0.0016, 0)</f>
        <v>28.616499999999998</v>
      </c>
      <c r="G72" s="44">
        <f>28.6064 * CHOOSE(CONTROL!$C$5, $D$5, 100%, $F$5) + CHOOSE(CONTROL!$C$23, 0.0016, 0)</f>
        <v>28.606400000000001</v>
      </c>
      <c r="H72" s="44">
        <f>28.6165 * CHOOSE(CONTROL!$C$5, $D$5, 100%, $F$5) + CHOOSE(CONTROL!$C$23, 0.0016, 0)</f>
        <v>28.616499999999998</v>
      </c>
      <c r="I72" s="44">
        <f>28.6165 * CHOOSE(CONTROL!$C$5, $D$5, 100%, $F$5) + CHOOSE(CONTROL!$C$23, 0.0016, 0)</f>
        <v>28.616499999999998</v>
      </c>
      <c r="J72" s="44">
        <f>28.6165 * CHOOSE(CONTROL!$C$5, $D$5, 100%, $F$5) + CHOOSE(CONTROL!$C$23, 0.0016, 0)</f>
        <v>28.616499999999998</v>
      </c>
      <c r="K72" s="44">
        <f>28.6165 * CHOOSE(CONTROL!$C$5, $D$5, 100%, $F$5) + CHOOSE(CONTROL!$C$23, 0.0016, 0)</f>
        <v>28.616499999999998</v>
      </c>
      <c r="L72" s="44"/>
    </row>
    <row r="73" spans="1:17" ht="15">
      <c r="A73" s="26">
        <v>42522</v>
      </c>
      <c r="B73" s="44">
        <f>28.8338 * CHOOSE(CONTROL!$C$5, $D$5, 100%, $F$5) + CHOOSE(CONTROL!$C$23, 0.0016, 0)</f>
        <v>28.8338</v>
      </c>
      <c r="C73" s="44">
        <f>28.8338 * CHOOSE(CONTROL!$C$5, $D$5, 100%, $F$5) + CHOOSE(CONTROL!$C$23, 0.0016, 0)</f>
        <v>28.8338</v>
      </c>
      <c r="D73" s="44">
        <f>28.8338 * CHOOSE(CONTROL!$C$5, $D$5, 100%, $F$5) + CHOOSE(CONTROL!$C$23, 0.0016, 0)</f>
        <v>28.8338</v>
      </c>
      <c r="E73" s="44">
        <f>28.8338 * CHOOSE(CONTROL!$C$5, $D$5, 100%, $F$5) + CHOOSE(CONTROL!$C$23, 0.0016, 0)</f>
        <v>28.8338</v>
      </c>
      <c r="F73" s="44">
        <f>28.8338 * CHOOSE(CONTROL!$C$5, $D$5, 100%, $F$5) + CHOOSE(CONTROL!$C$23, 0.0016, 0)</f>
        <v>28.8338</v>
      </c>
      <c r="G73" s="44">
        <f>28.8237 * CHOOSE(CONTROL!$C$5, $D$5, 100%, $F$5) + CHOOSE(CONTROL!$C$23, 0.0016, 0)</f>
        <v>28.823699999999999</v>
      </c>
      <c r="H73" s="44">
        <f>28.8338 * CHOOSE(CONTROL!$C$5, $D$5, 100%, $F$5) + CHOOSE(CONTROL!$C$23, 0.0016, 0)</f>
        <v>28.8338</v>
      </c>
      <c r="I73" s="44">
        <f>28.8338 * CHOOSE(CONTROL!$C$5, $D$5, 100%, $F$5) + CHOOSE(CONTROL!$C$23, 0.0016, 0)</f>
        <v>28.8338</v>
      </c>
      <c r="J73" s="44">
        <f>28.8338 * CHOOSE(CONTROL!$C$5, $D$5, 100%, $F$5) + CHOOSE(CONTROL!$C$23, 0.0016, 0)</f>
        <v>28.8338</v>
      </c>
      <c r="K73" s="44">
        <f>28.8338 * CHOOSE(CONTROL!$C$5, $D$5, 100%, $F$5) + CHOOSE(CONTROL!$C$23, 0.0016, 0)</f>
        <v>28.8338</v>
      </c>
      <c r="L73" s="44"/>
    </row>
    <row r="74" spans="1:17" ht="15">
      <c r="A74" s="26">
        <v>42552</v>
      </c>
      <c r="B74" s="44">
        <f>29.2669 * CHOOSE(CONTROL!$C$5, $D$5, 100%, $F$5) + CHOOSE(CONTROL!$C$23, 0.0016, 0)</f>
        <v>29.2669</v>
      </c>
      <c r="C74" s="44">
        <f>29.2669 * CHOOSE(CONTROL!$C$5, $D$5, 100%, $F$5) + CHOOSE(CONTROL!$C$23, 0.0016, 0)</f>
        <v>29.2669</v>
      </c>
      <c r="D74" s="44">
        <f>29.2669 * CHOOSE(CONTROL!$C$5, $D$5, 100%, $F$5) + CHOOSE(CONTROL!$C$23, 0.0016, 0)</f>
        <v>29.2669</v>
      </c>
      <c r="E74" s="44">
        <f>29.2669 * CHOOSE(CONTROL!$C$5, $D$5, 100%, $F$5) + CHOOSE(CONTROL!$C$23, 0.0016, 0)</f>
        <v>29.2669</v>
      </c>
      <c r="F74" s="44">
        <f>29.2669 * CHOOSE(CONTROL!$C$5, $D$5, 100%, $F$5) + CHOOSE(CONTROL!$C$23, 0.0016, 0)</f>
        <v>29.2669</v>
      </c>
      <c r="G74" s="44">
        <f>29.2568 * CHOOSE(CONTROL!$C$5, $D$5, 100%, $F$5) + CHOOSE(CONTROL!$C$23, 0.0016, 0)</f>
        <v>29.256799999999998</v>
      </c>
      <c r="H74" s="44">
        <f>29.2669 * CHOOSE(CONTROL!$C$5, $D$5, 100%, $F$5) + CHOOSE(CONTROL!$C$23, 0.0016, 0)</f>
        <v>29.2669</v>
      </c>
      <c r="I74" s="44">
        <f>29.2669 * CHOOSE(CONTROL!$C$5, $D$5, 100%, $F$5) + CHOOSE(CONTROL!$C$23, 0.0016, 0)</f>
        <v>29.2669</v>
      </c>
      <c r="J74" s="44">
        <f>29.2669 * CHOOSE(CONTROL!$C$5, $D$5, 100%, $F$5) + CHOOSE(CONTROL!$C$23, 0.0016, 0)</f>
        <v>29.2669</v>
      </c>
      <c r="K74" s="44">
        <f>29.2669 * CHOOSE(CONTROL!$C$5, $D$5, 100%, $F$5) + CHOOSE(CONTROL!$C$23, 0.0016, 0)</f>
        <v>29.2669</v>
      </c>
      <c r="L74" s="44"/>
    </row>
    <row r="75" spans="1:17" ht="15">
      <c r="A75" s="26">
        <v>42583</v>
      </c>
      <c r="B75" s="44">
        <f>28.9504 * CHOOSE(CONTROL!$C$5, $D$5, 100%, $F$5) + CHOOSE(CONTROL!$C$23, 0.0016, 0)</f>
        <v>28.950399999999998</v>
      </c>
      <c r="C75" s="44">
        <f>28.9504 * CHOOSE(CONTROL!$C$5, $D$5, 100%, $F$5) + CHOOSE(CONTROL!$C$23, 0.0016, 0)</f>
        <v>28.950399999999998</v>
      </c>
      <c r="D75" s="44">
        <f>28.9504 * CHOOSE(CONTROL!$C$5, $D$5, 100%, $F$5) + CHOOSE(CONTROL!$C$23, 0.0016, 0)</f>
        <v>28.950399999999998</v>
      </c>
      <c r="E75" s="44">
        <f>28.9504 * CHOOSE(CONTROL!$C$5, $D$5, 100%, $F$5) + CHOOSE(CONTROL!$C$23, 0.0016, 0)</f>
        <v>28.950399999999998</v>
      </c>
      <c r="F75" s="44">
        <f>28.9504 * CHOOSE(CONTROL!$C$5, $D$5, 100%, $F$5) + CHOOSE(CONTROL!$C$23, 0.0016, 0)</f>
        <v>28.950399999999998</v>
      </c>
      <c r="G75" s="44">
        <f>28.9403 * CHOOSE(CONTROL!$C$5, $D$5, 100%, $F$5) + CHOOSE(CONTROL!$C$23, 0.0016, 0)</f>
        <v>28.940300000000001</v>
      </c>
      <c r="H75" s="44">
        <f>28.9504 * CHOOSE(CONTROL!$C$5, $D$5, 100%, $F$5) + CHOOSE(CONTROL!$C$23, 0.0016, 0)</f>
        <v>28.950399999999998</v>
      </c>
      <c r="I75" s="44">
        <f>28.9504 * CHOOSE(CONTROL!$C$5, $D$5, 100%, $F$5) + CHOOSE(CONTROL!$C$23, 0.0016, 0)</f>
        <v>28.950399999999998</v>
      </c>
      <c r="J75" s="44">
        <f>28.9504 * CHOOSE(CONTROL!$C$5, $D$5, 100%, $F$5) + CHOOSE(CONTROL!$C$23, 0.0016, 0)</f>
        <v>28.950399999999998</v>
      </c>
      <c r="K75" s="44">
        <f>28.9504 * CHOOSE(CONTROL!$C$5, $D$5, 100%, $F$5) + CHOOSE(CONTROL!$C$23, 0.0016, 0)</f>
        <v>28.950399999999998</v>
      </c>
      <c r="L75" s="44"/>
    </row>
    <row r="76" spans="1:17" ht="15">
      <c r="A76" s="26">
        <v>42614</v>
      </c>
      <c r="B76" s="44">
        <f>29.6145 * CHOOSE(CONTROL!$C$5, $D$5, 100%, $F$5) + CHOOSE(CONTROL!$C$23, 0.0016, 0)</f>
        <v>29.6145</v>
      </c>
      <c r="C76" s="44">
        <f>29.6145 * CHOOSE(CONTROL!$C$5, $D$5, 100%, $F$5) + CHOOSE(CONTROL!$C$23, 0.0016, 0)</f>
        <v>29.6145</v>
      </c>
      <c r="D76" s="44">
        <f>29.6145 * CHOOSE(CONTROL!$C$5, $D$5, 100%, $F$5) + CHOOSE(CONTROL!$C$23, 0.0016, 0)</f>
        <v>29.6145</v>
      </c>
      <c r="E76" s="44">
        <f>29.6145 * CHOOSE(CONTROL!$C$5, $D$5, 100%, $F$5) + CHOOSE(CONTROL!$C$23, 0.0016, 0)</f>
        <v>29.6145</v>
      </c>
      <c r="F76" s="44">
        <f>29.6145 * CHOOSE(CONTROL!$C$5, $D$5, 100%, $F$5) + CHOOSE(CONTROL!$C$23, 0.0016, 0)</f>
        <v>29.6145</v>
      </c>
      <c r="G76" s="44">
        <f>29.6044 * CHOOSE(CONTROL!$C$5, $D$5, 100%, $F$5) + CHOOSE(CONTROL!$C$23, 0.0016, 0)</f>
        <v>29.604399999999998</v>
      </c>
      <c r="H76" s="44">
        <f>29.6145 * CHOOSE(CONTROL!$C$5, $D$5, 100%, $F$5) + CHOOSE(CONTROL!$C$23, 0.0016, 0)</f>
        <v>29.6145</v>
      </c>
      <c r="I76" s="44">
        <f>29.6145 * CHOOSE(CONTROL!$C$5, $D$5, 100%, $F$5) + CHOOSE(CONTROL!$C$23, 0.0016, 0)</f>
        <v>29.6145</v>
      </c>
      <c r="J76" s="44">
        <f>29.6145 * CHOOSE(CONTROL!$C$5, $D$5, 100%, $F$5) + CHOOSE(CONTROL!$C$23, 0.0016, 0)</f>
        <v>29.6145</v>
      </c>
      <c r="K76" s="44">
        <f>29.6145 * CHOOSE(CONTROL!$C$5, $D$5, 100%, $F$5) + CHOOSE(CONTROL!$C$23, 0.0016, 0)</f>
        <v>29.6145</v>
      </c>
      <c r="L76" s="44"/>
    </row>
    <row r="77" spans="1:17" ht="15">
      <c r="A77" s="26">
        <v>42644</v>
      </c>
      <c r="B77" s="44">
        <f>29.9282 * CHOOSE(CONTROL!$C$5, $D$5, 100%, $F$5) + CHOOSE(CONTROL!$C$23, 0.0016, 0)</f>
        <v>29.9282</v>
      </c>
      <c r="C77" s="44">
        <f>29.9282 * CHOOSE(CONTROL!$C$5, $D$5, 100%, $F$5) + CHOOSE(CONTROL!$C$23, 0.0016, 0)</f>
        <v>29.9282</v>
      </c>
      <c r="D77" s="44">
        <f>29.9282 * CHOOSE(CONTROL!$C$5, $D$5, 100%, $F$5) + CHOOSE(CONTROL!$C$23, 0.0016, 0)</f>
        <v>29.9282</v>
      </c>
      <c r="E77" s="44">
        <f>29.9282 * CHOOSE(CONTROL!$C$5, $D$5, 100%, $F$5) + CHOOSE(CONTROL!$C$23, 0.0016, 0)</f>
        <v>29.9282</v>
      </c>
      <c r="F77" s="44">
        <f>29.9282 * CHOOSE(CONTROL!$C$5, $D$5, 100%, $F$5) + CHOOSE(CONTROL!$C$23, 0.0016, 0)</f>
        <v>29.9282</v>
      </c>
      <c r="G77" s="44">
        <f>29.9181 * CHOOSE(CONTROL!$C$5, $D$5, 100%, $F$5) + CHOOSE(CONTROL!$C$23, 0.0016, 0)</f>
        <v>29.918099999999999</v>
      </c>
      <c r="H77" s="44">
        <f>29.9282 * CHOOSE(CONTROL!$C$5, $D$5, 100%, $F$5) + CHOOSE(CONTROL!$C$23, 0.0016, 0)</f>
        <v>29.9282</v>
      </c>
      <c r="I77" s="44">
        <f>29.9282 * CHOOSE(CONTROL!$C$5, $D$5, 100%, $F$5) + CHOOSE(CONTROL!$C$23, 0.0016, 0)</f>
        <v>29.9282</v>
      </c>
      <c r="J77" s="44">
        <f>29.9282 * CHOOSE(CONTROL!$C$5, $D$5, 100%, $F$5) + CHOOSE(CONTROL!$C$23, 0.0016, 0)</f>
        <v>29.9282</v>
      </c>
      <c r="K77" s="44">
        <f>29.9282 * CHOOSE(CONTROL!$C$5, $D$5, 100%, $F$5) + CHOOSE(CONTROL!$C$23, 0.0016, 0)</f>
        <v>29.9282</v>
      </c>
      <c r="L77" s="44"/>
    </row>
    <row r="78" spans="1:17" ht="15">
      <c r="A78" s="26">
        <v>42675</v>
      </c>
      <c r="B78" s="44">
        <f>30.778 * CHOOSE(CONTROL!$C$5, $D$5, 100%, $F$5) + CHOOSE(CONTROL!$C$23, 0.0016, 0)</f>
        <v>30.777999999999999</v>
      </c>
      <c r="C78" s="44">
        <f>30.778 * CHOOSE(CONTROL!$C$5, $D$5, 100%, $F$5) + CHOOSE(CONTROL!$C$23, 0.0016, 0)</f>
        <v>30.777999999999999</v>
      </c>
      <c r="D78" s="44">
        <f>30.778 * CHOOSE(CONTROL!$C$5, $D$5, 100%, $F$5) + CHOOSE(CONTROL!$C$23, 0.0016, 0)</f>
        <v>30.777999999999999</v>
      </c>
      <c r="E78" s="44">
        <f>30.778 * CHOOSE(CONTROL!$C$5, $D$5, 100%, $F$5) + CHOOSE(CONTROL!$C$23, 0.0016, 0)</f>
        <v>30.777999999999999</v>
      </c>
      <c r="F78" s="44">
        <f>30.778 * CHOOSE(CONTROL!$C$5, $D$5, 100%, $F$5) + CHOOSE(CONTROL!$C$23, 0.0016, 0)</f>
        <v>30.777999999999999</v>
      </c>
      <c r="G78" s="44">
        <f>30.7679 * CHOOSE(CONTROL!$C$5, $D$5, 100%, $F$5) + CHOOSE(CONTROL!$C$23, 0.0016, 0)</f>
        <v>30.767900000000001</v>
      </c>
      <c r="H78" s="44">
        <f>30.778 * CHOOSE(CONTROL!$C$5, $D$5, 100%, $F$5) + CHOOSE(CONTROL!$C$23, 0.0016, 0)</f>
        <v>30.777999999999999</v>
      </c>
      <c r="I78" s="44">
        <f>30.778 * CHOOSE(CONTROL!$C$5, $D$5, 100%, $F$5) + CHOOSE(CONTROL!$C$23, 0.0016, 0)</f>
        <v>30.777999999999999</v>
      </c>
      <c r="J78" s="44">
        <f>30.778 * CHOOSE(CONTROL!$C$5, $D$5, 100%, $F$5) + CHOOSE(CONTROL!$C$23, 0.0016, 0)</f>
        <v>30.777999999999999</v>
      </c>
      <c r="K78" s="44">
        <f>30.778 * CHOOSE(CONTROL!$C$5, $D$5, 100%, $F$5) + CHOOSE(CONTROL!$C$23, 0.0016, 0)</f>
        <v>30.777999999999999</v>
      </c>
      <c r="L78" s="44"/>
    </row>
    <row r="79" spans="1:17" ht="15">
      <c r="A79" s="26">
        <v>42705</v>
      </c>
      <c r="B79" s="44">
        <f>30.7144 * CHOOSE(CONTROL!$C$5, $D$5, 100%, $F$5) + CHOOSE(CONTROL!$C$23, 0.0016, 0)</f>
        <v>30.714400000000001</v>
      </c>
      <c r="C79" s="44">
        <f>30.7144 * CHOOSE(CONTROL!$C$5, $D$5, 100%, $F$5) + CHOOSE(CONTROL!$C$23, 0.0016, 0)</f>
        <v>30.714400000000001</v>
      </c>
      <c r="D79" s="44">
        <f>30.7144 * CHOOSE(CONTROL!$C$5, $D$5, 100%, $F$5) + CHOOSE(CONTROL!$C$23, 0.0016, 0)</f>
        <v>30.714400000000001</v>
      </c>
      <c r="E79" s="44">
        <f>30.7144 * CHOOSE(CONTROL!$C$5, $D$5, 100%, $F$5) + CHOOSE(CONTROL!$C$23, 0.0016, 0)</f>
        <v>30.714400000000001</v>
      </c>
      <c r="F79" s="44">
        <f>30.7144 * CHOOSE(CONTROL!$C$5, $D$5, 100%, $F$5) + CHOOSE(CONTROL!$C$23, 0.0016, 0)</f>
        <v>30.714400000000001</v>
      </c>
      <c r="G79" s="44">
        <f>30.7044 * CHOOSE(CONTROL!$C$5, $D$5, 100%, $F$5) + CHOOSE(CONTROL!$C$23, 0.0016, 0)</f>
        <v>30.7044</v>
      </c>
      <c r="H79" s="44">
        <f>30.7144 * CHOOSE(CONTROL!$C$5, $D$5, 100%, $F$5) + CHOOSE(CONTROL!$C$23, 0.0016, 0)</f>
        <v>30.714400000000001</v>
      </c>
      <c r="I79" s="44">
        <f>30.7144 * CHOOSE(CONTROL!$C$5, $D$5, 100%, $F$5) + CHOOSE(CONTROL!$C$23, 0.0016, 0)</f>
        <v>30.714400000000001</v>
      </c>
      <c r="J79" s="44">
        <f>30.7144 * CHOOSE(CONTROL!$C$5, $D$5, 100%, $F$5) + CHOOSE(CONTROL!$C$23, 0.0016, 0)</f>
        <v>30.714400000000001</v>
      </c>
      <c r="K79" s="44">
        <f>30.7144 * CHOOSE(CONTROL!$C$5, $D$5, 100%, $F$5) + CHOOSE(CONTROL!$C$23, 0.0016, 0)</f>
        <v>30.714400000000001</v>
      </c>
      <c r="L79" s="44"/>
    </row>
    <row r="80" spans="1:17" ht="15">
      <c r="A80" s="26">
        <v>42736</v>
      </c>
      <c r="B80" s="44">
        <f>30.6426 * CHOOSE(CONTROL!$C$5, $D$5, 100%, $F$5) + CHOOSE(CONTROL!$C$23, 0.0016, 0)</f>
        <v>30.642600000000002</v>
      </c>
      <c r="C80" s="44">
        <f>30.6426 * CHOOSE(CONTROL!$C$5, $D$5, 100%, $F$5) + CHOOSE(CONTROL!$C$23, 0.0016, 0)</f>
        <v>30.642600000000002</v>
      </c>
      <c r="D80" s="44">
        <f>30.6426 * CHOOSE(CONTROL!$C$5, $D$5, 100%, $F$5) + CHOOSE(CONTROL!$C$23, 0.0016, 0)</f>
        <v>30.642600000000002</v>
      </c>
      <c r="E80" s="44">
        <f>30.6426 * CHOOSE(CONTROL!$C$5, $D$5, 100%, $F$5) + CHOOSE(CONTROL!$C$23, 0.0016, 0)</f>
        <v>30.642600000000002</v>
      </c>
      <c r="F80" s="44">
        <f>30.6426 * CHOOSE(CONTROL!$C$5, $D$5, 100%, $F$5) + CHOOSE(CONTROL!$C$23, 0.0016, 0)</f>
        <v>30.642600000000002</v>
      </c>
      <c r="G80" s="44">
        <f>30.6325 * CHOOSE(CONTROL!$C$5, $D$5, 100%, $F$5) + CHOOSE(CONTROL!$C$23, 0.0016, 0)</f>
        <v>30.6325</v>
      </c>
      <c r="H80" s="44">
        <f>30.6426 * CHOOSE(CONTROL!$C$5, $D$5, 100%, $F$5) + CHOOSE(CONTROL!$C$23, 0.0016, 0)</f>
        <v>30.642600000000002</v>
      </c>
      <c r="I80" s="44">
        <f>30.6426 * CHOOSE(CONTROL!$C$5, $D$5, 100%, $F$5) + CHOOSE(CONTROL!$C$23, 0.0016, 0)</f>
        <v>30.642600000000002</v>
      </c>
      <c r="J80" s="44">
        <f>30.6426 * CHOOSE(CONTROL!$C$5, $D$5, 100%, $F$5) + CHOOSE(CONTROL!$C$23, 0.0016, 0)</f>
        <v>30.642600000000002</v>
      </c>
      <c r="K80" s="44">
        <f>30.6426 * CHOOSE(CONTROL!$C$5, $D$5, 100%, $F$5) + CHOOSE(CONTROL!$C$23, 0.0016, 0)</f>
        <v>30.642600000000002</v>
      </c>
      <c r="L80" s="44"/>
    </row>
    <row r="81" spans="1:12" ht="15">
      <c r="A81" s="26">
        <v>42767</v>
      </c>
      <c r="B81" s="44">
        <f>29.3667 * CHOOSE(CONTROL!$C$5, $D$5, 100%, $F$5) + CHOOSE(CONTROL!$C$23, 0.0016, 0)</f>
        <v>29.366700000000002</v>
      </c>
      <c r="C81" s="44">
        <f>29.3667 * CHOOSE(CONTROL!$C$5, $D$5, 100%, $F$5) + CHOOSE(CONTROL!$C$23, 0.0016, 0)</f>
        <v>29.366700000000002</v>
      </c>
      <c r="D81" s="44">
        <f>29.3667 * CHOOSE(CONTROL!$C$5, $D$5, 100%, $F$5) + CHOOSE(CONTROL!$C$23, 0.0016, 0)</f>
        <v>29.366700000000002</v>
      </c>
      <c r="E81" s="44">
        <f>29.3667 * CHOOSE(CONTROL!$C$5, $D$5, 100%, $F$5) + CHOOSE(CONTROL!$C$23, 0.0016, 0)</f>
        <v>29.366700000000002</v>
      </c>
      <c r="F81" s="44">
        <f>29.3667 * CHOOSE(CONTROL!$C$5, $D$5, 100%, $F$5) + CHOOSE(CONTROL!$C$23, 0.0016, 0)</f>
        <v>29.366700000000002</v>
      </c>
      <c r="G81" s="44">
        <f>29.3566 * CHOOSE(CONTROL!$C$5, $D$5, 100%, $F$5) + CHOOSE(CONTROL!$C$23, 0.0016, 0)</f>
        <v>29.3566</v>
      </c>
      <c r="H81" s="44">
        <f>29.3667 * CHOOSE(CONTROL!$C$5, $D$5, 100%, $F$5) + CHOOSE(CONTROL!$C$23, 0.0016, 0)</f>
        <v>29.366700000000002</v>
      </c>
      <c r="I81" s="44">
        <f>29.3667 * CHOOSE(CONTROL!$C$5, $D$5, 100%, $F$5) + CHOOSE(CONTROL!$C$23, 0.0016, 0)</f>
        <v>29.366700000000002</v>
      </c>
      <c r="J81" s="44">
        <f>29.3667 * CHOOSE(CONTROL!$C$5, $D$5, 100%, $F$5) + CHOOSE(CONTROL!$C$23, 0.0016, 0)</f>
        <v>29.366700000000002</v>
      </c>
      <c r="K81" s="44">
        <f>29.3667 * CHOOSE(CONTROL!$C$5, $D$5, 100%, $F$5) + CHOOSE(CONTROL!$C$23, 0.0016, 0)</f>
        <v>29.366700000000002</v>
      </c>
      <c r="L81" s="44"/>
    </row>
    <row r="82" spans="1:12" ht="15">
      <c r="A82" s="26">
        <v>42795</v>
      </c>
      <c r="B82" s="44">
        <f>28.7649 * CHOOSE(CONTROL!$C$5, $D$5, 100%, $F$5) + CHOOSE(CONTROL!$C$23, 0.0016, 0)</f>
        <v>28.764900000000001</v>
      </c>
      <c r="C82" s="44">
        <f>28.7649 * CHOOSE(CONTROL!$C$5, $D$5, 100%, $F$5) + CHOOSE(CONTROL!$C$23, 0.0016, 0)</f>
        <v>28.764900000000001</v>
      </c>
      <c r="D82" s="44">
        <f>28.7649 * CHOOSE(CONTROL!$C$5, $D$5, 100%, $F$5) + CHOOSE(CONTROL!$C$23, 0.0016, 0)</f>
        <v>28.764900000000001</v>
      </c>
      <c r="E82" s="44">
        <f>28.7649 * CHOOSE(CONTROL!$C$5, $D$5, 100%, $F$5) + CHOOSE(CONTROL!$C$23, 0.0016, 0)</f>
        <v>28.764900000000001</v>
      </c>
      <c r="F82" s="44">
        <f>28.7649 * CHOOSE(CONTROL!$C$5, $D$5, 100%, $F$5) + CHOOSE(CONTROL!$C$23, 0.0016, 0)</f>
        <v>28.764900000000001</v>
      </c>
      <c r="G82" s="44">
        <f>28.7548 * CHOOSE(CONTROL!$C$5, $D$5, 100%, $F$5) + CHOOSE(CONTROL!$C$23, 0.0016, 0)</f>
        <v>28.754799999999999</v>
      </c>
      <c r="H82" s="44">
        <f>28.7649 * CHOOSE(CONTROL!$C$5, $D$5, 100%, $F$5) + CHOOSE(CONTROL!$C$23, 0.0016, 0)</f>
        <v>28.764900000000001</v>
      </c>
      <c r="I82" s="44">
        <f>28.7649 * CHOOSE(CONTROL!$C$5, $D$5, 100%, $F$5) + CHOOSE(CONTROL!$C$23, 0.0016, 0)</f>
        <v>28.764900000000001</v>
      </c>
      <c r="J82" s="44">
        <f>28.7649 * CHOOSE(CONTROL!$C$5, $D$5, 100%, $F$5) + CHOOSE(CONTROL!$C$23, 0.0016, 0)</f>
        <v>28.764900000000001</v>
      </c>
      <c r="K82" s="44">
        <f>28.7649 * CHOOSE(CONTROL!$C$5, $D$5, 100%, $F$5) + CHOOSE(CONTROL!$C$23, 0.0016, 0)</f>
        <v>28.764900000000001</v>
      </c>
      <c r="L82" s="44"/>
    </row>
    <row r="83" spans="1:12" ht="15">
      <c r="A83" s="26">
        <v>42826</v>
      </c>
      <c r="B83" s="44">
        <f>28.5558 * CHOOSE(CONTROL!$C$5, $D$5, 100%, $F$5) + CHOOSE(CONTROL!$C$23, 0.0016, 0)</f>
        <v>28.555800000000001</v>
      </c>
      <c r="C83" s="44">
        <f>28.5558 * CHOOSE(CONTROL!$C$5, $D$5, 100%, $F$5) + CHOOSE(CONTROL!$C$23, 0.0016, 0)</f>
        <v>28.555800000000001</v>
      </c>
      <c r="D83" s="44">
        <f>28.5558 * CHOOSE(CONTROL!$C$5, $D$5, 100%, $F$5) + CHOOSE(CONTROL!$C$23, 0.0016, 0)</f>
        <v>28.555800000000001</v>
      </c>
      <c r="E83" s="44">
        <f>28.5558 * CHOOSE(CONTROL!$C$5, $D$5, 100%, $F$5) + CHOOSE(CONTROL!$C$23, 0.0016, 0)</f>
        <v>28.555800000000001</v>
      </c>
      <c r="F83" s="44">
        <f>28.5558 * CHOOSE(CONTROL!$C$5, $D$5, 100%, $F$5) + CHOOSE(CONTROL!$C$23, 0.0016, 0)</f>
        <v>28.555800000000001</v>
      </c>
      <c r="G83" s="44">
        <f>28.5457 * CHOOSE(CONTROL!$C$5, $D$5, 100%, $F$5) + CHOOSE(CONTROL!$C$23, 0.0016, 0)</f>
        <v>28.5457</v>
      </c>
      <c r="H83" s="44">
        <f>28.5558 * CHOOSE(CONTROL!$C$5, $D$5, 100%, $F$5) + CHOOSE(CONTROL!$C$23, 0.0016, 0)</f>
        <v>28.555800000000001</v>
      </c>
      <c r="I83" s="44">
        <f>28.5558 * CHOOSE(CONTROL!$C$5, $D$5, 100%, $F$5) + CHOOSE(CONTROL!$C$23, 0.0016, 0)</f>
        <v>28.555800000000001</v>
      </c>
      <c r="J83" s="44">
        <f>28.5558 * CHOOSE(CONTROL!$C$5, $D$5, 100%, $F$5) + CHOOSE(CONTROL!$C$23, 0.0016, 0)</f>
        <v>28.555800000000001</v>
      </c>
      <c r="K83" s="44">
        <f>28.5558 * CHOOSE(CONTROL!$C$5, $D$5, 100%, $F$5) + CHOOSE(CONTROL!$C$23, 0.0016, 0)</f>
        <v>28.555800000000001</v>
      </c>
      <c r="L83" s="44"/>
    </row>
    <row r="84" spans="1:12" ht="15">
      <c r="A84" s="26">
        <v>42856</v>
      </c>
      <c r="B84" s="44">
        <f>29.533 * CHOOSE(CONTROL!$C$5, $D$5, 100%, $F$5) + CHOOSE(CONTROL!$C$23, 0.0016, 0)</f>
        <v>29.533000000000001</v>
      </c>
      <c r="C84" s="44">
        <f>29.533 * CHOOSE(CONTROL!$C$5, $D$5, 100%, $F$5) + CHOOSE(CONTROL!$C$23, 0.0016, 0)</f>
        <v>29.533000000000001</v>
      </c>
      <c r="D84" s="44">
        <f>29.533 * CHOOSE(CONTROL!$C$5, $D$5, 100%, $F$5) + CHOOSE(CONTROL!$C$23, 0.0016, 0)</f>
        <v>29.533000000000001</v>
      </c>
      <c r="E84" s="44">
        <f>29.533 * CHOOSE(CONTROL!$C$5, $D$5, 100%, $F$5) + CHOOSE(CONTROL!$C$23, 0.0016, 0)</f>
        <v>29.533000000000001</v>
      </c>
      <c r="F84" s="44">
        <f>29.533 * CHOOSE(CONTROL!$C$5, $D$5, 100%, $F$5) + CHOOSE(CONTROL!$C$23, 0.0016, 0)</f>
        <v>29.533000000000001</v>
      </c>
      <c r="G84" s="44">
        <f>29.5229 * CHOOSE(CONTROL!$C$5, $D$5, 100%, $F$5) + CHOOSE(CONTROL!$C$23, 0.0016, 0)</f>
        <v>29.5229</v>
      </c>
      <c r="H84" s="44">
        <f>29.533 * CHOOSE(CONTROL!$C$5, $D$5, 100%, $F$5) + CHOOSE(CONTROL!$C$23, 0.0016, 0)</f>
        <v>29.533000000000001</v>
      </c>
      <c r="I84" s="44">
        <f>29.533 * CHOOSE(CONTROL!$C$5, $D$5, 100%, $F$5) + CHOOSE(CONTROL!$C$23, 0.0016, 0)</f>
        <v>29.533000000000001</v>
      </c>
      <c r="J84" s="44">
        <f>29.533 * CHOOSE(CONTROL!$C$5, $D$5, 100%, $F$5) + CHOOSE(CONTROL!$C$23, 0.0016, 0)</f>
        <v>29.533000000000001</v>
      </c>
      <c r="K84" s="44">
        <f>29.533 * CHOOSE(CONTROL!$C$5, $D$5, 100%, $F$5) + CHOOSE(CONTROL!$C$23, 0.0016, 0)</f>
        <v>29.533000000000001</v>
      </c>
      <c r="L84" s="44"/>
    </row>
    <row r="85" spans="1:12" ht="15">
      <c r="A85" s="26">
        <v>42887</v>
      </c>
      <c r="B85" s="44">
        <f>29.7575 * CHOOSE(CONTROL!$C$5, $D$5, 100%, $F$5) + CHOOSE(CONTROL!$C$23, 0.0016, 0)</f>
        <v>29.7575</v>
      </c>
      <c r="C85" s="44">
        <f>29.7575 * CHOOSE(CONTROL!$C$5, $D$5, 100%, $F$5) + CHOOSE(CONTROL!$C$23, 0.0016, 0)</f>
        <v>29.7575</v>
      </c>
      <c r="D85" s="44">
        <f>29.7575 * CHOOSE(CONTROL!$C$5, $D$5, 100%, $F$5) + CHOOSE(CONTROL!$C$23, 0.0016, 0)</f>
        <v>29.7575</v>
      </c>
      <c r="E85" s="44">
        <f>29.7575 * CHOOSE(CONTROL!$C$5, $D$5, 100%, $F$5) + CHOOSE(CONTROL!$C$23, 0.0016, 0)</f>
        <v>29.7575</v>
      </c>
      <c r="F85" s="44">
        <f>29.7575 * CHOOSE(CONTROL!$C$5, $D$5, 100%, $F$5) + CHOOSE(CONTROL!$C$23, 0.0016, 0)</f>
        <v>29.7575</v>
      </c>
      <c r="G85" s="44">
        <f>29.7474 * CHOOSE(CONTROL!$C$5, $D$5, 100%, $F$5) + CHOOSE(CONTROL!$C$23, 0.0016, 0)</f>
        <v>29.747399999999999</v>
      </c>
      <c r="H85" s="44">
        <f>29.7575 * CHOOSE(CONTROL!$C$5, $D$5, 100%, $F$5) + CHOOSE(CONTROL!$C$23, 0.0016, 0)</f>
        <v>29.7575</v>
      </c>
      <c r="I85" s="44">
        <f>29.7575 * CHOOSE(CONTROL!$C$5, $D$5, 100%, $F$5) + CHOOSE(CONTROL!$C$23, 0.0016, 0)</f>
        <v>29.7575</v>
      </c>
      <c r="J85" s="44">
        <f>29.7575 * CHOOSE(CONTROL!$C$5, $D$5, 100%, $F$5) + CHOOSE(CONTROL!$C$23, 0.0016, 0)</f>
        <v>29.7575</v>
      </c>
      <c r="K85" s="44">
        <f>29.7575 * CHOOSE(CONTROL!$C$5, $D$5, 100%, $F$5) + CHOOSE(CONTROL!$C$23, 0.0016, 0)</f>
        <v>29.7575</v>
      </c>
      <c r="L85" s="44"/>
    </row>
    <row r="86" spans="1:12" ht="15">
      <c r="A86" s="26">
        <v>42917</v>
      </c>
      <c r="B86" s="44">
        <f>30.2052 * CHOOSE(CONTROL!$C$5, $D$5, 100%, $F$5) + CHOOSE(CONTROL!$C$23, 0.0016, 0)</f>
        <v>30.205200000000001</v>
      </c>
      <c r="C86" s="44">
        <f>30.2052 * CHOOSE(CONTROL!$C$5, $D$5, 100%, $F$5) + CHOOSE(CONTROL!$C$23, 0.0016, 0)</f>
        <v>30.205200000000001</v>
      </c>
      <c r="D86" s="44">
        <f>30.2052 * CHOOSE(CONTROL!$C$5, $D$5, 100%, $F$5) + CHOOSE(CONTROL!$C$23, 0.0016, 0)</f>
        <v>30.205200000000001</v>
      </c>
      <c r="E86" s="44">
        <f>30.2052 * CHOOSE(CONTROL!$C$5, $D$5, 100%, $F$5) + CHOOSE(CONTROL!$C$23, 0.0016, 0)</f>
        <v>30.205200000000001</v>
      </c>
      <c r="F86" s="44">
        <f>30.2052 * CHOOSE(CONTROL!$C$5, $D$5, 100%, $F$5) + CHOOSE(CONTROL!$C$23, 0.0016, 0)</f>
        <v>30.205200000000001</v>
      </c>
      <c r="G86" s="44">
        <f>30.1951 * CHOOSE(CONTROL!$C$5, $D$5, 100%, $F$5) + CHOOSE(CONTROL!$C$23, 0.0016, 0)</f>
        <v>30.1951</v>
      </c>
      <c r="H86" s="44">
        <f>30.2052 * CHOOSE(CONTROL!$C$5, $D$5, 100%, $F$5) + CHOOSE(CONTROL!$C$23, 0.0016, 0)</f>
        <v>30.205200000000001</v>
      </c>
      <c r="I86" s="44">
        <f>30.2052 * CHOOSE(CONTROL!$C$5, $D$5, 100%, $F$5) + CHOOSE(CONTROL!$C$23, 0.0016, 0)</f>
        <v>30.205200000000001</v>
      </c>
      <c r="J86" s="44">
        <f>30.2052 * CHOOSE(CONTROL!$C$5, $D$5, 100%, $F$5) + CHOOSE(CONTROL!$C$23, 0.0016, 0)</f>
        <v>30.205200000000001</v>
      </c>
      <c r="K86" s="44">
        <f>30.2052 * CHOOSE(CONTROL!$C$5, $D$5, 100%, $F$5) + CHOOSE(CONTROL!$C$23, 0.0016, 0)</f>
        <v>30.205200000000001</v>
      </c>
      <c r="L86" s="44"/>
    </row>
    <row r="87" spans="1:12" ht="15">
      <c r="A87" s="26">
        <v>42948</v>
      </c>
      <c r="B87" s="44">
        <f>29.8781 * CHOOSE(CONTROL!$C$5, $D$5, 100%, $F$5) + CHOOSE(CONTROL!$C$23, 0.0016, 0)</f>
        <v>29.8781</v>
      </c>
      <c r="C87" s="44">
        <f>29.8781 * CHOOSE(CONTROL!$C$5, $D$5, 100%, $F$5) + CHOOSE(CONTROL!$C$23, 0.0016, 0)</f>
        <v>29.8781</v>
      </c>
      <c r="D87" s="44">
        <f>29.8781 * CHOOSE(CONTROL!$C$5, $D$5, 100%, $F$5) + CHOOSE(CONTROL!$C$23, 0.0016, 0)</f>
        <v>29.8781</v>
      </c>
      <c r="E87" s="44">
        <f>29.8781 * CHOOSE(CONTROL!$C$5, $D$5, 100%, $F$5) + CHOOSE(CONTROL!$C$23, 0.0016, 0)</f>
        <v>29.8781</v>
      </c>
      <c r="F87" s="44">
        <f>29.8781 * CHOOSE(CONTROL!$C$5, $D$5, 100%, $F$5) + CHOOSE(CONTROL!$C$23, 0.0016, 0)</f>
        <v>29.8781</v>
      </c>
      <c r="G87" s="44">
        <f>29.868 * CHOOSE(CONTROL!$C$5, $D$5, 100%, $F$5) + CHOOSE(CONTROL!$C$23, 0.0016, 0)</f>
        <v>29.867999999999999</v>
      </c>
      <c r="H87" s="44">
        <f>29.8781 * CHOOSE(CONTROL!$C$5, $D$5, 100%, $F$5) + CHOOSE(CONTROL!$C$23, 0.0016, 0)</f>
        <v>29.8781</v>
      </c>
      <c r="I87" s="44">
        <f>29.8781 * CHOOSE(CONTROL!$C$5, $D$5, 100%, $F$5) + CHOOSE(CONTROL!$C$23, 0.0016, 0)</f>
        <v>29.8781</v>
      </c>
      <c r="J87" s="44">
        <f>29.8781 * CHOOSE(CONTROL!$C$5, $D$5, 100%, $F$5) + CHOOSE(CONTROL!$C$23, 0.0016, 0)</f>
        <v>29.8781</v>
      </c>
      <c r="K87" s="44">
        <f>29.8781 * CHOOSE(CONTROL!$C$5, $D$5, 100%, $F$5) + CHOOSE(CONTROL!$C$23, 0.0016, 0)</f>
        <v>29.8781</v>
      </c>
      <c r="L87" s="44"/>
    </row>
    <row r="88" spans="1:12" ht="15">
      <c r="A88" s="26">
        <v>42979</v>
      </c>
      <c r="B88" s="44">
        <f>30.5645 * CHOOSE(CONTROL!$C$5, $D$5, 100%, $F$5) + CHOOSE(CONTROL!$C$23, 0.0016, 0)</f>
        <v>30.564499999999999</v>
      </c>
      <c r="C88" s="44">
        <f>30.5645 * CHOOSE(CONTROL!$C$5, $D$5, 100%, $F$5) + CHOOSE(CONTROL!$C$23, 0.0016, 0)</f>
        <v>30.564499999999999</v>
      </c>
      <c r="D88" s="44">
        <f>30.5645 * CHOOSE(CONTROL!$C$5, $D$5, 100%, $F$5) + CHOOSE(CONTROL!$C$23, 0.0016, 0)</f>
        <v>30.564499999999999</v>
      </c>
      <c r="E88" s="44">
        <f>30.5645 * CHOOSE(CONTROL!$C$5, $D$5, 100%, $F$5) + CHOOSE(CONTROL!$C$23, 0.0016, 0)</f>
        <v>30.564499999999999</v>
      </c>
      <c r="F88" s="44">
        <f>30.5645 * CHOOSE(CONTROL!$C$5, $D$5, 100%, $F$5) + CHOOSE(CONTROL!$C$23, 0.0016, 0)</f>
        <v>30.564499999999999</v>
      </c>
      <c r="G88" s="44">
        <f>30.5544 * CHOOSE(CONTROL!$C$5, $D$5, 100%, $F$5) + CHOOSE(CONTROL!$C$23, 0.0016, 0)</f>
        <v>30.554400000000001</v>
      </c>
      <c r="H88" s="44">
        <f>30.5645 * CHOOSE(CONTROL!$C$5, $D$5, 100%, $F$5) + CHOOSE(CONTROL!$C$23, 0.0016, 0)</f>
        <v>30.564499999999999</v>
      </c>
      <c r="I88" s="44">
        <f>30.5645 * CHOOSE(CONTROL!$C$5, $D$5, 100%, $F$5) + CHOOSE(CONTROL!$C$23, 0.0016, 0)</f>
        <v>30.564499999999999</v>
      </c>
      <c r="J88" s="44">
        <f>30.5645 * CHOOSE(CONTROL!$C$5, $D$5, 100%, $F$5) + CHOOSE(CONTROL!$C$23, 0.0016, 0)</f>
        <v>30.564499999999999</v>
      </c>
      <c r="K88" s="44">
        <f>30.5645 * CHOOSE(CONTROL!$C$5, $D$5, 100%, $F$5) + CHOOSE(CONTROL!$C$23, 0.0016, 0)</f>
        <v>30.564499999999999</v>
      </c>
      <c r="L88" s="44"/>
    </row>
    <row r="89" spans="1:12" ht="15">
      <c r="A89" s="26">
        <v>43009</v>
      </c>
      <c r="B89" s="44">
        <f>30.8887 * CHOOSE(CONTROL!$C$5, $D$5, 100%, $F$5) + CHOOSE(CONTROL!$C$23, 0.0016, 0)</f>
        <v>30.8887</v>
      </c>
      <c r="C89" s="44">
        <f>30.8887 * CHOOSE(CONTROL!$C$5, $D$5, 100%, $F$5) + CHOOSE(CONTROL!$C$23, 0.0016, 0)</f>
        <v>30.8887</v>
      </c>
      <c r="D89" s="44">
        <f>30.8887 * CHOOSE(CONTROL!$C$5, $D$5, 100%, $F$5) + CHOOSE(CONTROL!$C$23, 0.0016, 0)</f>
        <v>30.8887</v>
      </c>
      <c r="E89" s="44">
        <f>30.8887 * CHOOSE(CONTROL!$C$5, $D$5, 100%, $F$5) + CHOOSE(CONTROL!$C$23, 0.0016, 0)</f>
        <v>30.8887</v>
      </c>
      <c r="F89" s="44">
        <f>30.8887 * CHOOSE(CONTROL!$C$5, $D$5, 100%, $F$5) + CHOOSE(CONTROL!$C$23, 0.0016, 0)</f>
        <v>30.8887</v>
      </c>
      <c r="G89" s="44">
        <f>30.8786 * CHOOSE(CONTROL!$C$5, $D$5, 100%, $F$5) + CHOOSE(CONTROL!$C$23, 0.0016, 0)</f>
        <v>30.878599999999999</v>
      </c>
      <c r="H89" s="44">
        <f>30.8887 * CHOOSE(CONTROL!$C$5, $D$5, 100%, $F$5) + CHOOSE(CONTROL!$C$23, 0.0016, 0)</f>
        <v>30.8887</v>
      </c>
      <c r="I89" s="44">
        <f>30.8887 * CHOOSE(CONTROL!$C$5, $D$5, 100%, $F$5) + CHOOSE(CONTROL!$C$23, 0.0016, 0)</f>
        <v>30.8887</v>
      </c>
      <c r="J89" s="44">
        <f>30.8887 * CHOOSE(CONTROL!$C$5, $D$5, 100%, $F$5) + CHOOSE(CONTROL!$C$23, 0.0016, 0)</f>
        <v>30.8887</v>
      </c>
      <c r="K89" s="44">
        <f>30.8887 * CHOOSE(CONTROL!$C$5, $D$5, 100%, $F$5) + CHOOSE(CONTROL!$C$23, 0.0016, 0)</f>
        <v>30.8887</v>
      </c>
      <c r="L89" s="44"/>
    </row>
    <row r="90" spans="1:12" ht="15">
      <c r="A90" s="26">
        <v>43040</v>
      </c>
      <c r="B90" s="44">
        <f>31.7671 * CHOOSE(CONTROL!$C$5, $D$5, 100%, $F$5) + CHOOSE(CONTROL!$C$23, 0.0016, 0)</f>
        <v>31.767099999999999</v>
      </c>
      <c r="C90" s="44">
        <f>31.7671 * CHOOSE(CONTROL!$C$5, $D$5, 100%, $F$5) + CHOOSE(CONTROL!$C$23, 0.0016, 0)</f>
        <v>31.767099999999999</v>
      </c>
      <c r="D90" s="44">
        <f>31.7671 * CHOOSE(CONTROL!$C$5, $D$5, 100%, $F$5) + CHOOSE(CONTROL!$C$23, 0.0016, 0)</f>
        <v>31.767099999999999</v>
      </c>
      <c r="E90" s="44">
        <f>31.7671 * CHOOSE(CONTROL!$C$5, $D$5, 100%, $F$5) + CHOOSE(CONTROL!$C$23, 0.0016, 0)</f>
        <v>31.767099999999999</v>
      </c>
      <c r="F90" s="44">
        <f>31.7671 * CHOOSE(CONTROL!$C$5, $D$5, 100%, $F$5) + CHOOSE(CONTROL!$C$23, 0.0016, 0)</f>
        <v>31.767099999999999</v>
      </c>
      <c r="G90" s="44">
        <f>31.757 * CHOOSE(CONTROL!$C$5, $D$5, 100%, $F$5) + CHOOSE(CONTROL!$C$23, 0.0016, 0)</f>
        <v>31.757000000000001</v>
      </c>
      <c r="H90" s="44">
        <f>31.7671 * CHOOSE(CONTROL!$C$5, $D$5, 100%, $F$5) + CHOOSE(CONTROL!$C$23, 0.0016, 0)</f>
        <v>31.767099999999999</v>
      </c>
      <c r="I90" s="44">
        <f>31.7671 * CHOOSE(CONTROL!$C$5, $D$5, 100%, $F$5) + CHOOSE(CONTROL!$C$23, 0.0016, 0)</f>
        <v>31.767099999999999</v>
      </c>
      <c r="J90" s="44">
        <f>31.7671 * CHOOSE(CONTROL!$C$5, $D$5, 100%, $F$5) + CHOOSE(CONTROL!$C$23, 0.0016, 0)</f>
        <v>31.767099999999999</v>
      </c>
      <c r="K90" s="44">
        <f>31.7671 * CHOOSE(CONTROL!$C$5, $D$5, 100%, $F$5) + CHOOSE(CONTROL!$C$23, 0.0016, 0)</f>
        <v>31.767099999999999</v>
      </c>
      <c r="L90" s="44"/>
    </row>
    <row r="91" spans="1:12" ht="15">
      <c r="A91" s="26">
        <v>43070</v>
      </c>
      <c r="B91" s="44">
        <f>31.7014 * CHOOSE(CONTROL!$C$5, $D$5, 100%, $F$5) + CHOOSE(CONTROL!$C$23, 0.0016, 0)</f>
        <v>31.7014</v>
      </c>
      <c r="C91" s="44">
        <f>31.7014 * CHOOSE(CONTROL!$C$5, $D$5, 100%, $F$5) + CHOOSE(CONTROL!$C$23, 0.0016, 0)</f>
        <v>31.7014</v>
      </c>
      <c r="D91" s="44">
        <f>31.7014 * CHOOSE(CONTROL!$C$5, $D$5, 100%, $F$5) + CHOOSE(CONTROL!$C$23, 0.0016, 0)</f>
        <v>31.7014</v>
      </c>
      <c r="E91" s="44">
        <f>31.7014 * CHOOSE(CONTROL!$C$5, $D$5, 100%, $F$5) + CHOOSE(CONTROL!$C$23, 0.0016, 0)</f>
        <v>31.7014</v>
      </c>
      <c r="F91" s="44">
        <f>31.7014 * CHOOSE(CONTROL!$C$5, $D$5, 100%, $F$5) + CHOOSE(CONTROL!$C$23, 0.0016, 0)</f>
        <v>31.7014</v>
      </c>
      <c r="G91" s="44">
        <f>31.6913 * CHOOSE(CONTROL!$C$5, $D$5, 100%, $F$5) + CHOOSE(CONTROL!$C$23, 0.0016, 0)</f>
        <v>31.691299999999998</v>
      </c>
      <c r="H91" s="44">
        <f>31.7014 * CHOOSE(CONTROL!$C$5, $D$5, 100%, $F$5) + CHOOSE(CONTROL!$C$23, 0.0016, 0)</f>
        <v>31.7014</v>
      </c>
      <c r="I91" s="44">
        <f>31.7014 * CHOOSE(CONTROL!$C$5, $D$5, 100%, $F$5) + CHOOSE(CONTROL!$C$23, 0.0016, 0)</f>
        <v>31.7014</v>
      </c>
      <c r="J91" s="44">
        <f>31.7014 * CHOOSE(CONTROL!$C$5, $D$5, 100%, $F$5) + CHOOSE(CONTROL!$C$23, 0.0016, 0)</f>
        <v>31.7014</v>
      </c>
      <c r="K91" s="44">
        <f>31.7014 * CHOOSE(CONTROL!$C$5, $D$5, 100%, $F$5) + CHOOSE(CONTROL!$C$23, 0.0016, 0)</f>
        <v>31.7014</v>
      </c>
      <c r="L91" s="44"/>
    </row>
    <row r="92" spans="1:12" ht="15">
      <c r="A92" s="26">
        <v>43101</v>
      </c>
      <c r="B92" s="44">
        <f>31.6192 * CHOOSE(CONTROL!$C$5, $D$5, 100%, $F$5) + CHOOSE(CONTROL!$C$23, 0.0016, 0)</f>
        <v>31.619199999999999</v>
      </c>
      <c r="C92" s="44">
        <f>31.6192 * CHOOSE(CONTROL!$C$5, $D$5, 100%, $F$5) + CHOOSE(CONTROL!$C$23, 0.0016, 0)</f>
        <v>31.619199999999999</v>
      </c>
      <c r="D92" s="44">
        <f>31.6192 * CHOOSE(CONTROL!$C$5, $D$5, 100%, $F$5) + CHOOSE(CONTROL!$C$23, 0.0016, 0)</f>
        <v>31.619199999999999</v>
      </c>
      <c r="E92" s="44">
        <f>31.6192 * CHOOSE(CONTROL!$C$5, $D$5, 100%, $F$5) + CHOOSE(CONTROL!$C$23, 0.0016, 0)</f>
        <v>31.619199999999999</v>
      </c>
      <c r="F92" s="44">
        <f>31.6192 * CHOOSE(CONTROL!$C$5, $D$5, 100%, $F$5) + CHOOSE(CONTROL!$C$23, 0.0016, 0)</f>
        <v>31.619199999999999</v>
      </c>
      <c r="G92" s="44">
        <f>31.6091 * CHOOSE(CONTROL!$C$5, $D$5, 100%, $F$5) + CHOOSE(CONTROL!$C$23, 0.0016, 0)</f>
        <v>31.609100000000002</v>
      </c>
      <c r="H92" s="44">
        <f>31.6192 * CHOOSE(CONTROL!$C$5, $D$5, 100%, $F$5) + CHOOSE(CONTROL!$C$23, 0.0016, 0)</f>
        <v>31.619199999999999</v>
      </c>
      <c r="I92" s="44">
        <f>31.6192 * CHOOSE(CONTROL!$C$5, $D$5, 100%, $F$5) + CHOOSE(CONTROL!$C$23, 0.0016, 0)</f>
        <v>31.619199999999999</v>
      </c>
      <c r="J92" s="44">
        <f>31.6192 * CHOOSE(CONTROL!$C$5, $D$5, 100%, $F$5) + CHOOSE(CONTROL!$C$23, 0.0016, 0)</f>
        <v>31.619199999999999</v>
      </c>
      <c r="K92" s="44">
        <f>31.6192 * CHOOSE(CONTROL!$C$5, $D$5, 100%, $F$5) + CHOOSE(CONTROL!$C$23, 0.0016, 0)</f>
        <v>31.619199999999999</v>
      </c>
      <c r="L92" s="44"/>
    </row>
    <row r="93" spans="1:12" ht="15">
      <c r="A93" s="26">
        <v>43132</v>
      </c>
      <c r="B93" s="44">
        <f>30.3008 * CHOOSE(CONTROL!$C$5, $D$5, 100%, $F$5) + CHOOSE(CONTROL!$C$23, 0.0016, 0)</f>
        <v>30.300799999999999</v>
      </c>
      <c r="C93" s="44">
        <f>30.3008 * CHOOSE(CONTROL!$C$5, $D$5, 100%, $F$5) + CHOOSE(CONTROL!$C$23, 0.0016, 0)</f>
        <v>30.300799999999999</v>
      </c>
      <c r="D93" s="44">
        <f>30.3008 * CHOOSE(CONTROL!$C$5, $D$5, 100%, $F$5) + CHOOSE(CONTROL!$C$23, 0.0016, 0)</f>
        <v>30.300799999999999</v>
      </c>
      <c r="E93" s="44">
        <f>30.3008 * CHOOSE(CONTROL!$C$5, $D$5, 100%, $F$5) + CHOOSE(CONTROL!$C$23, 0.0016, 0)</f>
        <v>30.300799999999999</v>
      </c>
      <c r="F93" s="44">
        <f>30.3008 * CHOOSE(CONTROL!$C$5, $D$5, 100%, $F$5) + CHOOSE(CONTROL!$C$23, 0.0016, 0)</f>
        <v>30.300799999999999</v>
      </c>
      <c r="G93" s="44">
        <f>30.2907 * CHOOSE(CONTROL!$C$5, $D$5, 100%, $F$5) + CHOOSE(CONTROL!$C$23, 0.0016, 0)</f>
        <v>30.290700000000001</v>
      </c>
      <c r="H93" s="44">
        <f>30.3008 * CHOOSE(CONTROL!$C$5, $D$5, 100%, $F$5) + CHOOSE(CONTROL!$C$23, 0.0016, 0)</f>
        <v>30.300799999999999</v>
      </c>
      <c r="I93" s="44">
        <f>30.3008 * CHOOSE(CONTROL!$C$5, $D$5, 100%, $F$5) + CHOOSE(CONTROL!$C$23, 0.0016, 0)</f>
        <v>30.300799999999999</v>
      </c>
      <c r="J93" s="44">
        <f>30.3008 * CHOOSE(CONTROL!$C$5, $D$5, 100%, $F$5) + CHOOSE(CONTROL!$C$23, 0.0016, 0)</f>
        <v>30.300799999999999</v>
      </c>
      <c r="K93" s="44">
        <f>30.3008 * CHOOSE(CONTROL!$C$5, $D$5, 100%, $F$5) + CHOOSE(CONTROL!$C$23, 0.0016, 0)</f>
        <v>30.300799999999999</v>
      </c>
      <c r="L93" s="44"/>
    </row>
    <row r="94" spans="1:12" ht="15">
      <c r="A94" s="26">
        <v>43160</v>
      </c>
      <c r="B94" s="44">
        <f>29.6789 * CHOOSE(CONTROL!$C$5, $D$5, 100%, $F$5) + CHOOSE(CONTROL!$C$23, 0.0016, 0)</f>
        <v>29.678899999999999</v>
      </c>
      <c r="C94" s="44">
        <f>29.6789 * CHOOSE(CONTROL!$C$5, $D$5, 100%, $F$5) + CHOOSE(CONTROL!$C$23, 0.0016, 0)</f>
        <v>29.678899999999999</v>
      </c>
      <c r="D94" s="44">
        <f>29.6789 * CHOOSE(CONTROL!$C$5, $D$5, 100%, $F$5) + CHOOSE(CONTROL!$C$23, 0.0016, 0)</f>
        <v>29.678899999999999</v>
      </c>
      <c r="E94" s="44">
        <f>29.6789 * CHOOSE(CONTROL!$C$5, $D$5, 100%, $F$5) + CHOOSE(CONTROL!$C$23, 0.0016, 0)</f>
        <v>29.678899999999999</v>
      </c>
      <c r="F94" s="44">
        <f>29.6789 * CHOOSE(CONTROL!$C$5, $D$5, 100%, $F$5) + CHOOSE(CONTROL!$C$23, 0.0016, 0)</f>
        <v>29.678899999999999</v>
      </c>
      <c r="G94" s="44">
        <f>29.6688 * CHOOSE(CONTROL!$C$5, $D$5, 100%, $F$5) + CHOOSE(CONTROL!$C$23, 0.0016, 0)</f>
        <v>29.668800000000001</v>
      </c>
      <c r="H94" s="44">
        <f>29.6789 * CHOOSE(CONTROL!$C$5, $D$5, 100%, $F$5) + CHOOSE(CONTROL!$C$23, 0.0016, 0)</f>
        <v>29.678899999999999</v>
      </c>
      <c r="I94" s="44">
        <f>29.6789 * CHOOSE(CONTROL!$C$5, $D$5, 100%, $F$5) + CHOOSE(CONTROL!$C$23, 0.0016, 0)</f>
        <v>29.678899999999999</v>
      </c>
      <c r="J94" s="44">
        <f>29.6789 * CHOOSE(CONTROL!$C$5, $D$5, 100%, $F$5) + CHOOSE(CONTROL!$C$23, 0.0016, 0)</f>
        <v>29.678899999999999</v>
      </c>
      <c r="K94" s="44">
        <f>29.6789 * CHOOSE(CONTROL!$C$5, $D$5, 100%, $F$5) + CHOOSE(CONTROL!$C$23, 0.0016, 0)</f>
        <v>29.678899999999999</v>
      </c>
      <c r="L94" s="44"/>
    </row>
    <row r="95" spans="1:12" ht="15">
      <c r="A95" s="26">
        <v>43191</v>
      </c>
      <c r="B95" s="44">
        <f>29.4629 * CHOOSE(CONTROL!$C$5, $D$5, 100%, $F$5) + CHOOSE(CONTROL!$C$23, 0.0016, 0)</f>
        <v>29.462900000000001</v>
      </c>
      <c r="C95" s="44">
        <f>29.4629 * CHOOSE(CONTROL!$C$5, $D$5, 100%, $F$5) + CHOOSE(CONTROL!$C$23, 0.0016, 0)</f>
        <v>29.462900000000001</v>
      </c>
      <c r="D95" s="44">
        <f>29.4629 * CHOOSE(CONTROL!$C$5, $D$5, 100%, $F$5) + CHOOSE(CONTROL!$C$23, 0.0016, 0)</f>
        <v>29.462900000000001</v>
      </c>
      <c r="E95" s="44">
        <f>29.4629 * CHOOSE(CONTROL!$C$5, $D$5, 100%, $F$5) + CHOOSE(CONTROL!$C$23, 0.0016, 0)</f>
        <v>29.462900000000001</v>
      </c>
      <c r="F95" s="44">
        <f>29.4629 * CHOOSE(CONTROL!$C$5, $D$5, 100%, $F$5) + CHOOSE(CONTROL!$C$23, 0.0016, 0)</f>
        <v>29.462900000000001</v>
      </c>
      <c r="G95" s="44">
        <f>29.4528 * CHOOSE(CONTROL!$C$5, $D$5, 100%, $F$5) + CHOOSE(CONTROL!$C$23, 0.0016, 0)</f>
        <v>29.4528</v>
      </c>
      <c r="H95" s="44">
        <f>29.4629 * CHOOSE(CONTROL!$C$5, $D$5, 100%, $F$5) + CHOOSE(CONTROL!$C$23, 0.0016, 0)</f>
        <v>29.462900000000001</v>
      </c>
      <c r="I95" s="44">
        <f>29.4629 * CHOOSE(CONTROL!$C$5, $D$5, 100%, $F$5) + CHOOSE(CONTROL!$C$23, 0.0016, 0)</f>
        <v>29.462900000000001</v>
      </c>
      <c r="J95" s="44">
        <f>29.4629 * CHOOSE(CONTROL!$C$5, $D$5, 100%, $F$5) + CHOOSE(CONTROL!$C$23, 0.0016, 0)</f>
        <v>29.462900000000001</v>
      </c>
      <c r="K95" s="44">
        <f>29.4629 * CHOOSE(CONTROL!$C$5, $D$5, 100%, $F$5) + CHOOSE(CONTROL!$C$23, 0.0016, 0)</f>
        <v>29.462900000000001</v>
      </c>
      <c r="L95" s="44"/>
    </row>
    <row r="96" spans="1:12" ht="15">
      <c r="A96" s="26">
        <v>43221</v>
      </c>
      <c r="B96" s="44">
        <f>30.4726 * CHOOSE(CONTROL!$C$5, $D$5, 100%, $F$5) + CHOOSE(CONTROL!$C$23, 0.0016, 0)</f>
        <v>30.4726</v>
      </c>
      <c r="C96" s="44">
        <f>30.4726 * CHOOSE(CONTROL!$C$5, $D$5, 100%, $F$5) + CHOOSE(CONTROL!$C$23, 0.0016, 0)</f>
        <v>30.4726</v>
      </c>
      <c r="D96" s="44">
        <f>30.4726 * CHOOSE(CONTROL!$C$5, $D$5, 100%, $F$5) + CHOOSE(CONTROL!$C$23, 0.0016, 0)</f>
        <v>30.4726</v>
      </c>
      <c r="E96" s="44">
        <f>30.4726 * CHOOSE(CONTROL!$C$5, $D$5, 100%, $F$5) + CHOOSE(CONTROL!$C$23, 0.0016, 0)</f>
        <v>30.4726</v>
      </c>
      <c r="F96" s="44">
        <f>30.4726 * CHOOSE(CONTROL!$C$5, $D$5, 100%, $F$5) + CHOOSE(CONTROL!$C$23, 0.0016, 0)</f>
        <v>30.4726</v>
      </c>
      <c r="G96" s="44">
        <f>30.4625 * CHOOSE(CONTROL!$C$5, $D$5, 100%, $F$5) + CHOOSE(CONTROL!$C$23, 0.0016, 0)</f>
        <v>30.462499999999999</v>
      </c>
      <c r="H96" s="44">
        <f>30.4726 * CHOOSE(CONTROL!$C$5, $D$5, 100%, $F$5) + CHOOSE(CONTROL!$C$23, 0.0016, 0)</f>
        <v>30.4726</v>
      </c>
      <c r="I96" s="44">
        <f>30.4726 * CHOOSE(CONTROL!$C$5, $D$5, 100%, $F$5) + CHOOSE(CONTROL!$C$23, 0.0016, 0)</f>
        <v>30.4726</v>
      </c>
      <c r="J96" s="44">
        <f>30.4726 * CHOOSE(CONTROL!$C$5, $D$5, 100%, $F$5) + CHOOSE(CONTROL!$C$23, 0.0016, 0)</f>
        <v>30.4726</v>
      </c>
      <c r="K96" s="44">
        <f>30.4726 * CHOOSE(CONTROL!$C$5, $D$5, 100%, $F$5) + CHOOSE(CONTROL!$C$23, 0.0016, 0)</f>
        <v>30.4726</v>
      </c>
      <c r="L96" s="44"/>
    </row>
    <row r="97" spans="1:12" ht="15">
      <c r="A97" s="26">
        <v>43252</v>
      </c>
      <c r="B97" s="44">
        <f>30.7046 * CHOOSE(CONTROL!$C$5, $D$5, 100%, $F$5) + CHOOSE(CONTROL!$C$23, 0.0016, 0)</f>
        <v>30.704599999999999</v>
      </c>
      <c r="C97" s="44">
        <f>30.7046 * CHOOSE(CONTROL!$C$5, $D$5, 100%, $F$5) + CHOOSE(CONTROL!$C$23, 0.0016, 0)</f>
        <v>30.704599999999999</v>
      </c>
      <c r="D97" s="44">
        <f>30.7046 * CHOOSE(CONTROL!$C$5, $D$5, 100%, $F$5) + CHOOSE(CONTROL!$C$23, 0.0016, 0)</f>
        <v>30.704599999999999</v>
      </c>
      <c r="E97" s="44">
        <f>30.7046 * CHOOSE(CONTROL!$C$5, $D$5, 100%, $F$5) + CHOOSE(CONTROL!$C$23, 0.0016, 0)</f>
        <v>30.704599999999999</v>
      </c>
      <c r="F97" s="44">
        <f>30.7046 * CHOOSE(CONTROL!$C$5, $D$5, 100%, $F$5) + CHOOSE(CONTROL!$C$23, 0.0016, 0)</f>
        <v>30.704599999999999</v>
      </c>
      <c r="G97" s="44">
        <f>30.6946 * CHOOSE(CONTROL!$C$5, $D$5, 100%, $F$5) + CHOOSE(CONTROL!$C$23, 0.0016, 0)</f>
        <v>30.694600000000001</v>
      </c>
      <c r="H97" s="44">
        <f>30.7046 * CHOOSE(CONTROL!$C$5, $D$5, 100%, $F$5) + CHOOSE(CONTROL!$C$23, 0.0016, 0)</f>
        <v>30.704599999999999</v>
      </c>
      <c r="I97" s="44">
        <f>30.7046 * CHOOSE(CONTROL!$C$5, $D$5, 100%, $F$5) + CHOOSE(CONTROL!$C$23, 0.0016, 0)</f>
        <v>30.704599999999999</v>
      </c>
      <c r="J97" s="44">
        <f>30.7046 * CHOOSE(CONTROL!$C$5, $D$5, 100%, $F$5) + CHOOSE(CONTROL!$C$23, 0.0016, 0)</f>
        <v>30.704599999999999</v>
      </c>
      <c r="K97" s="44">
        <f>30.7046 * CHOOSE(CONTROL!$C$5, $D$5, 100%, $F$5) + CHOOSE(CONTROL!$C$23, 0.0016, 0)</f>
        <v>30.704599999999999</v>
      </c>
      <c r="L97" s="44"/>
    </row>
    <row r="98" spans="1:12" ht="15">
      <c r="A98" s="26">
        <v>43282</v>
      </c>
      <c r="B98" s="44">
        <f>31.1672 * CHOOSE(CONTROL!$C$5, $D$5, 100%, $F$5) + CHOOSE(CONTROL!$C$23, 0.0016, 0)</f>
        <v>31.167200000000001</v>
      </c>
      <c r="C98" s="44">
        <f>31.1672 * CHOOSE(CONTROL!$C$5, $D$5, 100%, $F$5) + CHOOSE(CONTROL!$C$23, 0.0016, 0)</f>
        <v>31.167200000000001</v>
      </c>
      <c r="D98" s="44">
        <f>31.1672 * CHOOSE(CONTROL!$C$5, $D$5, 100%, $F$5) + CHOOSE(CONTROL!$C$23, 0.0016, 0)</f>
        <v>31.167200000000001</v>
      </c>
      <c r="E98" s="44">
        <f>31.1672 * CHOOSE(CONTROL!$C$5, $D$5, 100%, $F$5) + CHOOSE(CONTROL!$C$23, 0.0016, 0)</f>
        <v>31.167200000000001</v>
      </c>
      <c r="F98" s="44">
        <f>31.1672 * CHOOSE(CONTROL!$C$5, $D$5, 100%, $F$5) + CHOOSE(CONTROL!$C$23, 0.0016, 0)</f>
        <v>31.167200000000001</v>
      </c>
      <c r="G98" s="44">
        <f>31.1571 * CHOOSE(CONTROL!$C$5, $D$5, 100%, $F$5) + CHOOSE(CONTROL!$C$23, 0.0016, 0)</f>
        <v>31.1571</v>
      </c>
      <c r="H98" s="44">
        <f>31.1672 * CHOOSE(CONTROL!$C$5, $D$5, 100%, $F$5) + CHOOSE(CONTROL!$C$23, 0.0016, 0)</f>
        <v>31.167200000000001</v>
      </c>
      <c r="I98" s="44">
        <f>31.1672 * CHOOSE(CONTROL!$C$5, $D$5, 100%, $F$5) + CHOOSE(CONTROL!$C$23, 0.0016, 0)</f>
        <v>31.167200000000001</v>
      </c>
      <c r="J98" s="44">
        <f>31.1672 * CHOOSE(CONTROL!$C$5, $D$5, 100%, $F$5) + CHOOSE(CONTROL!$C$23, 0.0016, 0)</f>
        <v>31.167200000000001</v>
      </c>
      <c r="K98" s="44">
        <f>31.1672 * CHOOSE(CONTROL!$C$5, $D$5, 100%, $F$5) + CHOOSE(CONTROL!$C$23, 0.0016, 0)</f>
        <v>31.167200000000001</v>
      </c>
      <c r="L98" s="44"/>
    </row>
    <row r="99" spans="1:12" ht="15">
      <c r="A99" s="26">
        <v>43313</v>
      </c>
      <c r="B99" s="44">
        <f>30.8292 * CHOOSE(CONTROL!$C$5, $D$5, 100%, $F$5) + CHOOSE(CONTROL!$C$23, 0.0016, 0)</f>
        <v>30.8292</v>
      </c>
      <c r="C99" s="44">
        <f>30.8292 * CHOOSE(CONTROL!$C$5, $D$5, 100%, $F$5) + CHOOSE(CONTROL!$C$23, 0.0016, 0)</f>
        <v>30.8292</v>
      </c>
      <c r="D99" s="44">
        <f>30.8292 * CHOOSE(CONTROL!$C$5, $D$5, 100%, $F$5) + CHOOSE(CONTROL!$C$23, 0.0016, 0)</f>
        <v>30.8292</v>
      </c>
      <c r="E99" s="44">
        <f>30.8292 * CHOOSE(CONTROL!$C$5, $D$5, 100%, $F$5) + CHOOSE(CONTROL!$C$23, 0.0016, 0)</f>
        <v>30.8292</v>
      </c>
      <c r="F99" s="44">
        <f>30.8292 * CHOOSE(CONTROL!$C$5, $D$5, 100%, $F$5) + CHOOSE(CONTROL!$C$23, 0.0016, 0)</f>
        <v>30.8292</v>
      </c>
      <c r="G99" s="44">
        <f>30.8191 * CHOOSE(CONTROL!$C$5, $D$5, 100%, $F$5) + CHOOSE(CONTROL!$C$23, 0.0016, 0)</f>
        <v>30.819099999999999</v>
      </c>
      <c r="H99" s="44">
        <f>30.8292 * CHOOSE(CONTROL!$C$5, $D$5, 100%, $F$5) + CHOOSE(CONTROL!$C$23, 0.0016, 0)</f>
        <v>30.8292</v>
      </c>
      <c r="I99" s="44">
        <f>30.8292 * CHOOSE(CONTROL!$C$5, $D$5, 100%, $F$5) + CHOOSE(CONTROL!$C$23, 0.0016, 0)</f>
        <v>30.8292</v>
      </c>
      <c r="J99" s="44">
        <f>30.8292 * CHOOSE(CONTROL!$C$5, $D$5, 100%, $F$5) + CHOOSE(CONTROL!$C$23, 0.0016, 0)</f>
        <v>30.8292</v>
      </c>
      <c r="K99" s="44">
        <f>30.8292 * CHOOSE(CONTROL!$C$5, $D$5, 100%, $F$5) + CHOOSE(CONTROL!$C$23, 0.0016, 0)</f>
        <v>30.8292</v>
      </c>
      <c r="L99" s="44"/>
    </row>
    <row r="100" spans="1:12" ht="15">
      <c r="A100" s="26">
        <v>43344</v>
      </c>
      <c r="B100" s="44">
        <f>31.5385 * CHOOSE(CONTROL!$C$5, $D$5, 100%, $F$5) + CHOOSE(CONTROL!$C$23, 0.0016, 0)</f>
        <v>31.538499999999999</v>
      </c>
      <c r="C100" s="44">
        <f>31.5385 * CHOOSE(CONTROL!$C$5, $D$5, 100%, $F$5) + CHOOSE(CONTROL!$C$23, 0.0016, 0)</f>
        <v>31.538499999999999</v>
      </c>
      <c r="D100" s="44">
        <f>31.5385 * CHOOSE(CONTROL!$C$5, $D$5, 100%, $F$5) + CHOOSE(CONTROL!$C$23, 0.0016, 0)</f>
        <v>31.538499999999999</v>
      </c>
      <c r="E100" s="44">
        <f>31.5385 * CHOOSE(CONTROL!$C$5, $D$5, 100%, $F$5) + CHOOSE(CONTROL!$C$23, 0.0016, 0)</f>
        <v>31.538499999999999</v>
      </c>
      <c r="F100" s="44">
        <f>31.5385 * CHOOSE(CONTROL!$C$5, $D$5, 100%, $F$5) + CHOOSE(CONTROL!$C$23, 0.0016, 0)</f>
        <v>31.538499999999999</v>
      </c>
      <c r="G100" s="44">
        <f>31.5284 * CHOOSE(CONTROL!$C$5, $D$5, 100%, $F$5) + CHOOSE(CONTROL!$C$23, 0.0016, 0)</f>
        <v>31.528400000000001</v>
      </c>
      <c r="H100" s="44">
        <f>31.5385 * CHOOSE(CONTROL!$C$5, $D$5, 100%, $F$5) + CHOOSE(CONTROL!$C$23, 0.0016, 0)</f>
        <v>31.538499999999999</v>
      </c>
      <c r="I100" s="44">
        <f>31.5385 * CHOOSE(CONTROL!$C$5, $D$5, 100%, $F$5) + CHOOSE(CONTROL!$C$23, 0.0016, 0)</f>
        <v>31.538499999999999</v>
      </c>
      <c r="J100" s="44">
        <f>31.5385 * CHOOSE(CONTROL!$C$5, $D$5, 100%, $F$5) + CHOOSE(CONTROL!$C$23, 0.0016, 0)</f>
        <v>31.538499999999999</v>
      </c>
      <c r="K100" s="44">
        <f>31.5385 * CHOOSE(CONTROL!$C$5, $D$5, 100%, $F$5) + CHOOSE(CONTROL!$C$23, 0.0016, 0)</f>
        <v>31.538499999999999</v>
      </c>
      <c r="L100" s="44"/>
    </row>
    <row r="101" spans="1:12" ht="15">
      <c r="A101" s="26">
        <v>43374</v>
      </c>
      <c r="B101" s="44">
        <f>31.8736 * CHOOSE(CONTROL!$C$5, $D$5, 100%, $F$5) + CHOOSE(CONTROL!$C$23, 0.0016, 0)</f>
        <v>31.8736</v>
      </c>
      <c r="C101" s="44">
        <f>31.8736 * CHOOSE(CONTROL!$C$5, $D$5, 100%, $F$5) + CHOOSE(CONTROL!$C$23, 0.0016, 0)</f>
        <v>31.8736</v>
      </c>
      <c r="D101" s="44">
        <f>31.8736 * CHOOSE(CONTROL!$C$5, $D$5, 100%, $F$5) + CHOOSE(CONTROL!$C$23, 0.0016, 0)</f>
        <v>31.8736</v>
      </c>
      <c r="E101" s="44">
        <f>31.8736 * CHOOSE(CONTROL!$C$5, $D$5, 100%, $F$5) + CHOOSE(CONTROL!$C$23, 0.0016, 0)</f>
        <v>31.8736</v>
      </c>
      <c r="F101" s="44">
        <f>31.8736 * CHOOSE(CONTROL!$C$5, $D$5, 100%, $F$5) + CHOOSE(CONTROL!$C$23, 0.0016, 0)</f>
        <v>31.8736</v>
      </c>
      <c r="G101" s="44">
        <f>31.8635 * CHOOSE(CONTROL!$C$5, $D$5, 100%, $F$5) + CHOOSE(CONTROL!$C$23, 0.0016, 0)</f>
        <v>31.863499999999998</v>
      </c>
      <c r="H101" s="44">
        <f>31.8736 * CHOOSE(CONTROL!$C$5, $D$5, 100%, $F$5) + CHOOSE(CONTROL!$C$23, 0.0016, 0)</f>
        <v>31.8736</v>
      </c>
      <c r="I101" s="44">
        <f>31.8736 * CHOOSE(CONTROL!$C$5, $D$5, 100%, $F$5) + CHOOSE(CONTROL!$C$23, 0.0016, 0)</f>
        <v>31.8736</v>
      </c>
      <c r="J101" s="44">
        <f>31.8736 * CHOOSE(CONTROL!$C$5, $D$5, 100%, $F$5) + CHOOSE(CONTROL!$C$23, 0.0016, 0)</f>
        <v>31.8736</v>
      </c>
      <c r="K101" s="44">
        <f>31.8736 * CHOOSE(CONTROL!$C$5, $D$5, 100%, $F$5) + CHOOSE(CONTROL!$C$23, 0.0016, 0)</f>
        <v>31.8736</v>
      </c>
      <c r="L101" s="44"/>
    </row>
    <row r="102" spans="1:12" ht="15">
      <c r="A102" s="26">
        <v>43405</v>
      </c>
      <c r="B102" s="44">
        <f>32.7812 * CHOOSE(CONTROL!$C$5, $D$5, 100%, $F$5) + CHOOSE(CONTROL!$C$23, 0.0016, 0)</f>
        <v>32.781199999999998</v>
      </c>
      <c r="C102" s="44">
        <f>32.7812 * CHOOSE(CONTROL!$C$5, $D$5, 100%, $F$5) + CHOOSE(CONTROL!$C$23, 0.0016, 0)</f>
        <v>32.781199999999998</v>
      </c>
      <c r="D102" s="44">
        <f>32.7812 * CHOOSE(CONTROL!$C$5, $D$5, 100%, $F$5) + CHOOSE(CONTROL!$C$23, 0.0016, 0)</f>
        <v>32.781199999999998</v>
      </c>
      <c r="E102" s="44">
        <f>32.7812 * CHOOSE(CONTROL!$C$5, $D$5, 100%, $F$5) + CHOOSE(CONTROL!$C$23, 0.0016, 0)</f>
        <v>32.781199999999998</v>
      </c>
      <c r="F102" s="44">
        <f>32.7812 * CHOOSE(CONTROL!$C$5, $D$5, 100%, $F$5) + CHOOSE(CONTROL!$C$23, 0.0016, 0)</f>
        <v>32.781199999999998</v>
      </c>
      <c r="G102" s="44">
        <f>32.7711 * CHOOSE(CONTROL!$C$5, $D$5, 100%, $F$5) + CHOOSE(CONTROL!$C$23, 0.0016, 0)</f>
        <v>32.771099999999997</v>
      </c>
      <c r="H102" s="44">
        <f>32.7812 * CHOOSE(CONTROL!$C$5, $D$5, 100%, $F$5) + CHOOSE(CONTROL!$C$23, 0.0016, 0)</f>
        <v>32.781199999999998</v>
      </c>
      <c r="I102" s="44">
        <f>32.7812 * CHOOSE(CONTROL!$C$5, $D$5, 100%, $F$5) + CHOOSE(CONTROL!$C$23, 0.0016, 0)</f>
        <v>32.781199999999998</v>
      </c>
      <c r="J102" s="44">
        <f>32.7812 * CHOOSE(CONTROL!$C$5, $D$5, 100%, $F$5) + CHOOSE(CONTROL!$C$23, 0.0016, 0)</f>
        <v>32.781199999999998</v>
      </c>
      <c r="K102" s="44">
        <f>32.7812 * CHOOSE(CONTROL!$C$5, $D$5, 100%, $F$5) + CHOOSE(CONTROL!$C$23, 0.0016, 0)</f>
        <v>32.781199999999998</v>
      </c>
      <c r="L102" s="44"/>
    </row>
    <row r="103" spans="1:12" ht="15">
      <c r="A103" s="26">
        <v>43435</v>
      </c>
      <c r="B103" s="44">
        <f>32.7134 * CHOOSE(CONTROL!$C$5, $D$5, 100%, $F$5) + CHOOSE(CONTROL!$C$23, 0.0016, 0)</f>
        <v>32.7134</v>
      </c>
      <c r="C103" s="44">
        <f>32.7134 * CHOOSE(CONTROL!$C$5, $D$5, 100%, $F$5) + CHOOSE(CONTROL!$C$23, 0.0016, 0)</f>
        <v>32.7134</v>
      </c>
      <c r="D103" s="44">
        <f>32.7134 * CHOOSE(CONTROL!$C$5, $D$5, 100%, $F$5) + CHOOSE(CONTROL!$C$23, 0.0016, 0)</f>
        <v>32.7134</v>
      </c>
      <c r="E103" s="44">
        <f>32.7134 * CHOOSE(CONTROL!$C$5, $D$5, 100%, $F$5) + CHOOSE(CONTROL!$C$23, 0.0016, 0)</f>
        <v>32.7134</v>
      </c>
      <c r="F103" s="44">
        <f>32.7134 * CHOOSE(CONTROL!$C$5, $D$5, 100%, $F$5) + CHOOSE(CONTROL!$C$23, 0.0016, 0)</f>
        <v>32.7134</v>
      </c>
      <c r="G103" s="44">
        <f>32.7033 * CHOOSE(CONTROL!$C$5, $D$5, 100%, $F$5) + CHOOSE(CONTROL!$C$23, 0.0016, 0)</f>
        <v>32.703299999999999</v>
      </c>
      <c r="H103" s="44">
        <f>32.7134 * CHOOSE(CONTROL!$C$5, $D$5, 100%, $F$5) + CHOOSE(CONTROL!$C$23, 0.0016, 0)</f>
        <v>32.7134</v>
      </c>
      <c r="I103" s="44">
        <f>32.7134 * CHOOSE(CONTROL!$C$5, $D$5, 100%, $F$5) + CHOOSE(CONTROL!$C$23, 0.0016, 0)</f>
        <v>32.7134</v>
      </c>
      <c r="J103" s="44">
        <f>32.7134 * CHOOSE(CONTROL!$C$5, $D$5, 100%, $F$5) + CHOOSE(CONTROL!$C$23, 0.0016, 0)</f>
        <v>32.7134</v>
      </c>
      <c r="K103" s="44">
        <f>32.7134 * CHOOSE(CONTROL!$C$5, $D$5, 100%, $F$5) + CHOOSE(CONTROL!$C$23, 0.0016, 0)</f>
        <v>32.7134</v>
      </c>
      <c r="L103" s="44"/>
    </row>
    <row r="104" spans="1:12" ht="15">
      <c r="A104" s="26">
        <v>43466</v>
      </c>
      <c r="B104" s="44">
        <f>32.5121 * CHOOSE(CONTROL!$C$5, $D$5, 100%, $F$5) + CHOOSE(CONTROL!$C$23, 0.0016, 0)</f>
        <v>32.512099999999997</v>
      </c>
      <c r="C104" s="44">
        <f>32.5121 * CHOOSE(CONTROL!$C$5, $D$5, 100%, $F$5) + CHOOSE(CONTROL!$C$23, 0.0016, 0)</f>
        <v>32.512099999999997</v>
      </c>
      <c r="D104" s="44">
        <f>32.5121 * CHOOSE(CONTROL!$C$5, $D$5, 100%, $F$5) + CHOOSE(CONTROL!$C$23, 0.0016, 0)</f>
        <v>32.512099999999997</v>
      </c>
      <c r="E104" s="44">
        <f>32.5121 * CHOOSE(CONTROL!$C$5, $D$5, 100%, $F$5) + CHOOSE(CONTROL!$C$23, 0.0016, 0)</f>
        <v>32.512099999999997</v>
      </c>
      <c r="F104" s="44">
        <f>32.5121 * CHOOSE(CONTROL!$C$5, $D$5, 100%, $F$5) + CHOOSE(CONTROL!$C$23, 0.0016, 0)</f>
        <v>32.512099999999997</v>
      </c>
      <c r="G104" s="44">
        <f>32.502 * CHOOSE(CONTROL!$C$5, $D$5, 100%, $F$5) + CHOOSE(CONTROL!$C$23, 0.0016, 0)</f>
        <v>32.502000000000002</v>
      </c>
      <c r="H104" s="44">
        <f>32.5121 * CHOOSE(CONTROL!$C$5, $D$5, 100%, $F$5) + CHOOSE(CONTROL!$C$23, 0.0016, 0)</f>
        <v>32.512099999999997</v>
      </c>
      <c r="I104" s="44">
        <f>32.5121 * CHOOSE(CONTROL!$C$5, $D$5, 100%, $F$5) + CHOOSE(CONTROL!$C$23, 0.0016, 0)</f>
        <v>32.512099999999997</v>
      </c>
      <c r="J104" s="44">
        <f>32.5121 * CHOOSE(CONTROL!$C$5, $D$5, 100%, $F$5) + CHOOSE(CONTROL!$C$23, 0.0016, 0)</f>
        <v>32.512099999999997</v>
      </c>
      <c r="K104" s="44">
        <f>32.5121 * CHOOSE(CONTROL!$C$5, $D$5, 100%, $F$5) + CHOOSE(CONTROL!$C$23, 0.0016, 0)</f>
        <v>32.512099999999997</v>
      </c>
      <c r="L104" s="44"/>
    </row>
    <row r="105" spans="1:12" ht="15">
      <c r="A105" s="26">
        <v>43497</v>
      </c>
      <c r="B105" s="44">
        <f>31.1548 * CHOOSE(CONTROL!$C$5, $D$5, 100%, $F$5) + CHOOSE(CONTROL!$C$23, 0.0016, 0)</f>
        <v>31.154800000000002</v>
      </c>
      <c r="C105" s="44">
        <f>31.1548 * CHOOSE(CONTROL!$C$5, $D$5, 100%, $F$5) + CHOOSE(CONTROL!$C$23, 0.0016, 0)</f>
        <v>31.154800000000002</v>
      </c>
      <c r="D105" s="44">
        <f>31.1548 * CHOOSE(CONTROL!$C$5, $D$5, 100%, $F$5) + CHOOSE(CONTROL!$C$23, 0.0016, 0)</f>
        <v>31.154800000000002</v>
      </c>
      <c r="E105" s="44">
        <f>31.1548 * CHOOSE(CONTROL!$C$5, $D$5, 100%, $F$5) + CHOOSE(CONTROL!$C$23, 0.0016, 0)</f>
        <v>31.154800000000002</v>
      </c>
      <c r="F105" s="44">
        <f>31.1548 * CHOOSE(CONTROL!$C$5, $D$5, 100%, $F$5) + CHOOSE(CONTROL!$C$23, 0.0016, 0)</f>
        <v>31.154800000000002</v>
      </c>
      <c r="G105" s="44">
        <f>31.1447 * CHOOSE(CONTROL!$C$5, $D$5, 100%, $F$5) + CHOOSE(CONTROL!$C$23, 0.0016, 0)</f>
        <v>31.1447</v>
      </c>
      <c r="H105" s="44">
        <f>31.1548 * CHOOSE(CONTROL!$C$5, $D$5, 100%, $F$5) + CHOOSE(CONTROL!$C$23, 0.0016, 0)</f>
        <v>31.154800000000002</v>
      </c>
      <c r="I105" s="44">
        <f>31.1548 * CHOOSE(CONTROL!$C$5, $D$5, 100%, $F$5) + CHOOSE(CONTROL!$C$23, 0.0016, 0)</f>
        <v>31.154800000000002</v>
      </c>
      <c r="J105" s="44">
        <f>31.1548 * CHOOSE(CONTROL!$C$5, $D$5, 100%, $F$5) + CHOOSE(CONTROL!$C$23, 0.0016, 0)</f>
        <v>31.154800000000002</v>
      </c>
      <c r="K105" s="44">
        <f>31.1548 * CHOOSE(CONTROL!$C$5, $D$5, 100%, $F$5) + CHOOSE(CONTROL!$C$23, 0.0016, 0)</f>
        <v>31.154800000000002</v>
      </c>
      <c r="L105" s="44"/>
    </row>
    <row r="106" spans="1:12" ht="15">
      <c r="A106" s="26">
        <v>43525</v>
      </c>
      <c r="B106" s="44">
        <f>30.5146 * CHOOSE(CONTROL!$C$5, $D$5, 100%, $F$5) + CHOOSE(CONTROL!$C$23, 0.0016, 0)</f>
        <v>30.514600000000002</v>
      </c>
      <c r="C106" s="44">
        <f>30.5146 * CHOOSE(CONTROL!$C$5, $D$5, 100%, $F$5) + CHOOSE(CONTROL!$C$23, 0.0016, 0)</f>
        <v>30.514600000000002</v>
      </c>
      <c r="D106" s="44">
        <f>30.5146 * CHOOSE(CONTROL!$C$5, $D$5, 100%, $F$5) + CHOOSE(CONTROL!$C$23, 0.0016, 0)</f>
        <v>30.514600000000002</v>
      </c>
      <c r="E106" s="44">
        <f>30.5146 * CHOOSE(CONTROL!$C$5, $D$5, 100%, $F$5) + CHOOSE(CONTROL!$C$23, 0.0016, 0)</f>
        <v>30.514600000000002</v>
      </c>
      <c r="F106" s="44">
        <f>30.5146 * CHOOSE(CONTROL!$C$5, $D$5, 100%, $F$5) + CHOOSE(CONTROL!$C$23, 0.0016, 0)</f>
        <v>30.514600000000002</v>
      </c>
      <c r="G106" s="44">
        <f>30.5045 * CHOOSE(CONTROL!$C$5, $D$5, 100%, $F$5) + CHOOSE(CONTROL!$C$23, 0.0016, 0)</f>
        <v>30.5045</v>
      </c>
      <c r="H106" s="44">
        <f>30.5146 * CHOOSE(CONTROL!$C$5, $D$5, 100%, $F$5) + CHOOSE(CONTROL!$C$23, 0.0016, 0)</f>
        <v>30.514600000000002</v>
      </c>
      <c r="I106" s="44">
        <f>30.5146 * CHOOSE(CONTROL!$C$5, $D$5, 100%, $F$5) + CHOOSE(CONTROL!$C$23, 0.0016, 0)</f>
        <v>30.514600000000002</v>
      </c>
      <c r="J106" s="44">
        <f>30.5146 * CHOOSE(CONTROL!$C$5, $D$5, 100%, $F$5) + CHOOSE(CONTROL!$C$23, 0.0016, 0)</f>
        <v>30.514600000000002</v>
      </c>
      <c r="K106" s="44">
        <f>30.5146 * CHOOSE(CONTROL!$C$5, $D$5, 100%, $F$5) + CHOOSE(CONTROL!$C$23, 0.0016, 0)</f>
        <v>30.514600000000002</v>
      </c>
      <c r="L106" s="44"/>
    </row>
    <row r="107" spans="1:12" ht="15">
      <c r="A107" s="26">
        <v>43556</v>
      </c>
      <c r="B107" s="44">
        <f>30.2921 * CHOOSE(CONTROL!$C$5, $D$5, 100%, $F$5) + CHOOSE(CONTROL!$C$23, 0.0016, 0)</f>
        <v>30.292100000000001</v>
      </c>
      <c r="C107" s="44">
        <f>30.2921 * CHOOSE(CONTROL!$C$5, $D$5, 100%, $F$5) + CHOOSE(CONTROL!$C$23, 0.0016, 0)</f>
        <v>30.292100000000001</v>
      </c>
      <c r="D107" s="44">
        <f>30.2921 * CHOOSE(CONTROL!$C$5, $D$5, 100%, $F$5) + CHOOSE(CONTROL!$C$23, 0.0016, 0)</f>
        <v>30.292100000000001</v>
      </c>
      <c r="E107" s="44">
        <f>30.2921 * CHOOSE(CONTROL!$C$5, $D$5, 100%, $F$5) + CHOOSE(CONTROL!$C$23, 0.0016, 0)</f>
        <v>30.292100000000001</v>
      </c>
      <c r="F107" s="44">
        <f>30.2921 * CHOOSE(CONTROL!$C$5, $D$5, 100%, $F$5) + CHOOSE(CONTROL!$C$23, 0.0016, 0)</f>
        <v>30.292100000000001</v>
      </c>
      <c r="G107" s="44">
        <f>30.2821 * CHOOSE(CONTROL!$C$5, $D$5, 100%, $F$5) + CHOOSE(CONTROL!$C$23, 0.0016, 0)</f>
        <v>30.2821</v>
      </c>
      <c r="H107" s="44">
        <f>30.2921 * CHOOSE(CONTROL!$C$5, $D$5, 100%, $F$5) + CHOOSE(CONTROL!$C$23, 0.0016, 0)</f>
        <v>30.292100000000001</v>
      </c>
      <c r="I107" s="44">
        <f>30.2921 * CHOOSE(CONTROL!$C$5, $D$5, 100%, $F$5) + CHOOSE(CONTROL!$C$23, 0.0016, 0)</f>
        <v>30.292100000000001</v>
      </c>
      <c r="J107" s="44">
        <f>30.2921 * CHOOSE(CONTROL!$C$5, $D$5, 100%, $F$5) + CHOOSE(CONTROL!$C$23, 0.0016, 0)</f>
        <v>30.292100000000001</v>
      </c>
      <c r="K107" s="44">
        <f>30.2921 * CHOOSE(CONTROL!$C$5, $D$5, 100%, $F$5) + CHOOSE(CONTROL!$C$23, 0.0016, 0)</f>
        <v>30.292100000000001</v>
      </c>
      <c r="L107" s="44"/>
    </row>
    <row r="108" spans="1:12" ht="15">
      <c r="A108" s="26">
        <v>43586</v>
      </c>
      <c r="B108" s="44">
        <f>31.3317 * CHOOSE(CONTROL!$C$5, $D$5, 100%, $F$5) + CHOOSE(CONTROL!$C$23, 0.0016, 0)</f>
        <v>31.331700000000001</v>
      </c>
      <c r="C108" s="44">
        <f>31.3317 * CHOOSE(CONTROL!$C$5, $D$5, 100%, $F$5) + CHOOSE(CONTROL!$C$23, 0.0016, 0)</f>
        <v>31.331700000000001</v>
      </c>
      <c r="D108" s="44">
        <f>31.3317 * CHOOSE(CONTROL!$C$5, $D$5, 100%, $F$5) + CHOOSE(CONTROL!$C$23, 0.0016, 0)</f>
        <v>31.331700000000001</v>
      </c>
      <c r="E108" s="44">
        <f>31.3317 * CHOOSE(CONTROL!$C$5, $D$5, 100%, $F$5) + CHOOSE(CONTROL!$C$23, 0.0016, 0)</f>
        <v>31.331700000000001</v>
      </c>
      <c r="F108" s="44">
        <f>31.3317 * CHOOSE(CONTROL!$C$5, $D$5, 100%, $F$5) + CHOOSE(CONTROL!$C$23, 0.0016, 0)</f>
        <v>31.331700000000001</v>
      </c>
      <c r="G108" s="44">
        <f>31.3216 * CHOOSE(CONTROL!$C$5, $D$5, 100%, $F$5) + CHOOSE(CONTROL!$C$23, 0.0016, 0)</f>
        <v>31.3216</v>
      </c>
      <c r="H108" s="44">
        <f>31.3317 * CHOOSE(CONTROL!$C$5, $D$5, 100%, $F$5) + CHOOSE(CONTROL!$C$23, 0.0016, 0)</f>
        <v>31.331700000000001</v>
      </c>
      <c r="I108" s="44">
        <f>31.3317 * CHOOSE(CONTROL!$C$5, $D$5, 100%, $F$5) + CHOOSE(CONTROL!$C$23, 0.0016, 0)</f>
        <v>31.331700000000001</v>
      </c>
      <c r="J108" s="44">
        <f>31.3317 * CHOOSE(CONTROL!$C$5, $D$5, 100%, $F$5) + CHOOSE(CONTROL!$C$23, 0.0016, 0)</f>
        <v>31.331700000000001</v>
      </c>
      <c r="K108" s="44">
        <f>31.3317 * CHOOSE(CONTROL!$C$5, $D$5, 100%, $F$5) + CHOOSE(CONTROL!$C$23, 0.0016, 0)</f>
        <v>31.331700000000001</v>
      </c>
      <c r="L108" s="44"/>
    </row>
    <row r="109" spans="1:12" ht="15">
      <c r="A109" s="26">
        <v>43617</v>
      </c>
      <c r="B109" s="44">
        <f>31.5706 * CHOOSE(CONTROL!$C$5, $D$5, 100%, $F$5) + CHOOSE(CONTROL!$C$23, 0.0016, 0)</f>
        <v>31.570599999999999</v>
      </c>
      <c r="C109" s="44">
        <f>31.5706 * CHOOSE(CONTROL!$C$5, $D$5, 100%, $F$5) + CHOOSE(CONTROL!$C$23, 0.0016, 0)</f>
        <v>31.570599999999999</v>
      </c>
      <c r="D109" s="44">
        <f>31.5706 * CHOOSE(CONTROL!$C$5, $D$5, 100%, $F$5) + CHOOSE(CONTROL!$C$23, 0.0016, 0)</f>
        <v>31.570599999999999</v>
      </c>
      <c r="E109" s="44">
        <f>31.5706 * CHOOSE(CONTROL!$C$5, $D$5, 100%, $F$5) + CHOOSE(CONTROL!$C$23, 0.0016, 0)</f>
        <v>31.570599999999999</v>
      </c>
      <c r="F109" s="44">
        <f>31.5706 * CHOOSE(CONTROL!$C$5, $D$5, 100%, $F$5) + CHOOSE(CONTROL!$C$23, 0.0016, 0)</f>
        <v>31.570599999999999</v>
      </c>
      <c r="G109" s="44">
        <f>31.5605 * CHOOSE(CONTROL!$C$5, $D$5, 100%, $F$5) + CHOOSE(CONTROL!$C$23, 0.0016, 0)</f>
        <v>31.560500000000001</v>
      </c>
      <c r="H109" s="44">
        <f>31.5706 * CHOOSE(CONTROL!$C$5, $D$5, 100%, $F$5) + CHOOSE(CONTROL!$C$23, 0.0016, 0)</f>
        <v>31.570599999999999</v>
      </c>
      <c r="I109" s="44">
        <f>31.5706 * CHOOSE(CONTROL!$C$5, $D$5, 100%, $F$5) + CHOOSE(CONTROL!$C$23, 0.0016, 0)</f>
        <v>31.570599999999999</v>
      </c>
      <c r="J109" s="44">
        <f>31.5706 * CHOOSE(CONTROL!$C$5, $D$5, 100%, $F$5) + CHOOSE(CONTROL!$C$23, 0.0016, 0)</f>
        <v>31.570599999999999</v>
      </c>
      <c r="K109" s="44">
        <f>31.5706 * CHOOSE(CONTROL!$C$5, $D$5, 100%, $F$5) + CHOOSE(CONTROL!$C$23, 0.0016, 0)</f>
        <v>31.570599999999999</v>
      </c>
      <c r="L109" s="44"/>
    </row>
    <row r="110" spans="1:12" ht="15">
      <c r="A110" s="26">
        <v>43647</v>
      </c>
      <c r="B110" s="44">
        <f>32.0468 * CHOOSE(CONTROL!$C$5, $D$5, 100%, $F$5) + CHOOSE(CONTROL!$C$23, 0.0016, 0)</f>
        <v>32.046799999999998</v>
      </c>
      <c r="C110" s="44">
        <f>32.0468 * CHOOSE(CONTROL!$C$5, $D$5, 100%, $F$5) + CHOOSE(CONTROL!$C$23, 0.0016, 0)</f>
        <v>32.046799999999998</v>
      </c>
      <c r="D110" s="44">
        <f>32.0468 * CHOOSE(CONTROL!$C$5, $D$5, 100%, $F$5) + CHOOSE(CONTROL!$C$23, 0.0016, 0)</f>
        <v>32.046799999999998</v>
      </c>
      <c r="E110" s="44">
        <f>32.0468 * CHOOSE(CONTROL!$C$5, $D$5, 100%, $F$5) + CHOOSE(CONTROL!$C$23, 0.0016, 0)</f>
        <v>32.046799999999998</v>
      </c>
      <c r="F110" s="44">
        <f>32.0468 * CHOOSE(CONTROL!$C$5, $D$5, 100%, $F$5) + CHOOSE(CONTROL!$C$23, 0.0016, 0)</f>
        <v>32.046799999999998</v>
      </c>
      <c r="G110" s="44">
        <f>32.0367 * CHOOSE(CONTROL!$C$5, $D$5, 100%, $F$5) + CHOOSE(CONTROL!$C$23, 0.0016, 0)</f>
        <v>32.036700000000003</v>
      </c>
      <c r="H110" s="44">
        <f>32.0468 * CHOOSE(CONTROL!$C$5, $D$5, 100%, $F$5) + CHOOSE(CONTROL!$C$23, 0.0016, 0)</f>
        <v>32.046799999999998</v>
      </c>
      <c r="I110" s="44">
        <f>32.0468 * CHOOSE(CONTROL!$C$5, $D$5, 100%, $F$5) + CHOOSE(CONTROL!$C$23, 0.0016, 0)</f>
        <v>32.046799999999998</v>
      </c>
      <c r="J110" s="44">
        <f>32.0468 * CHOOSE(CONTROL!$C$5, $D$5, 100%, $F$5) + CHOOSE(CONTROL!$C$23, 0.0016, 0)</f>
        <v>32.046799999999998</v>
      </c>
      <c r="K110" s="44">
        <f>32.0468 * CHOOSE(CONTROL!$C$5, $D$5, 100%, $F$5) + CHOOSE(CONTROL!$C$23, 0.0016, 0)</f>
        <v>32.046799999999998</v>
      </c>
      <c r="L110" s="44"/>
    </row>
    <row r="111" spans="1:12" ht="15">
      <c r="A111" s="26">
        <v>43678</v>
      </c>
      <c r="B111" s="44">
        <f>31.6988 * CHOOSE(CONTROL!$C$5, $D$5, 100%, $F$5) + CHOOSE(CONTROL!$C$23, 0.0016, 0)</f>
        <v>31.698799999999999</v>
      </c>
      <c r="C111" s="44">
        <f>31.6988 * CHOOSE(CONTROL!$C$5, $D$5, 100%, $F$5) + CHOOSE(CONTROL!$C$23, 0.0016, 0)</f>
        <v>31.698799999999999</v>
      </c>
      <c r="D111" s="44">
        <f>31.6988 * CHOOSE(CONTROL!$C$5, $D$5, 100%, $F$5) + CHOOSE(CONTROL!$C$23, 0.0016, 0)</f>
        <v>31.698799999999999</v>
      </c>
      <c r="E111" s="44">
        <f>31.6988 * CHOOSE(CONTROL!$C$5, $D$5, 100%, $F$5) + CHOOSE(CONTROL!$C$23, 0.0016, 0)</f>
        <v>31.698799999999999</v>
      </c>
      <c r="F111" s="44">
        <f>31.6988 * CHOOSE(CONTROL!$C$5, $D$5, 100%, $F$5) + CHOOSE(CONTROL!$C$23, 0.0016, 0)</f>
        <v>31.698799999999999</v>
      </c>
      <c r="G111" s="44">
        <f>31.6887 * CHOOSE(CONTROL!$C$5, $D$5, 100%, $F$5) + CHOOSE(CONTROL!$C$23, 0.0016, 0)</f>
        <v>31.688700000000001</v>
      </c>
      <c r="H111" s="44">
        <f>31.6988 * CHOOSE(CONTROL!$C$5, $D$5, 100%, $F$5) + CHOOSE(CONTROL!$C$23, 0.0016, 0)</f>
        <v>31.698799999999999</v>
      </c>
      <c r="I111" s="44">
        <f>31.6988 * CHOOSE(CONTROL!$C$5, $D$5, 100%, $F$5) + CHOOSE(CONTROL!$C$23, 0.0016, 0)</f>
        <v>31.698799999999999</v>
      </c>
      <c r="J111" s="44">
        <f>31.6988 * CHOOSE(CONTROL!$C$5, $D$5, 100%, $F$5) + CHOOSE(CONTROL!$C$23, 0.0016, 0)</f>
        <v>31.698799999999999</v>
      </c>
      <c r="K111" s="44">
        <f>31.6988 * CHOOSE(CONTROL!$C$5, $D$5, 100%, $F$5) + CHOOSE(CONTROL!$C$23, 0.0016, 0)</f>
        <v>31.698799999999999</v>
      </c>
      <c r="L111" s="44"/>
    </row>
    <row r="112" spans="1:12" ht="15">
      <c r="A112" s="26">
        <v>43709</v>
      </c>
      <c r="B112" s="44">
        <f>32.429 * CHOOSE(CONTROL!$C$5, $D$5, 100%, $F$5) + CHOOSE(CONTROL!$C$23, 0.0016, 0)</f>
        <v>32.429000000000002</v>
      </c>
      <c r="C112" s="44">
        <f>32.429 * CHOOSE(CONTROL!$C$5, $D$5, 100%, $F$5) + CHOOSE(CONTROL!$C$23, 0.0016, 0)</f>
        <v>32.429000000000002</v>
      </c>
      <c r="D112" s="44">
        <f>32.429 * CHOOSE(CONTROL!$C$5, $D$5, 100%, $F$5) + CHOOSE(CONTROL!$C$23, 0.0016, 0)</f>
        <v>32.429000000000002</v>
      </c>
      <c r="E112" s="44">
        <f>32.429 * CHOOSE(CONTROL!$C$5, $D$5, 100%, $F$5) + CHOOSE(CONTROL!$C$23, 0.0016, 0)</f>
        <v>32.429000000000002</v>
      </c>
      <c r="F112" s="44">
        <f>32.429 * CHOOSE(CONTROL!$C$5, $D$5, 100%, $F$5) + CHOOSE(CONTROL!$C$23, 0.0016, 0)</f>
        <v>32.429000000000002</v>
      </c>
      <c r="G112" s="44">
        <f>32.4189 * CHOOSE(CONTROL!$C$5, $D$5, 100%, $F$5) + CHOOSE(CONTROL!$C$23, 0.0016, 0)</f>
        <v>32.418900000000001</v>
      </c>
      <c r="H112" s="44">
        <f>32.429 * CHOOSE(CONTROL!$C$5, $D$5, 100%, $F$5) + CHOOSE(CONTROL!$C$23, 0.0016, 0)</f>
        <v>32.429000000000002</v>
      </c>
      <c r="I112" s="44">
        <f>32.429 * CHOOSE(CONTROL!$C$5, $D$5, 100%, $F$5) + CHOOSE(CONTROL!$C$23, 0.0016, 0)</f>
        <v>32.429000000000002</v>
      </c>
      <c r="J112" s="44">
        <f>32.429 * CHOOSE(CONTROL!$C$5, $D$5, 100%, $F$5) + CHOOSE(CONTROL!$C$23, 0.0016, 0)</f>
        <v>32.429000000000002</v>
      </c>
      <c r="K112" s="44">
        <f>32.429 * CHOOSE(CONTROL!$C$5, $D$5, 100%, $F$5) + CHOOSE(CONTROL!$C$23, 0.0016, 0)</f>
        <v>32.429000000000002</v>
      </c>
      <c r="L112" s="44"/>
    </row>
    <row r="113" spans="1:12" ht="15">
      <c r="A113" s="26">
        <v>43739</v>
      </c>
      <c r="B113" s="44">
        <f>32.774 * CHOOSE(CONTROL!$C$5, $D$5, 100%, $F$5) + CHOOSE(CONTROL!$C$23, 0.0016, 0)</f>
        <v>32.774000000000001</v>
      </c>
      <c r="C113" s="44">
        <f>32.774 * CHOOSE(CONTROL!$C$5, $D$5, 100%, $F$5) + CHOOSE(CONTROL!$C$23, 0.0016, 0)</f>
        <v>32.774000000000001</v>
      </c>
      <c r="D113" s="44">
        <f>32.774 * CHOOSE(CONTROL!$C$5, $D$5, 100%, $F$5) + CHOOSE(CONTROL!$C$23, 0.0016, 0)</f>
        <v>32.774000000000001</v>
      </c>
      <c r="E113" s="44">
        <f>32.774 * CHOOSE(CONTROL!$C$5, $D$5, 100%, $F$5) + CHOOSE(CONTROL!$C$23, 0.0016, 0)</f>
        <v>32.774000000000001</v>
      </c>
      <c r="F113" s="44">
        <f>32.774 * CHOOSE(CONTROL!$C$5, $D$5, 100%, $F$5) + CHOOSE(CONTROL!$C$23, 0.0016, 0)</f>
        <v>32.774000000000001</v>
      </c>
      <c r="G113" s="44">
        <f>32.7639 * CHOOSE(CONTROL!$C$5, $D$5, 100%, $F$5) + CHOOSE(CONTROL!$C$23, 0.0016, 0)</f>
        <v>32.7639</v>
      </c>
      <c r="H113" s="44">
        <f>32.774 * CHOOSE(CONTROL!$C$5, $D$5, 100%, $F$5) + CHOOSE(CONTROL!$C$23, 0.0016, 0)</f>
        <v>32.774000000000001</v>
      </c>
      <c r="I113" s="44">
        <f>32.774 * CHOOSE(CONTROL!$C$5, $D$5, 100%, $F$5) + CHOOSE(CONTROL!$C$23, 0.0016, 0)</f>
        <v>32.774000000000001</v>
      </c>
      <c r="J113" s="44">
        <f>32.774 * CHOOSE(CONTROL!$C$5, $D$5, 100%, $F$5) + CHOOSE(CONTROL!$C$23, 0.0016, 0)</f>
        <v>32.774000000000001</v>
      </c>
      <c r="K113" s="44">
        <f>32.774 * CHOOSE(CONTROL!$C$5, $D$5, 100%, $F$5) + CHOOSE(CONTROL!$C$23, 0.0016, 0)</f>
        <v>32.774000000000001</v>
      </c>
      <c r="L113" s="44"/>
    </row>
    <row r="114" spans="1:12" ht="15">
      <c r="A114" s="26">
        <v>43770</v>
      </c>
      <c r="B114" s="44">
        <f>33.7084 * CHOOSE(CONTROL!$C$5, $D$5, 100%, $F$5) + CHOOSE(CONTROL!$C$23, 0.0016, 0)</f>
        <v>33.708399999999997</v>
      </c>
      <c r="C114" s="44">
        <f>33.7084 * CHOOSE(CONTROL!$C$5, $D$5, 100%, $F$5) + CHOOSE(CONTROL!$C$23, 0.0016, 0)</f>
        <v>33.708399999999997</v>
      </c>
      <c r="D114" s="44">
        <f>33.7084 * CHOOSE(CONTROL!$C$5, $D$5, 100%, $F$5) + CHOOSE(CONTROL!$C$23, 0.0016, 0)</f>
        <v>33.708399999999997</v>
      </c>
      <c r="E114" s="44">
        <f>33.7084 * CHOOSE(CONTROL!$C$5, $D$5, 100%, $F$5) + CHOOSE(CONTROL!$C$23, 0.0016, 0)</f>
        <v>33.708399999999997</v>
      </c>
      <c r="F114" s="44">
        <f>33.7084 * CHOOSE(CONTROL!$C$5, $D$5, 100%, $F$5) + CHOOSE(CONTROL!$C$23, 0.0016, 0)</f>
        <v>33.708399999999997</v>
      </c>
      <c r="G114" s="44">
        <f>33.6983 * CHOOSE(CONTROL!$C$5, $D$5, 100%, $F$5) + CHOOSE(CONTROL!$C$23, 0.0016, 0)</f>
        <v>33.698300000000003</v>
      </c>
      <c r="H114" s="44">
        <f>33.7084 * CHOOSE(CONTROL!$C$5, $D$5, 100%, $F$5) + CHOOSE(CONTROL!$C$23, 0.0016, 0)</f>
        <v>33.708399999999997</v>
      </c>
      <c r="I114" s="44">
        <f>33.7084 * CHOOSE(CONTROL!$C$5, $D$5, 100%, $F$5) + CHOOSE(CONTROL!$C$23, 0.0016, 0)</f>
        <v>33.708399999999997</v>
      </c>
      <c r="J114" s="44">
        <f>33.7084 * CHOOSE(CONTROL!$C$5, $D$5, 100%, $F$5) + CHOOSE(CONTROL!$C$23, 0.0016, 0)</f>
        <v>33.708399999999997</v>
      </c>
      <c r="K114" s="44">
        <f>33.7084 * CHOOSE(CONTROL!$C$5, $D$5, 100%, $F$5) + CHOOSE(CONTROL!$C$23, 0.0016, 0)</f>
        <v>33.708399999999997</v>
      </c>
      <c r="L114" s="44"/>
    </row>
    <row r="115" spans="1:12" ht="15">
      <c r="A115" s="26">
        <v>43800</v>
      </c>
      <c r="B115" s="44">
        <f>33.6385 * CHOOSE(CONTROL!$C$5, $D$5, 100%, $F$5) + CHOOSE(CONTROL!$C$23, 0.0016, 0)</f>
        <v>33.638500000000001</v>
      </c>
      <c r="C115" s="44">
        <f>33.6385 * CHOOSE(CONTROL!$C$5, $D$5, 100%, $F$5) + CHOOSE(CONTROL!$C$23, 0.0016, 0)</f>
        <v>33.638500000000001</v>
      </c>
      <c r="D115" s="44">
        <f>33.6385 * CHOOSE(CONTROL!$C$5, $D$5, 100%, $F$5) + CHOOSE(CONTROL!$C$23, 0.0016, 0)</f>
        <v>33.638500000000001</v>
      </c>
      <c r="E115" s="44">
        <f>33.6385 * CHOOSE(CONTROL!$C$5, $D$5, 100%, $F$5) + CHOOSE(CONTROL!$C$23, 0.0016, 0)</f>
        <v>33.638500000000001</v>
      </c>
      <c r="F115" s="44">
        <f>33.6385 * CHOOSE(CONTROL!$C$5, $D$5, 100%, $F$5) + CHOOSE(CONTROL!$C$23, 0.0016, 0)</f>
        <v>33.638500000000001</v>
      </c>
      <c r="G115" s="44">
        <f>33.6285 * CHOOSE(CONTROL!$C$5, $D$5, 100%, $F$5) + CHOOSE(CONTROL!$C$23, 0.0016, 0)</f>
        <v>33.628500000000003</v>
      </c>
      <c r="H115" s="44">
        <f>33.6385 * CHOOSE(CONTROL!$C$5, $D$5, 100%, $F$5) + CHOOSE(CONTROL!$C$23, 0.0016, 0)</f>
        <v>33.638500000000001</v>
      </c>
      <c r="I115" s="44">
        <f>33.6385 * CHOOSE(CONTROL!$C$5, $D$5, 100%, $F$5) + CHOOSE(CONTROL!$C$23, 0.0016, 0)</f>
        <v>33.638500000000001</v>
      </c>
      <c r="J115" s="44">
        <f>33.6385 * CHOOSE(CONTROL!$C$5, $D$5, 100%, $F$5) + CHOOSE(CONTROL!$C$23, 0.0016, 0)</f>
        <v>33.638500000000001</v>
      </c>
      <c r="K115" s="44">
        <f>33.6385 * CHOOSE(CONTROL!$C$5, $D$5, 100%, $F$5) + CHOOSE(CONTROL!$C$23, 0.0016, 0)</f>
        <v>33.638500000000001</v>
      </c>
      <c r="L115" s="44"/>
    </row>
    <row r="116" spans="1:12" ht="15">
      <c r="A116" s="26">
        <v>43831</v>
      </c>
      <c r="B116" s="44">
        <f>33.3651 * CHOOSE(CONTROL!$C$5, $D$5, 100%, $F$5) + CHOOSE(CONTROL!$C$23, 0.0016, 0)</f>
        <v>33.365099999999998</v>
      </c>
      <c r="C116" s="44">
        <f>33.3651 * CHOOSE(CONTROL!$C$5, $D$5, 100%, $F$5) + CHOOSE(CONTROL!$C$23, 0.0016, 0)</f>
        <v>33.365099999999998</v>
      </c>
      <c r="D116" s="44">
        <f>33.3651 * CHOOSE(CONTROL!$C$5, $D$5, 100%, $F$5) + CHOOSE(CONTROL!$C$23, 0.0016, 0)</f>
        <v>33.365099999999998</v>
      </c>
      <c r="E116" s="44">
        <f>33.3651 * CHOOSE(CONTROL!$C$5, $D$5, 100%, $F$5) + CHOOSE(CONTROL!$C$23, 0.0016, 0)</f>
        <v>33.365099999999998</v>
      </c>
      <c r="F116" s="44">
        <f>33.3651 * CHOOSE(CONTROL!$C$5, $D$5, 100%, $F$5) + CHOOSE(CONTROL!$C$23, 0.0016, 0)</f>
        <v>33.365099999999998</v>
      </c>
      <c r="G116" s="44">
        <f>33.355 * CHOOSE(CONTROL!$C$5, $D$5, 100%, $F$5) + CHOOSE(CONTROL!$C$23, 0.0016, 0)</f>
        <v>33.354999999999997</v>
      </c>
      <c r="H116" s="44">
        <f>33.3651 * CHOOSE(CONTROL!$C$5, $D$5, 100%, $F$5) + CHOOSE(CONTROL!$C$23, 0.0016, 0)</f>
        <v>33.365099999999998</v>
      </c>
      <c r="I116" s="44">
        <f>33.3651 * CHOOSE(CONTROL!$C$5, $D$5, 100%, $F$5) + CHOOSE(CONTROL!$C$23, 0.0016, 0)</f>
        <v>33.365099999999998</v>
      </c>
      <c r="J116" s="44">
        <f>33.3651 * CHOOSE(CONTROL!$C$5, $D$5, 100%, $F$5) + CHOOSE(CONTROL!$C$23, 0.0016, 0)</f>
        <v>33.365099999999998</v>
      </c>
      <c r="K116" s="44">
        <f>33.3651 * CHOOSE(CONTROL!$C$5, $D$5, 100%, $F$5) + CHOOSE(CONTROL!$C$23, 0.0016, 0)</f>
        <v>33.365099999999998</v>
      </c>
      <c r="L116" s="44"/>
    </row>
    <row r="117" spans="1:12" ht="15">
      <c r="A117" s="26">
        <v>43862</v>
      </c>
      <c r="B117" s="44">
        <f>31.9706 * CHOOSE(CONTROL!$C$5, $D$5, 100%, $F$5) + CHOOSE(CONTROL!$C$23, 0.0016, 0)</f>
        <v>31.970600000000001</v>
      </c>
      <c r="C117" s="44">
        <f>31.9706 * CHOOSE(CONTROL!$C$5, $D$5, 100%, $F$5) + CHOOSE(CONTROL!$C$23, 0.0016, 0)</f>
        <v>31.970600000000001</v>
      </c>
      <c r="D117" s="44">
        <f>31.9706 * CHOOSE(CONTROL!$C$5, $D$5, 100%, $F$5) + CHOOSE(CONTROL!$C$23, 0.0016, 0)</f>
        <v>31.970600000000001</v>
      </c>
      <c r="E117" s="44">
        <f>31.9706 * CHOOSE(CONTROL!$C$5, $D$5, 100%, $F$5) + CHOOSE(CONTROL!$C$23, 0.0016, 0)</f>
        <v>31.970600000000001</v>
      </c>
      <c r="F117" s="44">
        <f>31.9706 * CHOOSE(CONTROL!$C$5, $D$5, 100%, $F$5) + CHOOSE(CONTROL!$C$23, 0.0016, 0)</f>
        <v>31.970600000000001</v>
      </c>
      <c r="G117" s="44">
        <f>31.9605 * CHOOSE(CONTROL!$C$5, $D$5, 100%, $F$5) + CHOOSE(CONTROL!$C$23, 0.0016, 0)</f>
        <v>31.9605</v>
      </c>
      <c r="H117" s="44">
        <f>31.9706 * CHOOSE(CONTROL!$C$5, $D$5, 100%, $F$5) + CHOOSE(CONTROL!$C$23, 0.0016, 0)</f>
        <v>31.970600000000001</v>
      </c>
      <c r="I117" s="44">
        <f>31.9706 * CHOOSE(CONTROL!$C$5, $D$5, 100%, $F$5) + CHOOSE(CONTROL!$C$23, 0.0016, 0)</f>
        <v>31.970600000000001</v>
      </c>
      <c r="J117" s="44">
        <f>31.9706 * CHOOSE(CONTROL!$C$5, $D$5, 100%, $F$5) + CHOOSE(CONTROL!$C$23, 0.0016, 0)</f>
        <v>31.970600000000001</v>
      </c>
      <c r="K117" s="44">
        <f>31.9706 * CHOOSE(CONTROL!$C$5, $D$5, 100%, $F$5) + CHOOSE(CONTROL!$C$23, 0.0016, 0)</f>
        <v>31.970600000000001</v>
      </c>
      <c r="L117" s="44"/>
    </row>
    <row r="118" spans="1:12" ht="15">
      <c r="A118" s="26">
        <v>43891</v>
      </c>
      <c r="B118" s="44">
        <f>31.3128 * CHOOSE(CONTROL!$C$5, $D$5, 100%, $F$5) + CHOOSE(CONTROL!$C$23, 0.0016, 0)</f>
        <v>31.312799999999999</v>
      </c>
      <c r="C118" s="44">
        <f>31.3128 * CHOOSE(CONTROL!$C$5, $D$5, 100%, $F$5) + CHOOSE(CONTROL!$C$23, 0.0016, 0)</f>
        <v>31.312799999999999</v>
      </c>
      <c r="D118" s="44">
        <f>31.3128 * CHOOSE(CONTROL!$C$5, $D$5, 100%, $F$5) + CHOOSE(CONTROL!$C$23, 0.0016, 0)</f>
        <v>31.312799999999999</v>
      </c>
      <c r="E118" s="44">
        <f>31.3128 * CHOOSE(CONTROL!$C$5, $D$5, 100%, $F$5) + CHOOSE(CONTROL!$C$23, 0.0016, 0)</f>
        <v>31.312799999999999</v>
      </c>
      <c r="F118" s="44">
        <f>31.3128 * CHOOSE(CONTROL!$C$5, $D$5, 100%, $F$5) + CHOOSE(CONTROL!$C$23, 0.0016, 0)</f>
        <v>31.312799999999999</v>
      </c>
      <c r="G118" s="44">
        <f>31.3028 * CHOOSE(CONTROL!$C$5, $D$5, 100%, $F$5) + CHOOSE(CONTROL!$C$23, 0.0016, 0)</f>
        <v>31.302800000000001</v>
      </c>
      <c r="H118" s="44">
        <f>31.3128 * CHOOSE(CONTROL!$C$5, $D$5, 100%, $F$5) + CHOOSE(CONTROL!$C$23, 0.0016, 0)</f>
        <v>31.312799999999999</v>
      </c>
      <c r="I118" s="44">
        <f>31.3128 * CHOOSE(CONTROL!$C$5, $D$5, 100%, $F$5) + CHOOSE(CONTROL!$C$23, 0.0016, 0)</f>
        <v>31.312799999999999</v>
      </c>
      <c r="J118" s="44">
        <f>31.3128 * CHOOSE(CONTROL!$C$5, $D$5, 100%, $F$5) + CHOOSE(CONTROL!$C$23, 0.0016, 0)</f>
        <v>31.312799999999999</v>
      </c>
      <c r="K118" s="44">
        <f>31.3128 * CHOOSE(CONTROL!$C$5, $D$5, 100%, $F$5) + CHOOSE(CONTROL!$C$23, 0.0016, 0)</f>
        <v>31.312799999999999</v>
      </c>
      <c r="L118" s="44"/>
    </row>
    <row r="119" spans="1:12" ht="15">
      <c r="A119" s="26">
        <v>43922</v>
      </c>
      <c r="B119" s="44">
        <f>31.0843 * CHOOSE(CONTROL!$C$5, $D$5, 100%, $F$5) + CHOOSE(CONTROL!$C$23, 0.0016, 0)</f>
        <v>31.084299999999999</v>
      </c>
      <c r="C119" s="44">
        <f>31.0843 * CHOOSE(CONTROL!$C$5, $D$5, 100%, $F$5) + CHOOSE(CONTROL!$C$23, 0.0016, 0)</f>
        <v>31.084299999999999</v>
      </c>
      <c r="D119" s="44">
        <f>31.0843 * CHOOSE(CONTROL!$C$5, $D$5, 100%, $F$5) + CHOOSE(CONTROL!$C$23, 0.0016, 0)</f>
        <v>31.084299999999999</v>
      </c>
      <c r="E119" s="44">
        <f>31.0843 * CHOOSE(CONTROL!$C$5, $D$5, 100%, $F$5) + CHOOSE(CONTROL!$C$23, 0.0016, 0)</f>
        <v>31.084299999999999</v>
      </c>
      <c r="F119" s="44">
        <f>31.0843 * CHOOSE(CONTROL!$C$5, $D$5, 100%, $F$5) + CHOOSE(CONTROL!$C$23, 0.0016, 0)</f>
        <v>31.084299999999999</v>
      </c>
      <c r="G119" s="44">
        <f>31.0742 * CHOOSE(CONTROL!$C$5, $D$5, 100%, $F$5) + CHOOSE(CONTROL!$C$23, 0.0016, 0)</f>
        <v>31.074200000000001</v>
      </c>
      <c r="H119" s="44">
        <f>31.0843 * CHOOSE(CONTROL!$C$5, $D$5, 100%, $F$5) + CHOOSE(CONTROL!$C$23, 0.0016, 0)</f>
        <v>31.084299999999999</v>
      </c>
      <c r="I119" s="44">
        <f>31.0843 * CHOOSE(CONTROL!$C$5, $D$5, 100%, $F$5) + CHOOSE(CONTROL!$C$23, 0.0016, 0)</f>
        <v>31.084299999999999</v>
      </c>
      <c r="J119" s="44">
        <f>31.0843 * CHOOSE(CONTROL!$C$5, $D$5, 100%, $F$5) + CHOOSE(CONTROL!$C$23, 0.0016, 0)</f>
        <v>31.084299999999999</v>
      </c>
      <c r="K119" s="44">
        <f>31.0843 * CHOOSE(CONTROL!$C$5, $D$5, 100%, $F$5) + CHOOSE(CONTROL!$C$23, 0.0016, 0)</f>
        <v>31.084299999999999</v>
      </c>
      <c r="L119" s="44"/>
    </row>
    <row r="120" spans="1:12" ht="15">
      <c r="A120" s="26">
        <v>43952</v>
      </c>
      <c r="B120" s="44">
        <f>32.1523 * CHOOSE(CONTROL!$C$5, $D$5, 100%, $F$5) + CHOOSE(CONTROL!$C$23, 0.0016, 0)</f>
        <v>32.152299999999997</v>
      </c>
      <c r="C120" s="44">
        <f>32.1523 * CHOOSE(CONTROL!$C$5, $D$5, 100%, $F$5) + CHOOSE(CONTROL!$C$23, 0.0016, 0)</f>
        <v>32.152299999999997</v>
      </c>
      <c r="D120" s="44">
        <f>32.1523 * CHOOSE(CONTROL!$C$5, $D$5, 100%, $F$5) + CHOOSE(CONTROL!$C$23, 0.0016, 0)</f>
        <v>32.152299999999997</v>
      </c>
      <c r="E120" s="44">
        <f>32.1523 * CHOOSE(CONTROL!$C$5, $D$5, 100%, $F$5) + CHOOSE(CONTROL!$C$23, 0.0016, 0)</f>
        <v>32.152299999999997</v>
      </c>
      <c r="F120" s="44">
        <f>32.1523 * CHOOSE(CONTROL!$C$5, $D$5, 100%, $F$5) + CHOOSE(CONTROL!$C$23, 0.0016, 0)</f>
        <v>32.152299999999997</v>
      </c>
      <c r="G120" s="44">
        <f>32.1422 * CHOOSE(CONTROL!$C$5, $D$5, 100%, $F$5) + CHOOSE(CONTROL!$C$23, 0.0016, 0)</f>
        <v>32.142200000000003</v>
      </c>
      <c r="H120" s="44">
        <f>32.1523 * CHOOSE(CONTROL!$C$5, $D$5, 100%, $F$5) + CHOOSE(CONTROL!$C$23, 0.0016, 0)</f>
        <v>32.152299999999997</v>
      </c>
      <c r="I120" s="44">
        <f>32.1523 * CHOOSE(CONTROL!$C$5, $D$5, 100%, $F$5) + CHOOSE(CONTROL!$C$23, 0.0016, 0)</f>
        <v>32.152299999999997</v>
      </c>
      <c r="J120" s="44">
        <f>32.1523 * CHOOSE(CONTROL!$C$5, $D$5, 100%, $F$5) + CHOOSE(CONTROL!$C$23, 0.0016, 0)</f>
        <v>32.152299999999997</v>
      </c>
      <c r="K120" s="44">
        <f>32.1523 * CHOOSE(CONTROL!$C$5, $D$5, 100%, $F$5) + CHOOSE(CONTROL!$C$23, 0.0016, 0)</f>
        <v>32.152299999999997</v>
      </c>
      <c r="L120" s="44"/>
    </row>
    <row r="121" spans="1:12" ht="15">
      <c r="A121" s="26">
        <v>43983</v>
      </c>
      <c r="B121" s="44">
        <f>32.3977 * CHOOSE(CONTROL!$C$5, $D$5, 100%, $F$5) + CHOOSE(CONTROL!$C$23, 0.0016, 0)</f>
        <v>32.3977</v>
      </c>
      <c r="C121" s="44">
        <f>32.3977 * CHOOSE(CONTROL!$C$5, $D$5, 100%, $F$5) + CHOOSE(CONTROL!$C$23, 0.0016, 0)</f>
        <v>32.3977</v>
      </c>
      <c r="D121" s="44">
        <f>32.3977 * CHOOSE(CONTROL!$C$5, $D$5, 100%, $F$5) + CHOOSE(CONTROL!$C$23, 0.0016, 0)</f>
        <v>32.3977</v>
      </c>
      <c r="E121" s="44">
        <f>32.3977 * CHOOSE(CONTROL!$C$5, $D$5, 100%, $F$5) + CHOOSE(CONTROL!$C$23, 0.0016, 0)</f>
        <v>32.3977</v>
      </c>
      <c r="F121" s="44">
        <f>32.3977 * CHOOSE(CONTROL!$C$5, $D$5, 100%, $F$5) + CHOOSE(CONTROL!$C$23, 0.0016, 0)</f>
        <v>32.3977</v>
      </c>
      <c r="G121" s="44">
        <f>32.3876 * CHOOSE(CONTROL!$C$5, $D$5, 100%, $F$5) + CHOOSE(CONTROL!$C$23, 0.0016, 0)</f>
        <v>32.387599999999999</v>
      </c>
      <c r="H121" s="44">
        <f>32.3977 * CHOOSE(CONTROL!$C$5, $D$5, 100%, $F$5) + CHOOSE(CONTROL!$C$23, 0.0016, 0)</f>
        <v>32.3977</v>
      </c>
      <c r="I121" s="44">
        <f>32.3977 * CHOOSE(CONTROL!$C$5, $D$5, 100%, $F$5) + CHOOSE(CONTROL!$C$23, 0.0016, 0)</f>
        <v>32.3977</v>
      </c>
      <c r="J121" s="44">
        <f>32.3977 * CHOOSE(CONTROL!$C$5, $D$5, 100%, $F$5) + CHOOSE(CONTROL!$C$23, 0.0016, 0)</f>
        <v>32.3977</v>
      </c>
      <c r="K121" s="44">
        <f>32.3977 * CHOOSE(CONTROL!$C$5, $D$5, 100%, $F$5) + CHOOSE(CONTROL!$C$23, 0.0016, 0)</f>
        <v>32.3977</v>
      </c>
      <c r="L121" s="44"/>
    </row>
    <row r="122" spans="1:12" ht="15">
      <c r="A122" s="26">
        <v>44013</v>
      </c>
      <c r="B122" s="44">
        <f>32.887 * CHOOSE(CONTROL!$C$5, $D$5, 100%, $F$5) + CHOOSE(CONTROL!$C$23, 0.0016, 0)</f>
        <v>32.887</v>
      </c>
      <c r="C122" s="44">
        <f>32.887 * CHOOSE(CONTROL!$C$5, $D$5, 100%, $F$5) + CHOOSE(CONTROL!$C$23, 0.0016, 0)</f>
        <v>32.887</v>
      </c>
      <c r="D122" s="44">
        <f>32.887 * CHOOSE(CONTROL!$C$5, $D$5, 100%, $F$5) + CHOOSE(CONTROL!$C$23, 0.0016, 0)</f>
        <v>32.887</v>
      </c>
      <c r="E122" s="44">
        <f>32.887 * CHOOSE(CONTROL!$C$5, $D$5, 100%, $F$5) + CHOOSE(CONTROL!$C$23, 0.0016, 0)</f>
        <v>32.887</v>
      </c>
      <c r="F122" s="44">
        <f>32.887 * CHOOSE(CONTROL!$C$5, $D$5, 100%, $F$5) + CHOOSE(CONTROL!$C$23, 0.0016, 0)</f>
        <v>32.887</v>
      </c>
      <c r="G122" s="44">
        <f>32.8769 * CHOOSE(CONTROL!$C$5, $D$5, 100%, $F$5) + CHOOSE(CONTROL!$C$23, 0.0016, 0)</f>
        <v>32.876899999999999</v>
      </c>
      <c r="H122" s="44">
        <f>32.887 * CHOOSE(CONTROL!$C$5, $D$5, 100%, $F$5) + CHOOSE(CONTROL!$C$23, 0.0016, 0)</f>
        <v>32.887</v>
      </c>
      <c r="I122" s="44">
        <f>32.887 * CHOOSE(CONTROL!$C$5, $D$5, 100%, $F$5) + CHOOSE(CONTROL!$C$23, 0.0016, 0)</f>
        <v>32.887</v>
      </c>
      <c r="J122" s="44">
        <f>32.887 * CHOOSE(CONTROL!$C$5, $D$5, 100%, $F$5) + CHOOSE(CONTROL!$C$23, 0.0016, 0)</f>
        <v>32.887</v>
      </c>
      <c r="K122" s="44">
        <f>32.887 * CHOOSE(CONTROL!$C$5, $D$5, 100%, $F$5) + CHOOSE(CONTROL!$C$23, 0.0016, 0)</f>
        <v>32.887</v>
      </c>
      <c r="L122" s="44"/>
    </row>
    <row r="123" spans="1:12" ht="15">
      <c r="A123" s="26">
        <v>44044</v>
      </c>
      <c r="B123" s="44">
        <f>32.5295 * CHOOSE(CONTROL!$C$5, $D$5, 100%, $F$5) + CHOOSE(CONTROL!$C$23, 0.0016, 0)</f>
        <v>32.529499999999999</v>
      </c>
      <c r="C123" s="44">
        <f>32.5295 * CHOOSE(CONTROL!$C$5, $D$5, 100%, $F$5) + CHOOSE(CONTROL!$C$23, 0.0016, 0)</f>
        <v>32.529499999999999</v>
      </c>
      <c r="D123" s="44">
        <f>32.5295 * CHOOSE(CONTROL!$C$5, $D$5, 100%, $F$5) + CHOOSE(CONTROL!$C$23, 0.0016, 0)</f>
        <v>32.529499999999999</v>
      </c>
      <c r="E123" s="44">
        <f>32.5295 * CHOOSE(CONTROL!$C$5, $D$5, 100%, $F$5) + CHOOSE(CONTROL!$C$23, 0.0016, 0)</f>
        <v>32.529499999999999</v>
      </c>
      <c r="F123" s="44">
        <f>32.5295 * CHOOSE(CONTROL!$C$5, $D$5, 100%, $F$5) + CHOOSE(CONTROL!$C$23, 0.0016, 0)</f>
        <v>32.529499999999999</v>
      </c>
      <c r="G123" s="44">
        <f>32.5194 * CHOOSE(CONTROL!$C$5, $D$5, 100%, $F$5) + CHOOSE(CONTROL!$C$23, 0.0016, 0)</f>
        <v>32.519399999999997</v>
      </c>
      <c r="H123" s="44">
        <f>32.5295 * CHOOSE(CONTROL!$C$5, $D$5, 100%, $F$5) + CHOOSE(CONTROL!$C$23, 0.0016, 0)</f>
        <v>32.529499999999999</v>
      </c>
      <c r="I123" s="44">
        <f>32.5295 * CHOOSE(CONTROL!$C$5, $D$5, 100%, $F$5) + CHOOSE(CONTROL!$C$23, 0.0016, 0)</f>
        <v>32.529499999999999</v>
      </c>
      <c r="J123" s="44">
        <f>32.5295 * CHOOSE(CONTROL!$C$5, $D$5, 100%, $F$5) + CHOOSE(CONTROL!$C$23, 0.0016, 0)</f>
        <v>32.529499999999999</v>
      </c>
      <c r="K123" s="44">
        <f>32.5295 * CHOOSE(CONTROL!$C$5, $D$5, 100%, $F$5) + CHOOSE(CONTROL!$C$23, 0.0016, 0)</f>
        <v>32.529499999999999</v>
      </c>
      <c r="L123" s="44"/>
    </row>
    <row r="124" spans="1:12" ht="15">
      <c r="A124" s="26">
        <v>44075</v>
      </c>
      <c r="B124" s="44">
        <f>33.2797 * CHOOSE(CONTROL!$C$5, $D$5, 100%, $F$5) + CHOOSE(CONTROL!$C$23, 0.0016, 0)</f>
        <v>33.279699999999998</v>
      </c>
      <c r="C124" s="44">
        <f>33.2797 * CHOOSE(CONTROL!$C$5, $D$5, 100%, $F$5) + CHOOSE(CONTROL!$C$23, 0.0016, 0)</f>
        <v>33.279699999999998</v>
      </c>
      <c r="D124" s="44">
        <f>33.2797 * CHOOSE(CONTROL!$C$5, $D$5, 100%, $F$5) + CHOOSE(CONTROL!$C$23, 0.0016, 0)</f>
        <v>33.279699999999998</v>
      </c>
      <c r="E124" s="44">
        <f>33.2797 * CHOOSE(CONTROL!$C$5, $D$5, 100%, $F$5) + CHOOSE(CONTROL!$C$23, 0.0016, 0)</f>
        <v>33.279699999999998</v>
      </c>
      <c r="F124" s="44">
        <f>33.2797 * CHOOSE(CONTROL!$C$5, $D$5, 100%, $F$5) + CHOOSE(CONTROL!$C$23, 0.0016, 0)</f>
        <v>33.279699999999998</v>
      </c>
      <c r="G124" s="44">
        <f>33.2696 * CHOOSE(CONTROL!$C$5, $D$5, 100%, $F$5) + CHOOSE(CONTROL!$C$23, 0.0016, 0)</f>
        <v>33.269599999999997</v>
      </c>
      <c r="H124" s="44">
        <f>33.2797 * CHOOSE(CONTROL!$C$5, $D$5, 100%, $F$5) + CHOOSE(CONTROL!$C$23, 0.0016, 0)</f>
        <v>33.279699999999998</v>
      </c>
      <c r="I124" s="44">
        <f>33.2797 * CHOOSE(CONTROL!$C$5, $D$5, 100%, $F$5) + CHOOSE(CONTROL!$C$23, 0.0016, 0)</f>
        <v>33.279699999999998</v>
      </c>
      <c r="J124" s="44">
        <f>33.2797 * CHOOSE(CONTROL!$C$5, $D$5, 100%, $F$5) + CHOOSE(CONTROL!$C$23, 0.0016, 0)</f>
        <v>33.279699999999998</v>
      </c>
      <c r="K124" s="44">
        <f>33.2797 * CHOOSE(CONTROL!$C$5, $D$5, 100%, $F$5) + CHOOSE(CONTROL!$C$23, 0.0016, 0)</f>
        <v>33.279699999999998</v>
      </c>
      <c r="L124" s="44"/>
    </row>
    <row r="125" spans="1:12" ht="15">
      <c r="A125" s="26">
        <v>44105</v>
      </c>
      <c r="B125" s="44">
        <f>33.6341 * CHOOSE(CONTROL!$C$5, $D$5, 100%, $F$5) + CHOOSE(CONTROL!$C$23, 0.0016, 0)</f>
        <v>33.634099999999997</v>
      </c>
      <c r="C125" s="44">
        <f>33.6341 * CHOOSE(CONTROL!$C$5, $D$5, 100%, $F$5) + CHOOSE(CONTROL!$C$23, 0.0016, 0)</f>
        <v>33.634099999999997</v>
      </c>
      <c r="D125" s="44">
        <f>33.6341 * CHOOSE(CONTROL!$C$5, $D$5, 100%, $F$5) + CHOOSE(CONTROL!$C$23, 0.0016, 0)</f>
        <v>33.634099999999997</v>
      </c>
      <c r="E125" s="44">
        <f>33.6341 * CHOOSE(CONTROL!$C$5, $D$5, 100%, $F$5) + CHOOSE(CONTROL!$C$23, 0.0016, 0)</f>
        <v>33.634099999999997</v>
      </c>
      <c r="F125" s="44">
        <f>33.6341 * CHOOSE(CONTROL!$C$5, $D$5, 100%, $F$5) + CHOOSE(CONTROL!$C$23, 0.0016, 0)</f>
        <v>33.634099999999997</v>
      </c>
      <c r="G125" s="44">
        <f>33.624 * CHOOSE(CONTROL!$C$5, $D$5, 100%, $F$5) + CHOOSE(CONTROL!$C$23, 0.0016, 0)</f>
        <v>33.624000000000002</v>
      </c>
      <c r="H125" s="44">
        <f>33.6341 * CHOOSE(CONTROL!$C$5, $D$5, 100%, $F$5) + CHOOSE(CONTROL!$C$23, 0.0016, 0)</f>
        <v>33.634099999999997</v>
      </c>
      <c r="I125" s="44">
        <f>33.6341 * CHOOSE(CONTROL!$C$5, $D$5, 100%, $F$5) + CHOOSE(CONTROL!$C$23, 0.0016, 0)</f>
        <v>33.634099999999997</v>
      </c>
      <c r="J125" s="44">
        <f>33.6341 * CHOOSE(CONTROL!$C$5, $D$5, 100%, $F$5) + CHOOSE(CONTROL!$C$23, 0.0016, 0)</f>
        <v>33.634099999999997</v>
      </c>
      <c r="K125" s="44">
        <f>33.6341 * CHOOSE(CONTROL!$C$5, $D$5, 100%, $F$5) + CHOOSE(CONTROL!$C$23, 0.0016, 0)</f>
        <v>33.634099999999997</v>
      </c>
      <c r="L125" s="44"/>
    </row>
    <row r="126" spans="1:12" ht="15">
      <c r="A126" s="26">
        <v>44136</v>
      </c>
      <c r="B126" s="44">
        <f>34.5941 * CHOOSE(CONTROL!$C$5, $D$5, 100%, $F$5) + CHOOSE(CONTROL!$C$23, 0.0016, 0)</f>
        <v>34.594099999999997</v>
      </c>
      <c r="C126" s="44">
        <f>34.5941 * CHOOSE(CONTROL!$C$5, $D$5, 100%, $F$5) + CHOOSE(CONTROL!$C$23, 0.0016, 0)</f>
        <v>34.594099999999997</v>
      </c>
      <c r="D126" s="44">
        <f>34.5941 * CHOOSE(CONTROL!$C$5, $D$5, 100%, $F$5) + CHOOSE(CONTROL!$C$23, 0.0016, 0)</f>
        <v>34.594099999999997</v>
      </c>
      <c r="E126" s="44">
        <f>34.5941 * CHOOSE(CONTROL!$C$5, $D$5, 100%, $F$5) + CHOOSE(CONTROL!$C$23, 0.0016, 0)</f>
        <v>34.594099999999997</v>
      </c>
      <c r="F126" s="44">
        <f>34.5941 * CHOOSE(CONTROL!$C$5, $D$5, 100%, $F$5) + CHOOSE(CONTROL!$C$23, 0.0016, 0)</f>
        <v>34.594099999999997</v>
      </c>
      <c r="G126" s="44">
        <f>34.584 * CHOOSE(CONTROL!$C$5, $D$5, 100%, $F$5) + CHOOSE(CONTROL!$C$23, 0.0016, 0)</f>
        <v>34.584000000000003</v>
      </c>
      <c r="H126" s="44">
        <f>34.5941 * CHOOSE(CONTROL!$C$5, $D$5, 100%, $F$5) + CHOOSE(CONTROL!$C$23, 0.0016, 0)</f>
        <v>34.594099999999997</v>
      </c>
      <c r="I126" s="44">
        <f>34.5941 * CHOOSE(CONTROL!$C$5, $D$5, 100%, $F$5) + CHOOSE(CONTROL!$C$23, 0.0016, 0)</f>
        <v>34.594099999999997</v>
      </c>
      <c r="J126" s="44">
        <f>34.5941 * CHOOSE(CONTROL!$C$5, $D$5, 100%, $F$5) + CHOOSE(CONTROL!$C$23, 0.0016, 0)</f>
        <v>34.594099999999997</v>
      </c>
      <c r="K126" s="44">
        <f>34.5941 * CHOOSE(CONTROL!$C$5, $D$5, 100%, $F$5) + CHOOSE(CONTROL!$C$23, 0.0016, 0)</f>
        <v>34.594099999999997</v>
      </c>
      <c r="L126" s="44"/>
    </row>
    <row r="127" spans="1:12" ht="15">
      <c r="A127" s="26">
        <v>44166</v>
      </c>
      <c r="B127" s="44">
        <f>34.5223 * CHOOSE(CONTROL!$C$5, $D$5, 100%, $F$5) + CHOOSE(CONTROL!$C$23, 0.0016, 0)</f>
        <v>34.522300000000001</v>
      </c>
      <c r="C127" s="44">
        <f>34.5223 * CHOOSE(CONTROL!$C$5, $D$5, 100%, $F$5) + CHOOSE(CONTROL!$C$23, 0.0016, 0)</f>
        <v>34.522300000000001</v>
      </c>
      <c r="D127" s="44">
        <f>34.5223 * CHOOSE(CONTROL!$C$5, $D$5, 100%, $F$5) + CHOOSE(CONTROL!$C$23, 0.0016, 0)</f>
        <v>34.522300000000001</v>
      </c>
      <c r="E127" s="44">
        <f>34.5223 * CHOOSE(CONTROL!$C$5, $D$5, 100%, $F$5) + CHOOSE(CONTROL!$C$23, 0.0016, 0)</f>
        <v>34.522300000000001</v>
      </c>
      <c r="F127" s="44">
        <f>34.5223 * CHOOSE(CONTROL!$C$5, $D$5, 100%, $F$5) + CHOOSE(CONTROL!$C$23, 0.0016, 0)</f>
        <v>34.522300000000001</v>
      </c>
      <c r="G127" s="44">
        <f>34.5122 * CHOOSE(CONTROL!$C$5, $D$5, 100%, $F$5) + CHOOSE(CONTROL!$C$23, 0.0016, 0)</f>
        <v>34.5122</v>
      </c>
      <c r="H127" s="44">
        <f>34.5223 * CHOOSE(CONTROL!$C$5, $D$5, 100%, $F$5) + CHOOSE(CONTROL!$C$23, 0.0016, 0)</f>
        <v>34.522300000000001</v>
      </c>
      <c r="I127" s="44">
        <f>34.5223 * CHOOSE(CONTROL!$C$5, $D$5, 100%, $F$5) + CHOOSE(CONTROL!$C$23, 0.0016, 0)</f>
        <v>34.522300000000001</v>
      </c>
      <c r="J127" s="44">
        <f>34.5223 * CHOOSE(CONTROL!$C$5, $D$5, 100%, $F$5) + CHOOSE(CONTROL!$C$23, 0.0016, 0)</f>
        <v>34.522300000000001</v>
      </c>
      <c r="K127" s="44">
        <f>34.5223 * CHOOSE(CONTROL!$C$5, $D$5, 100%, $F$5) + CHOOSE(CONTROL!$C$23, 0.0016, 0)</f>
        <v>34.522300000000001</v>
      </c>
      <c r="L127" s="44"/>
    </row>
    <row r="128" spans="1:12" ht="15">
      <c r="A128" s="26">
        <v>44197</v>
      </c>
      <c r="B128" s="44">
        <f>34.5126 * CHOOSE(CONTROL!$C$5, $D$5, 100%, $F$5) + CHOOSE(CONTROL!$C$23, 0.0016, 0)</f>
        <v>34.512599999999999</v>
      </c>
      <c r="C128" s="44">
        <f>34.5126 * CHOOSE(CONTROL!$C$5, $D$5, 100%, $F$5) + CHOOSE(CONTROL!$C$23, 0.0016, 0)</f>
        <v>34.512599999999999</v>
      </c>
      <c r="D128" s="44">
        <f>34.5126 * CHOOSE(CONTROL!$C$5, $D$5, 100%, $F$5) + CHOOSE(CONTROL!$C$23, 0.0016, 0)</f>
        <v>34.512599999999999</v>
      </c>
      <c r="E128" s="44">
        <f>34.5126 * CHOOSE(CONTROL!$C$5, $D$5, 100%, $F$5) + CHOOSE(CONTROL!$C$23, 0.0016, 0)</f>
        <v>34.512599999999999</v>
      </c>
      <c r="F128" s="44">
        <f>34.5126 * CHOOSE(CONTROL!$C$5, $D$5, 100%, $F$5) + CHOOSE(CONTROL!$C$23, 0.0016, 0)</f>
        <v>34.512599999999999</v>
      </c>
      <c r="G128" s="44">
        <f>34.5025 * CHOOSE(CONTROL!$C$5, $D$5, 100%, $F$5) + CHOOSE(CONTROL!$C$23, 0.0016, 0)</f>
        <v>34.502499999999998</v>
      </c>
      <c r="H128" s="44">
        <f>34.5126 * CHOOSE(CONTROL!$C$5, $D$5, 100%, $F$5) + CHOOSE(CONTROL!$C$23, 0.0016, 0)</f>
        <v>34.512599999999999</v>
      </c>
      <c r="I128" s="44">
        <f>34.5126 * CHOOSE(CONTROL!$C$5, $D$5, 100%, $F$5) + CHOOSE(CONTROL!$C$23, 0.0016, 0)</f>
        <v>34.512599999999999</v>
      </c>
      <c r="J128" s="44">
        <f>34.5126 * CHOOSE(CONTROL!$C$5, $D$5, 100%, $F$5) + CHOOSE(CONTROL!$C$23, 0.0016, 0)</f>
        <v>34.512599999999999</v>
      </c>
      <c r="K128" s="44">
        <f>34.5126 * CHOOSE(CONTROL!$C$5, $D$5, 100%, $F$5) + CHOOSE(CONTROL!$C$23, 0.0016, 0)</f>
        <v>34.512599999999999</v>
      </c>
      <c r="L128" s="44"/>
    </row>
    <row r="129" spans="1:12" ht="15">
      <c r="A129" s="26">
        <v>44228</v>
      </c>
      <c r="B129" s="44">
        <f>33.0681 * CHOOSE(CONTROL!$C$5, $D$5, 100%, $F$5) + CHOOSE(CONTROL!$C$23, 0.0016, 0)</f>
        <v>33.068100000000001</v>
      </c>
      <c r="C129" s="44">
        <f>33.0681 * CHOOSE(CONTROL!$C$5, $D$5, 100%, $F$5) + CHOOSE(CONTROL!$C$23, 0.0016, 0)</f>
        <v>33.068100000000001</v>
      </c>
      <c r="D129" s="44">
        <f>33.0681 * CHOOSE(CONTROL!$C$5, $D$5, 100%, $F$5) + CHOOSE(CONTROL!$C$23, 0.0016, 0)</f>
        <v>33.068100000000001</v>
      </c>
      <c r="E129" s="44">
        <f>33.0681 * CHOOSE(CONTROL!$C$5, $D$5, 100%, $F$5) + CHOOSE(CONTROL!$C$23, 0.0016, 0)</f>
        <v>33.068100000000001</v>
      </c>
      <c r="F129" s="44">
        <f>33.0681 * CHOOSE(CONTROL!$C$5, $D$5, 100%, $F$5) + CHOOSE(CONTROL!$C$23, 0.0016, 0)</f>
        <v>33.068100000000001</v>
      </c>
      <c r="G129" s="44">
        <f>33.058 * CHOOSE(CONTROL!$C$5, $D$5, 100%, $F$5) + CHOOSE(CONTROL!$C$23, 0.0016, 0)</f>
        <v>33.058</v>
      </c>
      <c r="H129" s="44">
        <f>33.0681 * CHOOSE(CONTROL!$C$5, $D$5, 100%, $F$5) + CHOOSE(CONTROL!$C$23, 0.0016, 0)</f>
        <v>33.068100000000001</v>
      </c>
      <c r="I129" s="44">
        <f>33.0681 * CHOOSE(CONTROL!$C$5, $D$5, 100%, $F$5) + CHOOSE(CONTROL!$C$23, 0.0016, 0)</f>
        <v>33.068100000000001</v>
      </c>
      <c r="J129" s="44">
        <f>33.0681 * CHOOSE(CONTROL!$C$5, $D$5, 100%, $F$5) + CHOOSE(CONTROL!$C$23, 0.0016, 0)</f>
        <v>33.068100000000001</v>
      </c>
      <c r="K129" s="44">
        <f>33.0681 * CHOOSE(CONTROL!$C$5, $D$5, 100%, $F$5) + CHOOSE(CONTROL!$C$23, 0.0016, 0)</f>
        <v>33.068100000000001</v>
      </c>
      <c r="L129" s="44"/>
    </row>
    <row r="130" spans="1:12" ht="15">
      <c r="A130" s="26">
        <v>44256</v>
      </c>
      <c r="B130" s="44">
        <f>32.3868 * CHOOSE(CONTROL!$C$5, $D$5, 100%, $F$5) + CHOOSE(CONTROL!$C$23, 0.0016, 0)</f>
        <v>32.386800000000001</v>
      </c>
      <c r="C130" s="44">
        <f>32.3868 * CHOOSE(CONTROL!$C$5, $D$5, 100%, $F$5) + CHOOSE(CONTROL!$C$23, 0.0016, 0)</f>
        <v>32.386800000000001</v>
      </c>
      <c r="D130" s="44">
        <f>32.3868 * CHOOSE(CONTROL!$C$5, $D$5, 100%, $F$5) + CHOOSE(CONTROL!$C$23, 0.0016, 0)</f>
        <v>32.386800000000001</v>
      </c>
      <c r="E130" s="44">
        <f>32.3868 * CHOOSE(CONTROL!$C$5, $D$5, 100%, $F$5) + CHOOSE(CONTROL!$C$23, 0.0016, 0)</f>
        <v>32.386800000000001</v>
      </c>
      <c r="F130" s="44">
        <f>32.3868 * CHOOSE(CONTROL!$C$5, $D$5, 100%, $F$5) + CHOOSE(CONTROL!$C$23, 0.0016, 0)</f>
        <v>32.386800000000001</v>
      </c>
      <c r="G130" s="44">
        <f>32.3767 * CHOOSE(CONTROL!$C$5, $D$5, 100%, $F$5) + CHOOSE(CONTROL!$C$23, 0.0016, 0)</f>
        <v>32.3767</v>
      </c>
      <c r="H130" s="44">
        <f>32.3868 * CHOOSE(CONTROL!$C$5, $D$5, 100%, $F$5) + CHOOSE(CONTROL!$C$23, 0.0016, 0)</f>
        <v>32.386800000000001</v>
      </c>
      <c r="I130" s="44">
        <f>32.3868 * CHOOSE(CONTROL!$C$5, $D$5, 100%, $F$5) + CHOOSE(CONTROL!$C$23, 0.0016, 0)</f>
        <v>32.386800000000001</v>
      </c>
      <c r="J130" s="44">
        <f>32.3868 * CHOOSE(CONTROL!$C$5, $D$5, 100%, $F$5) + CHOOSE(CONTROL!$C$23, 0.0016, 0)</f>
        <v>32.386800000000001</v>
      </c>
      <c r="K130" s="44">
        <f>32.3868 * CHOOSE(CONTROL!$C$5, $D$5, 100%, $F$5) + CHOOSE(CONTROL!$C$23, 0.0016, 0)</f>
        <v>32.386800000000001</v>
      </c>
      <c r="L130" s="44"/>
    </row>
    <row r="131" spans="1:12" ht="15">
      <c r="A131" s="26">
        <v>44287</v>
      </c>
      <c r="B131" s="44">
        <f>32.1501 * CHOOSE(CONTROL!$C$5, $D$5, 100%, $F$5) + CHOOSE(CONTROL!$C$23, 0.0016, 0)</f>
        <v>32.150100000000002</v>
      </c>
      <c r="C131" s="44">
        <f>32.1501 * CHOOSE(CONTROL!$C$5, $D$5, 100%, $F$5) + CHOOSE(CONTROL!$C$23, 0.0016, 0)</f>
        <v>32.150100000000002</v>
      </c>
      <c r="D131" s="44">
        <f>32.1501 * CHOOSE(CONTROL!$C$5, $D$5, 100%, $F$5) + CHOOSE(CONTROL!$C$23, 0.0016, 0)</f>
        <v>32.150100000000002</v>
      </c>
      <c r="E131" s="44">
        <f>32.1501 * CHOOSE(CONTROL!$C$5, $D$5, 100%, $F$5) + CHOOSE(CONTROL!$C$23, 0.0016, 0)</f>
        <v>32.150100000000002</v>
      </c>
      <c r="F131" s="44">
        <f>32.1501 * CHOOSE(CONTROL!$C$5, $D$5, 100%, $F$5) + CHOOSE(CONTROL!$C$23, 0.0016, 0)</f>
        <v>32.150100000000002</v>
      </c>
      <c r="G131" s="44">
        <f>32.14 * CHOOSE(CONTROL!$C$5, $D$5, 100%, $F$5) + CHOOSE(CONTROL!$C$23, 0.0016, 0)</f>
        <v>32.14</v>
      </c>
      <c r="H131" s="44">
        <f>32.1501 * CHOOSE(CONTROL!$C$5, $D$5, 100%, $F$5) + CHOOSE(CONTROL!$C$23, 0.0016, 0)</f>
        <v>32.150100000000002</v>
      </c>
      <c r="I131" s="44">
        <f>32.1501 * CHOOSE(CONTROL!$C$5, $D$5, 100%, $F$5) + CHOOSE(CONTROL!$C$23, 0.0016, 0)</f>
        <v>32.150100000000002</v>
      </c>
      <c r="J131" s="44">
        <f>32.1501 * CHOOSE(CONTROL!$C$5, $D$5, 100%, $F$5) + CHOOSE(CONTROL!$C$23, 0.0016, 0)</f>
        <v>32.150100000000002</v>
      </c>
      <c r="K131" s="44">
        <f>32.1501 * CHOOSE(CONTROL!$C$5, $D$5, 100%, $F$5) + CHOOSE(CONTROL!$C$23, 0.0016, 0)</f>
        <v>32.150100000000002</v>
      </c>
      <c r="L131" s="44"/>
    </row>
    <row r="132" spans="1:12" ht="15">
      <c r="A132" s="26">
        <v>44317</v>
      </c>
      <c r="B132" s="44">
        <f>33.2564 * CHOOSE(CONTROL!$C$5, $D$5, 100%, $F$5) + CHOOSE(CONTROL!$C$23, 0.0016, 0)</f>
        <v>33.256399999999999</v>
      </c>
      <c r="C132" s="44">
        <f>33.2564 * CHOOSE(CONTROL!$C$5, $D$5, 100%, $F$5) + CHOOSE(CONTROL!$C$23, 0.0016, 0)</f>
        <v>33.256399999999999</v>
      </c>
      <c r="D132" s="44">
        <f>33.2564 * CHOOSE(CONTROL!$C$5, $D$5, 100%, $F$5) + CHOOSE(CONTROL!$C$23, 0.0016, 0)</f>
        <v>33.256399999999999</v>
      </c>
      <c r="E132" s="44">
        <f>33.2564 * CHOOSE(CONTROL!$C$5, $D$5, 100%, $F$5) + CHOOSE(CONTROL!$C$23, 0.0016, 0)</f>
        <v>33.256399999999999</v>
      </c>
      <c r="F132" s="44">
        <f>33.2564 * CHOOSE(CONTROL!$C$5, $D$5, 100%, $F$5) + CHOOSE(CONTROL!$C$23, 0.0016, 0)</f>
        <v>33.256399999999999</v>
      </c>
      <c r="G132" s="44">
        <f>33.2463 * CHOOSE(CONTROL!$C$5, $D$5, 100%, $F$5) + CHOOSE(CONTROL!$C$23, 0.0016, 0)</f>
        <v>33.246299999999998</v>
      </c>
      <c r="H132" s="44">
        <f>33.2564 * CHOOSE(CONTROL!$C$5, $D$5, 100%, $F$5) + CHOOSE(CONTROL!$C$23, 0.0016, 0)</f>
        <v>33.256399999999999</v>
      </c>
      <c r="I132" s="44">
        <f>33.2564 * CHOOSE(CONTROL!$C$5, $D$5, 100%, $F$5) + CHOOSE(CONTROL!$C$23, 0.0016, 0)</f>
        <v>33.256399999999999</v>
      </c>
      <c r="J132" s="44">
        <f>33.2564 * CHOOSE(CONTROL!$C$5, $D$5, 100%, $F$5) + CHOOSE(CONTROL!$C$23, 0.0016, 0)</f>
        <v>33.256399999999999</v>
      </c>
      <c r="K132" s="44">
        <f>33.2564 * CHOOSE(CONTROL!$C$5, $D$5, 100%, $F$5) + CHOOSE(CONTROL!$C$23, 0.0016, 0)</f>
        <v>33.256399999999999</v>
      </c>
      <c r="L132" s="44"/>
    </row>
    <row r="133" spans="1:12" ht="15">
      <c r="A133" s="26">
        <v>44348</v>
      </c>
      <c r="B133" s="44">
        <f>33.5106 * CHOOSE(CONTROL!$C$5, $D$5, 100%, $F$5) + CHOOSE(CONTROL!$C$23, 0.0016, 0)</f>
        <v>33.510599999999997</v>
      </c>
      <c r="C133" s="44">
        <f>33.5106 * CHOOSE(CONTROL!$C$5, $D$5, 100%, $F$5) + CHOOSE(CONTROL!$C$23, 0.0016, 0)</f>
        <v>33.510599999999997</v>
      </c>
      <c r="D133" s="44">
        <f>33.5106 * CHOOSE(CONTROL!$C$5, $D$5, 100%, $F$5) + CHOOSE(CONTROL!$C$23, 0.0016, 0)</f>
        <v>33.510599999999997</v>
      </c>
      <c r="E133" s="44">
        <f>33.5106 * CHOOSE(CONTROL!$C$5, $D$5, 100%, $F$5) + CHOOSE(CONTROL!$C$23, 0.0016, 0)</f>
        <v>33.510599999999997</v>
      </c>
      <c r="F133" s="44">
        <f>33.5106 * CHOOSE(CONTROL!$C$5, $D$5, 100%, $F$5) + CHOOSE(CONTROL!$C$23, 0.0016, 0)</f>
        <v>33.510599999999997</v>
      </c>
      <c r="G133" s="44">
        <f>33.5005 * CHOOSE(CONTROL!$C$5, $D$5, 100%, $F$5) + CHOOSE(CONTROL!$C$23, 0.0016, 0)</f>
        <v>33.500500000000002</v>
      </c>
      <c r="H133" s="44">
        <f>33.5106 * CHOOSE(CONTROL!$C$5, $D$5, 100%, $F$5) + CHOOSE(CONTROL!$C$23, 0.0016, 0)</f>
        <v>33.510599999999997</v>
      </c>
      <c r="I133" s="44">
        <f>33.5106 * CHOOSE(CONTROL!$C$5, $D$5, 100%, $F$5) + CHOOSE(CONTROL!$C$23, 0.0016, 0)</f>
        <v>33.510599999999997</v>
      </c>
      <c r="J133" s="44">
        <f>33.5106 * CHOOSE(CONTROL!$C$5, $D$5, 100%, $F$5) + CHOOSE(CONTROL!$C$23, 0.0016, 0)</f>
        <v>33.510599999999997</v>
      </c>
      <c r="K133" s="44">
        <f>33.5106 * CHOOSE(CONTROL!$C$5, $D$5, 100%, $F$5) + CHOOSE(CONTROL!$C$23, 0.0016, 0)</f>
        <v>33.510599999999997</v>
      </c>
      <c r="L133" s="44"/>
    </row>
    <row r="134" spans="1:12" ht="15">
      <c r="A134" s="26">
        <v>44378</v>
      </c>
      <c r="B134" s="44">
        <f>34.0174 * CHOOSE(CONTROL!$C$5, $D$5, 100%, $F$5) + CHOOSE(CONTROL!$C$23, 0.0016, 0)</f>
        <v>34.017400000000002</v>
      </c>
      <c r="C134" s="44">
        <f>34.0174 * CHOOSE(CONTROL!$C$5, $D$5, 100%, $F$5) + CHOOSE(CONTROL!$C$23, 0.0016, 0)</f>
        <v>34.017400000000002</v>
      </c>
      <c r="D134" s="44">
        <f>34.0174 * CHOOSE(CONTROL!$C$5, $D$5, 100%, $F$5) + CHOOSE(CONTROL!$C$23, 0.0016, 0)</f>
        <v>34.017400000000002</v>
      </c>
      <c r="E134" s="44">
        <f>34.0174 * CHOOSE(CONTROL!$C$5, $D$5, 100%, $F$5) + CHOOSE(CONTROL!$C$23, 0.0016, 0)</f>
        <v>34.017400000000002</v>
      </c>
      <c r="F134" s="44">
        <f>34.0174 * CHOOSE(CONTROL!$C$5, $D$5, 100%, $F$5) + CHOOSE(CONTROL!$C$23, 0.0016, 0)</f>
        <v>34.017400000000002</v>
      </c>
      <c r="G134" s="44">
        <f>34.0073 * CHOOSE(CONTROL!$C$5, $D$5, 100%, $F$5) + CHOOSE(CONTROL!$C$23, 0.0016, 0)</f>
        <v>34.007300000000001</v>
      </c>
      <c r="H134" s="44">
        <f>34.0174 * CHOOSE(CONTROL!$C$5, $D$5, 100%, $F$5) + CHOOSE(CONTROL!$C$23, 0.0016, 0)</f>
        <v>34.017400000000002</v>
      </c>
      <c r="I134" s="44">
        <f>34.0174 * CHOOSE(CONTROL!$C$5, $D$5, 100%, $F$5) + CHOOSE(CONTROL!$C$23, 0.0016, 0)</f>
        <v>34.017400000000002</v>
      </c>
      <c r="J134" s="44">
        <f>34.0174 * CHOOSE(CONTROL!$C$5, $D$5, 100%, $F$5) + CHOOSE(CONTROL!$C$23, 0.0016, 0)</f>
        <v>34.017400000000002</v>
      </c>
      <c r="K134" s="44">
        <f>34.0174 * CHOOSE(CONTROL!$C$5, $D$5, 100%, $F$5) + CHOOSE(CONTROL!$C$23, 0.0016, 0)</f>
        <v>34.017400000000002</v>
      </c>
      <c r="L134" s="44"/>
    </row>
    <row r="135" spans="1:12" ht="15">
      <c r="A135" s="26">
        <v>44409</v>
      </c>
      <c r="B135" s="44">
        <f>33.6471 * CHOOSE(CONTROL!$C$5, $D$5, 100%, $F$5) + CHOOSE(CONTROL!$C$23, 0.0016, 0)</f>
        <v>33.647100000000002</v>
      </c>
      <c r="C135" s="44">
        <f>33.6471 * CHOOSE(CONTROL!$C$5, $D$5, 100%, $F$5) + CHOOSE(CONTROL!$C$23, 0.0016, 0)</f>
        <v>33.647100000000002</v>
      </c>
      <c r="D135" s="44">
        <f>33.6471 * CHOOSE(CONTROL!$C$5, $D$5, 100%, $F$5) + CHOOSE(CONTROL!$C$23, 0.0016, 0)</f>
        <v>33.647100000000002</v>
      </c>
      <c r="E135" s="44">
        <f>33.6471 * CHOOSE(CONTROL!$C$5, $D$5, 100%, $F$5) + CHOOSE(CONTROL!$C$23, 0.0016, 0)</f>
        <v>33.647100000000002</v>
      </c>
      <c r="F135" s="44">
        <f>33.6471 * CHOOSE(CONTROL!$C$5, $D$5, 100%, $F$5) + CHOOSE(CONTROL!$C$23, 0.0016, 0)</f>
        <v>33.647100000000002</v>
      </c>
      <c r="G135" s="44">
        <f>33.637 * CHOOSE(CONTROL!$C$5, $D$5, 100%, $F$5) + CHOOSE(CONTROL!$C$23, 0.0016, 0)</f>
        <v>33.637</v>
      </c>
      <c r="H135" s="44">
        <f>33.6471 * CHOOSE(CONTROL!$C$5, $D$5, 100%, $F$5) + CHOOSE(CONTROL!$C$23, 0.0016, 0)</f>
        <v>33.647100000000002</v>
      </c>
      <c r="I135" s="44">
        <f>33.6471 * CHOOSE(CONTROL!$C$5, $D$5, 100%, $F$5) + CHOOSE(CONTROL!$C$23, 0.0016, 0)</f>
        <v>33.647100000000002</v>
      </c>
      <c r="J135" s="44">
        <f>33.6471 * CHOOSE(CONTROL!$C$5, $D$5, 100%, $F$5) + CHOOSE(CONTROL!$C$23, 0.0016, 0)</f>
        <v>33.647100000000002</v>
      </c>
      <c r="K135" s="44">
        <f>33.6471 * CHOOSE(CONTROL!$C$5, $D$5, 100%, $F$5) + CHOOSE(CONTROL!$C$23, 0.0016, 0)</f>
        <v>33.647100000000002</v>
      </c>
      <c r="L135" s="44"/>
    </row>
    <row r="136" spans="1:12" ht="15">
      <c r="A136" s="26">
        <v>44440</v>
      </c>
      <c r="B136" s="44">
        <f>34.4242 * CHOOSE(CONTROL!$C$5, $D$5, 100%, $F$5) + CHOOSE(CONTROL!$C$23, 0.0016, 0)</f>
        <v>34.424199999999999</v>
      </c>
      <c r="C136" s="44">
        <f>34.4242 * CHOOSE(CONTROL!$C$5, $D$5, 100%, $F$5) + CHOOSE(CONTROL!$C$23, 0.0016, 0)</f>
        <v>34.424199999999999</v>
      </c>
      <c r="D136" s="44">
        <f>34.4242 * CHOOSE(CONTROL!$C$5, $D$5, 100%, $F$5) + CHOOSE(CONTROL!$C$23, 0.0016, 0)</f>
        <v>34.424199999999999</v>
      </c>
      <c r="E136" s="44">
        <f>34.4242 * CHOOSE(CONTROL!$C$5, $D$5, 100%, $F$5) + CHOOSE(CONTROL!$C$23, 0.0016, 0)</f>
        <v>34.424199999999999</v>
      </c>
      <c r="F136" s="44">
        <f>34.4242 * CHOOSE(CONTROL!$C$5, $D$5, 100%, $F$5) + CHOOSE(CONTROL!$C$23, 0.0016, 0)</f>
        <v>34.424199999999999</v>
      </c>
      <c r="G136" s="44">
        <f>34.4141 * CHOOSE(CONTROL!$C$5, $D$5, 100%, $F$5) + CHOOSE(CONTROL!$C$23, 0.0016, 0)</f>
        <v>34.414099999999998</v>
      </c>
      <c r="H136" s="44">
        <f>34.4242 * CHOOSE(CONTROL!$C$5, $D$5, 100%, $F$5) + CHOOSE(CONTROL!$C$23, 0.0016, 0)</f>
        <v>34.424199999999999</v>
      </c>
      <c r="I136" s="44">
        <f>34.4242 * CHOOSE(CONTROL!$C$5, $D$5, 100%, $F$5) + CHOOSE(CONTROL!$C$23, 0.0016, 0)</f>
        <v>34.424199999999999</v>
      </c>
      <c r="J136" s="44">
        <f>34.4242 * CHOOSE(CONTROL!$C$5, $D$5, 100%, $F$5) + CHOOSE(CONTROL!$C$23, 0.0016, 0)</f>
        <v>34.424199999999999</v>
      </c>
      <c r="K136" s="44">
        <f>34.4242 * CHOOSE(CONTROL!$C$5, $D$5, 100%, $F$5) + CHOOSE(CONTROL!$C$23, 0.0016, 0)</f>
        <v>34.424199999999999</v>
      </c>
      <c r="L136" s="44"/>
    </row>
    <row r="137" spans="1:12" ht="15">
      <c r="A137" s="26">
        <v>44470</v>
      </c>
      <c r="B137" s="44">
        <f>34.7913 * CHOOSE(CONTROL!$C$5, $D$5, 100%, $F$5) + CHOOSE(CONTROL!$C$23, 0.0016, 0)</f>
        <v>34.7913</v>
      </c>
      <c r="C137" s="44">
        <f>34.7913 * CHOOSE(CONTROL!$C$5, $D$5, 100%, $F$5) + CHOOSE(CONTROL!$C$23, 0.0016, 0)</f>
        <v>34.7913</v>
      </c>
      <c r="D137" s="44">
        <f>34.7913 * CHOOSE(CONTROL!$C$5, $D$5, 100%, $F$5) + CHOOSE(CONTROL!$C$23, 0.0016, 0)</f>
        <v>34.7913</v>
      </c>
      <c r="E137" s="44">
        <f>34.7913 * CHOOSE(CONTROL!$C$5, $D$5, 100%, $F$5) + CHOOSE(CONTROL!$C$23, 0.0016, 0)</f>
        <v>34.7913</v>
      </c>
      <c r="F137" s="44">
        <f>34.7913 * CHOOSE(CONTROL!$C$5, $D$5, 100%, $F$5) + CHOOSE(CONTROL!$C$23, 0.0016, 0)</f>
        <v>34.7913</v>
      </c>
      <c r="G137" s="44">
        <f>34.7812 * CHOOSE(CONTROL!$C$5, $D$5, 100%, $F$5) + CHOOSE(CONTROL!$C$23, 0.0016, 0)</f>
        <v>34.781199999999998</v>
      </c>
      <c r="H137" s="44">
        <f>34.7913 * CHOOSE(CONTROL!$C$5, $D$5, 100%, $F$5) + CHOOSE(CONTROL!$C$23, 0.0016, 0)</f>
        <v>34.7913</v>
      </c>
      <c r="I137" s="44">
        <f>34.7913 * CHOOSE(CONTROL!$C$5, $D$5, 100%, $F$5) + CHOOSE(CONTROL!$C$23, 0.0016, 0)</f>
        <v>34.7913</v>
      </c>
      <c r="J137" s="44">
        <f>34.7913 * CHOOSE(CONTROL!$C$5, $D$5, 100%, $F$5) + CHOOSE(CONTROL!$C$23, 0.0016, 0)</f>
        <v>34.7913</v>
      </c>
      <c r="K137" s="44">
        <f>34.7913 * CHOOSE(CONTROL!$C$5, $D$5, 100%, $F$5) + CHOOSE(CONTROL!$C$23, 0.0016, 0)</f>
        <v>34.7913</v>
      </c>
      <c r="L137" s="44"/>
    </row>
    <row r="138" spans="1:12" ht="15">
      <c r="A138" s="26">
        <v>44501</v>
      </c>
      <c r="B138" s="44">
        <f>35.7857 * CHOOSE(CONTROL!$C$5, $D$5, 100%, $F$5) + CHOOSE(CONTROL!$C$23, 0.0016, 0)</f>
        <v>35.785699999999999</v>
      </c>
      <c r="C138" s="44">
        <f>35.7857 * CHOOSE(CONTROL!$C$5, $D$5, 100%, $F$5) + CHOOSE(CONTROL!$C$23, 0.0016, 0)</f>
        <v>35.785699999999999</v>
      </c>
      <c r="D138" s="44">
        <f>35.7857 * CHOOSE(CONTROL!$C$5, $D$5, 100%, $F$5) + CHOOSE(CONTROL!$C$23, 0.0016, 0)</f>
        <v>35.785699999999999</v>
      </c>
      <c r="E138" s="44">
        <f>35.7857 * CHOOSE(CONTROL!$C$5, $D$5, 100%, $F$5) + CHOOSE(CONTROL!$C$23, 0.0016, 0)</f>
        <v>35.785699999999999</v>
      </c>
      <c r="F138" s="44">
        <f>35.7857 * CHOOSE(CONTROL!$C$5, $D$5, 100%, $F$5) + CHOOSE(CONTROL!$C$23, 0.0016, 0)</f>
        <v>35.785699999999999</v>
      </c>
      <c r="G138" s="44">
        <f>35.7756 * CHOOSE(CONTROL!$C$5, $D$5, 100%, $F$5) + CHOOSE(CONTROL!$C$23, 0.0016, 0)</f>
        <v>35.775599999999997</v>
      </c>
      <c r="H138" s="44">
        <f>35.7857 * CHOOSE(CONTROL!$C$5, $D$5, 100%, $F$5) + CHOOSE(CONTROL!$C$23, 0.0016, 0)</f>
        <v>35.785699999999999</v>
      </c>
      <c r="I138" s="44">
        <f>35.7857 * CHOOSE(CONTROL!$C$5, $D$5, 100%, $F$5) + CHOOSE(CONTROL!$C$23, 0.0016, 0)</f>
        <v>35.785699999999999</v>
      </c>
      <c r="J138" s="44">
        <f>35.7857 * CHOOSE(CONTROL!$C$5, $D$5, 100%, $F$5) + CHOOSE(CONTROL!$C$23, 0.0016, 0)</f>
        <v>35.785699999999999</v>
      </c>
      <c r="K138" s="44">
        <f>35.7857 * CHOOSE(CONTROL!$C$5, $D$5, 100%, $F$5) + CHOOSE(CONTROL!$C$23, 0.0016, 0)</f>
        <v>35.785699999999999</v>
      </c>
      <c r="L138" s="44"/>
    </row>
    <row r="139" spans="1:12" ht="15">
      <c r="A139" s="26">
        <v>44531</v>
      </c>
      <c r="B139" s="44">
        <f>35.7114 * CHOOSE(CONTROL!$C$5, $D$5, 100%, $F$5) + CHOOSE(CONTROL!$C$23, 0.0016, 0)</f>
        <v>35.711399999999998</v>
      </c>
      <c r="C139" s="44">
        <f>35.7114 * CHOOSE(CONTROL!$C$5, $D$5, 100%, $F$5) + CHOOSE(CONTROL!$C$23, 0.0016, 0)</f>
        <v>35.711399999999998</v>
      </c>
      <c r="D139" s="44">
        <f>35.7114 * CHOOSE(CONTROL!$C$5, $D$5, 100%, $F$5) + CHOOSE(CONTROL!$C$23, 0.0016, 0)</f>
        <v>35.711399999999998</v>
      </c>
      <c r="E139" s="44">
        <f>35.7114 * CHOOSE(CONTROL!$C$5, $D$5, 100%, $F$5) + CHOOSE(CONTROL!$C$23, 0.0016, 0)</f>
        <v>35.711399999999998</v>
      </c>
      <c r="F139" s="44">
        <f>35.7114 * CHOOSE(CONTROL!$C$5, $D$5, 100%, $F$5) + CHOOSE(CONTROL!$C$23, 0.0016, 0)</f>
        <v>35.711399999999998</v>
      </c>
      <c r="G139" s="44">
        <f>35.7013 * CHOOSE(CONTROL!$C$5, $D$5, 100%, $F$5) + CHOOSE(CONTROL!$C$23, 0.0016, 0)</f>
        <v>35.701300000000003</v>
      </c>
      <c r="H139" s="44">
        <f>35.7114 * CHOOSE(CONTROL!$C$5, $D$5, 100%, $F$5) + CHOOSE(CONTROL!$C$23, 0.0016, 0)</f>
        <v>35.711399999999998</v>
      </c>
      <c r="I139" s="44">
        <f>35.7114 * CHOOSE(CONTROL!$C$5, $D$5, 100%, $F$5) + CHOOSE(CONTROL!$C$23, 0.0016, 0)</f>
        <v>35.711399999999998</v>
      </c>
      <c r="J139" s="44">
        <f>35.7114 * CHOOSE(CONTROL!$C$5, $D$5, 100%, $F$5) + CHOOSE(CONTROL!$C$23, 0.0016, 0)</f>
        <v>35.711399999999998</v>
      </c>
      <c r="K139" s="44">
        <f>35.7114 * CHOOSE(CONTROL!$C$5, $D$5, 100%, $F$5) + CHOOSE(CONTROL!$C$23, 0.0016, 0)</f>
        <v>35.711399999999998</v>
      </c>
      <c r="L139" s="44"/>
    </row>
    <row r="140" spans="1:12" ht="15">
      <c r="A140" s="26">
        <v>44562</v>
      </c>
      <c r="B140" s="44">
        <f>35.5284 * CHOOSE(CONTROL!$C$5, $D$5, 100%, $F$5) + CHOOSE(CONTROL!$C$23, 0.0016, 0)</f>
        <v>35.528399999999998</v>
      </c>
      <c r="C140" s="44">
        <f>35.5284 * CHOOSE(CONTROL!$C$5, $D$5, 100%, $F$5) + CHOOSE(CONTROL!$C$23, 0.0016, 0)</f>
        <v>35.528399999999998</v>
      </c>
      <c r="D140" s="44">
        <f>35.5284 * CHOOSE(CONTROL!$C$5, $D$5, 100%, $F$5) + CHOOSE(CONTROL!$C$23, 0.0016, 0)</f>
        <v>35.528399999999998</v>
      </c>
      <c r="E140" s="44">
        <f>35.5284 * CHOOSE(CONTROL!$C$5, $D$5, 100%, $F$5) + CHOOSE(CONTROL!$C$23, 0.0016, 0)</f>
        <v>35.528399999999998</v>
      </c>
      <c r="F140" s="44">
        <f>35.5284 * CHOOSE(CONTROL!$C$5, $D$5, 100%, $F$5) + CHOOSE(CONTROL!$C$23, 0.0016, 0)</f>
        <v>35.528399999999998</v>
      </c>
      <c r="G140" s="44">
        <f>35.5183 * CHOOSE(CONTROL!$C$5, $D$5, 100%, $F$5) + CHOOSE(CONTROL!$C$23, 0.0016, 0)</f>
        <v>35.518300000000004</v>
      </c>
      <c r="H140" s="44">
        <f>35.5284 * CHOOSE(CONTROL!$C$5, $D$5, 100%, $F$5) + CHOOSE(CONTROL!$C$23, 0.0016, 0)</f>
        <v>35.528399999999998</v>
      </c>
      <c r="I140" s="44">
        <f>35.5284 * CHOOSE(CONTROL!$C$5, $D$5, 100%, $F$5) + CHOOSE(CONTROL!$C$23, 0.0016, 0)</f>
        <v>35.528399999999998</v>
      </c>
      <c r="J140" s="44">
        <f>35.5284 * CHOOSE(CONTROL!$C$5, $D$5, 100%, $F$5) + CHOOSE(CONTROL!$C$23, 0.0016, 0)</f>
        <v>35.528399999999998</v>
      </c>
      <c r="K140" s="44">
        <f>35.5284 * CHOOSE(CONTROL!$C$5, $D$5, 100%, $F$5) + CHOOSE(CONTROL!$C$23, 0.0016, 0)</f>
        <v>35.528399999999998</v>
      </c>
      <c r="L140" s="44"/>
    </row>
    <row r="141" spans="1:12" ht="15">
      <c r="A141" s="26">
        <v>44593</v>
      </c>
      <c r="B141" s="44">
        <f>34.0396 * CHOOSE(CONTROL!$C$5, $D$5, 100%, $F$5) + CHOOSE(CONTROL!$C$23, 0.0016, 0)</f>
        <v>34.0396</v>
      </c>
      <c r="C141" s="44">
        <f>34.0396 * CHOOSE(CONTROL!$C$5, $D$5, 100%, $F$5) + CHOOSE(CONTROL!$C$23, 0.0016, 0)</f>
        <v>34.0396</v>
      </c>
      <c r="D141" s="44">
        <f>34.0396 * CHOOSE(CONTROL!$C$5, $D$5, 100%, $F$5) + CHOOSE(CONTROL!$C$23, 0.0016, 0)</f>
        <v>34.0396</v>
      </c>
      <c r="E141" s="44">
        <f>34.0396 * CHOOSE(CONTROL!$C$5, $D$5, 100%, $F$5) + CHOOSE(CONTROL!$C$23, 0.0016, 0)</f>
        <v>34.0396</v>
      </c>
      <c r="F141" s="44">
        <f>34.0396 * CHOOSE(CONTROL!$C$5, $D$5, 100%, $F$5) + CHOOSE(CONTROL!$C$23, 0.0016, 0)</f>
        <v>34.0396</v>
      </c>
      <c r="G141" s="44">
        <f>34.0296 * CHOOSE(CONTROL!$C$5, $D$5, 100%, $F$5) + CHOOSE(CONTROL!$C$23, 0.0016, 0)</f>
        <v>34.029600000000002</v>
      </c>
      <c r="H141" s="44">
        <f>34.0396 * CHOOSE(CONTROL!$C$5, $D$5, 100%, $F$5) + CHOOSE(CONTROL!$C$23, 0.0016, 0)</f>
        <v>34.0396</v>
      </c>
      <c r="I141" s="44">
        <f>34.0396 * CHOOSE(CONTROL!$C$5, $D$5, 100%, $F$5) + CHOOSE(CONTROL!$C$23, 0.0016, 0)</f>
        <v>34.0396</v>
      </c>
      <c r="J141" s="44">
        <f>34.0396 * CHOOSE(CONTROL!$C$5, $D$5, 100%, $F$5) + CHOOSE(CONTROL!$C$23, 0.0016, 0)</f>
        <v>34.0396</v>
      </c>
      <c r="K141" s="44">
        <f>34.0396 * CHOOSE(CONTROL!$C$5, $D$5, 100%, $F$5) + CHOOSE(CONTROL!$C$23, 0.0016, 0)</f>
        <v>34.0396</v>
      </c>
      <c r="L141" s="44"/>
    </row>
    <row r="142" spans="1:12" ht="15">
      <c r="A142" s="26">
        <v>44621</v>
      </c>
      <c r="B142" s="44">
        <f>33.3375 * CHOOSE(CONTROL!$C$5, $D$5, 100%, $F$5) + CHOOSE(CONTROL!$C$23, 0.0016, 0)</f>
        <v>33.337499999999999</v>
      </c>
      <c r="C142" s="44">
        <f>33.3375 * CHOOSE(CONTROL!$C$5, $D$5, 100%, $F$5) + CHOOSE(CONTROL!$C$23, 0.0016, 0)</f>
        <v>33.337499999999999</v>
      </c>
      <c r="D142" s="44">
        <f>33.3375 * CHOOSE(CONTROL!$C$5, $D$5, 100%, $F$5) + CHOOSE(CONTROL!$C$23, 0.0016, 0)</f>
        <v>33.337499999999999</v>
      </c>
      <c r="E142" s="44">
        <f>33.3375 * CHOOSE(CONTROL!$C$5, $D$5, 100%, $F$5) + CHOOSE(CONTROL!$C$23, 0.0016, 0)</f>
        <v>33.337499999999999</v>
      </c>
      <c r="F142" s="44">
        <f>33.3375 * CHOOSE(CONTROL!$C$5, $D$5, 100%, $F$5) + CHOOSE(CONTROL!$C$23, 0.0016, 0)</f>
        <v>33.337499999999999</v>
      </c>
      <c r="G142" s="44">
        <f>33.3274 * CHOOSE(CONTROL!$C$5, $D$5, 100%, $F$5) + CHOOSE(CONTROL!$C$23, 0.0016, 0)</f>
        <v>33.327399999999997</v>
      </c>
      <c r="H142" s="44">
        <f>33.3375 * CHOOSE(CONTROL!$C$5, $D$5, 100%, $F$5) + CHOOSE(CONTROL!$C$23, 0.0016, 0)</f>
        <v>33.337499999999999</v>
      </c>
      <c r="I142" s="44">
        <f>33.3375 * CHOOSE(CONTROL!$C$5, $D$5, 100%, $F$5) + CHOOSE(CONTROL!$C$23, 0.0016, 0)</f>
        <v>33.337499999999999</v>
      </c>
      <c r="J142" s="44">
        <f>33.3375 * CHOOSE(CONTROL!$C$5, $D$5, 100%, $F$5) + CHOOSE(CONTROL!$C$23, 0.0016, 0)</f>
        <v>33.337499999999999</v>
      </c>
      <c r="K142" s="44">
        <f>33.3375 * CHOOSE(CONTROL!$C$5, $D$5, 100%, $F$5) + CHOOSE(CONTROL!$C$23, 0.0016, 0)</f>
        <v>33.337499999999999</v>
      </c>
      <c r="L142" s="44"/>
    </row>
    <row r="143" spans="1:12" ht="15">
      <c r="A143" s="26">
        <v>44652</v>
      </c>
      <c r="B143" s="44">
        <f>33.0935 * CHOOSE(CONTROL!$C$5, $D$5, 100%, $F$5) + CHOOSE(CONTROL!$C$23, 0.0016, 0)</f>
        <v>33.093499999999999</v>
      </c>
      <c r="C143" s="44">
        <f>33.0935 * CHOOSE(CONTROL!$C$5, $D$5, 100%, $F$5) + CHOOSE(CONTROL!$C$23, 0.0016, 0)</f>
        <v>33.093499999999999</v>
      </c>
      <c r="D143" s="44">
        <f>33.0935 * CHOOSE(CONTROL!$C$5, $D$5, 100%, $F$5) + CHOOSE(CONTROL!$C$23, 0.0016, 0)</f>
        <v>33.093499999999999</v>
      </c>
      <c r="E143" s="44">
        <f>33.0935 * CHOOSE(CONTROL!$C$5, $D$5, 100%, $F$5) + CHOOSE(CONTROL!$C$23, 0.0016, 0)</f>
        <v>33.093499999999999</v>
      </c>
      <c r="F143" s="44">
        <f>33.0935 * CHOOSE(CONTROL!$C$5, $D$5, 100%, $F$5) + CHOOSE(CONTROL!$C$23, 0.0016, 0)</f>
        <v>33.093499999999999</v>
      </c>
      <c r="G143" s="44">
        <f>33.0834 * CHOOSE(CONTROL!$C$5, $D$5, 100%, $F$5) + CHOOSE(CONTROL!$C$23, 0.0016, 0)</f>
        <v>33.083399999999997</v>
      </c>
      <c r="H143" s="44">
        <f>33.0935 * CHOOSE(CONTROL!$C$5, $D$5, 100%, $F$5) + CHOOSE(CONTROL!$C$23, 0.0016, 0)</f>
        <v>33.093499999999999</v>
      </c>
      <c r="I143" s="44">
        <f>33.0935 * CHOOSE(CONTROL!$C$5, $D$5, 100%, $F$5) + CHOOSE(CONTROL!$C$23, 0.0016, 0)</f>
        <v>33.093499999999999</v>
      </c>
      <c r="J143" s="44">
        <f>33.0935 * CHOOSE(CONTROL!$C$5, $D$5, 100%, $F$5) + CHOOSE(CONTROL!$C$23, 0.0016, 0)</f>
        <v>33.093499999999999</v>
      </c>
      <c r="K143" s="44">
        <f>33.0935 * CHOOSE(CONTROL!$C$5, $D$5, 100%, $F$5) + CHOOSE(CONTROL!$C$23, 0.0016, 0)</f>
        <v>33.093499999999999</v>
      </c>
      <c r="L143" s="44"/>
    </row>
    <row r="144" spans="1:12" ht="15">
      <c r="A144" s="26">
        <v>44682</v>
      </c>
      <c r="B144" s="44">
        <f>34.2337 * CHOOSE(CONTROL!$C$5, $D$5, 100%, $F$5) + CHOOSE(CONTROL!$C$23, 0.0016, 0)</f>
        <v>34.233699999999999</v>
      </c>
      <c r="C144" s="44">
        <f>34.2337 * CHOOSE(CONTROL!$C$5, $D$5, 100%, $F$5) + CHOOSE(CONTROL!$C$23, 0.0016, 0)</f>
        <v>34.233699999999999</v>
      </c>
      <c r="D144" s="44">
        <f>34.2337 * CHOOSE(CONTROL!$C$5, $D$5, 100%, $F$5) + CHOOSE(CONTROL!$C$23, 0.0016, 0)</f>
        <v>34.233699999999999</v>
      </c>
      <c r="E144" s="44">
        <f>34.2337 * CHOOSE(CONTROL!$C$5, $D$5, 100%, $F$5) + CHOOSE(CONTROL!$C$23, 0.0016, 0)</f>
        <v>34.233699999999999</v>
      </c>
      <c r="F144" s="44">
        <f>34.2337 * CHOOSE(CONTROL!$C$5, $D$5, 100%, $F$5) + CHOOSE(CONTROL!$C$23, 0.0016, 0)</f>
        <v>34.233699999999999</v>
      </c>
      <c r="G144" s="44">
        <f>34.2236 * CHOOSE(CONTROL!$C$5, $D$5, 100%, $F$5) + CHOOSE(CONTROL!$C$23, 0.0016, 0)</f>
        <v>34.223599999999998</v>
      </c>
      <c r="H144" s="44">
        <f>34.2337 * CHOOSE(CONTROL!$C$5, $D$5, 100%, $F$5) + CHOOSE(CONTROL!$C$23, 0.0016, 0)</f>
        <v>34.233699999999999</v>
      </c>
      <c r="I144" s="44">
        <f>34.2337 * CHOOSE(CONTROL!$C$5, $D$5, 100%, $F$5) + CHOOSE(CONTROL!$C$23, 0.0016, 0)</f>
        <v>34.233699999999999</v>
      </c>
      <c r="J144" s="44">
        <f>34.2337 * CHOOSE(CONTROL!$C$5, $D$5, 100%, $F$5) + CHOOSE(CONTROL!$C$23, 0.0016, 0)</f>
        <v>34.233699999999999</v>
      </c>
      <c r="K144" s="44">
        <f>34.2337 * CHOOSE(CONTROL!$C$5, $D$5, 100%, $F$5) + CHOOSE(CONTROL!$C$23, 0.0016, 0)</f>
        <v>34.233699999999999</v>
      </c>
      <c r="L144" s="44"/>
    </row>
    <row r="145" spans="1:12" ht="15">
      <c r="A145" s="26">
        <v>44713</v>
      </c>
      <c r="B145" s="44">
        <f>34.4957 * CHOOSE(CONTROL!$C$5, $D$5, 100%, $F$5) + CHOOSE(CONTROL!$C$23, 0.0016, 0)</f>
        <v>34.495699999999999</v>
      </c>
      <c r="C145" s="44">
        <f>34.4957 * CHOOSE(CONTROL!$C$5, $D$5, 100%, $F$5) + CHOOSE(CONTROL!$C$23, 0.0016, 0)</f>
        <v>34.495699999999999</v>
      </c>
      <c r="D145" s="44">
        <f>34.4957 * CHOOSE(CONTROL!$C$5, $D$5, 100%, $F$5) + CHOOSE(CONTROL!$C$23, 0.0016, 0)</f>
        <v>34.495699999999999</v>
      </c>
      <c r="E145" s="44">
        <f>34.4957 * CHOOSE(CONTROL!$C$5, $D$5, 100%, $F$5) + CHOOSE(CONTROL!$C$23, 0.0016, 0)</f>
        <v>34.495699999999999</v>
      </c>
      <c r="F145" s="44">
        <f>34.4957 * CHOOSE(CONTROL!$C$5, $D$5, 100%, $F$5) + CHOOSE(CONTROL!$C$23, 0.0016, 0)</f>
        <v>34.495699999999999</v>
      </c>
      <c r="G145" s="44">
        <f>34.4856 * CHOOSE(CONTROL!$C$5, $D$5, 100%, $F$5) + CHOOSE(CONTROL!$C$23, 0.0016, 0)</f>
        <v>34.485599999999998</v>
      </c>
      <c r="H145" s="44">
        <f>34.4957 * CHOOSE(CONTROL!$C$5, $D$5, 100%, $F$5) + CHOOSE(CONTROL!$C$23, 0.0016, 0)</f>
        <v>34.495699999999999</v>
      </c>
      <c r="I145" s="44">
        <f>34.4957 * CHOOSE(CONTROL!$C$5, $D$5, 100%, $F$5) + CHOOSE(CONTROL!$C$23, 0.0016, 0)</f>
        <v>34.495699999999999</v>
      </c>
      <c r="J145" s="44">
        <f>34.4957 * CHOOSE(CONTROL!$C$5, $D$5, 100%, $F$5) + CHOOSE(CONTROL!$C$23, 0.0016, 0)</f>
        <v>34.495699999999999</v>
      </c>
      <c r="K145" s="44">
        <f>34.4957 * CHOOSE(CONTROL!$C$5, $D$5, 100%, $F$5) + CHOOSE(CONTROL!$C$23, 0.0016, 0)</f>
        <v>34.495699999999999</v>
      </c>
      <c r="L145" s="44"/>
    </row>
    <row r="146" spans="1:12" ht="15">
      <c r="A146" s="26">
        <v>44743</v>
      </c>
      <c r="B146" s="44">
        <f>35.018 * CHOOSE(CONTROL!$C$5, $D$5, 100%, $F$5) + CHOOSE(CONTROL!$C$23, 0.0016, 0)</f>
        <v>35.018000000000001</v>
      </c>
      <c r="C146" s="44">
        <f>35.018 * CHOOSE(CONTROL!$C$5, $D$5, 100%, $F$5) + CHOOSE(CONTROL!$C$23, 0.0016, 0)</f>
        <v>35.018000000000001</v>
      </c>
      <c r="D146" s="44">
        <f>35.018 * CHOOSE(CONTROL!$C$5, $D$5, 100%, $F$5) + CHOOSE(CONTROL!$C$23, 0.0016, 0)</f>
        <v>35.018000000000001</v>
      </c>
      <c r="E146" s="44">
        <f>35.018 * CHOOSE(CONTROL!$C$5, $D$5, 100%, $F$5) + CHOOSE(CONTROL!$C$23, 0.0016, 0)</f>
        <v>35.018000000000001</v>
      </c>
      <c r="F146" s="44">
        <f>35.018 * CHOOSE(CONTROL!$C$5, $D$5, 100%, $F$5) + CHOOSE(CONTROL!$C$23, 0.0016, 0)</f>
        <v>35.018000000000001</v>
      </c>
      <c r="G146" s="44">
        <f>35.0079 * CHOOSE(CONTROL!$C$5, $D$5, 100%, $F$5) + CHOOSE(CONTROL!$C$23, 0.0016, 0)</f>
        <v>35.007899999999999</v>
      </c>
      <c r="H146" s="44">
        <f>35.018 * CHOOSE(CONTROL!$C$5, $D$5, 100%, $F$5) + CHOOSE(CONTROL!$C$23, 0.0016, 0)</f>
        <v>35.018000000000001</v>
      </c>
      <c r="I146" s="44">
        <f>35.018 * CHOOSE(CONTROL!$C$5, $D$5, 100%, $F$5) + CHOOSE(CONTROL!$C$23, 0.0016, 0)</f>
        <v>35.018000000000001</v>
      </c>
      <c r="J146" s="44">
        <f>35.018 * CHOOSE(CONTROL!$C$5, $D$5, 100%, $F$5) + CHOOSE(CONTROL!$C$23, 0.0016, 0)</f>
        <v>35.018000000000001</v>
      </c>
      <c r="K146" s="44">
        <f>35.018 * CHOOSE(CONTROL!$C$5, $D$5, 100%, $F$5) + CHOOSE(CONTROL!$C$23, 0.0016, 0)</f>
        <v>35.018000000000001</v>
      </c>
      <c r="L146" s="44"/>
    </row>
    <row r="147" spans="1:12" ht="15">
      <c r="A147" s="26">
        <v>44774</v>
      </c>
      <c r="B147" s="44">
        <f>34.6364 * CHOOSE(CONTROL!$C$5, $D$5, 100%, $F$5) + CHOOSE(CONTROL!$C$23, 0.0016, 0)</f>
        <v>34.636400000000002</v>
      </c>
      <c r="C147" s="44">
        <f>34.6364 * CHOOSE(CONTROL!$C$5, $D$5, 100%, $F$5) + CHOOSE(CONTROL!$C$23, 0.0016, 0)</f>
        <v>34.636400000000002</v>
      </c>
      <c r="D147" s="44">
        <f>34.6364 * CHOOSE(CONTROL!$C$5, $D$5, 100%, $F$5) + CHOOSE(CONTROL!$C$23, 0.0016, 0)</f>
        <v>34.636400000000002</v>
      </c>
      <c r="E147" s="44">
        <f>34.6364 * CHOOSE(CONTROL!$C$5, $D$5, 100%, $F$5) + CHOOSE(CONTROL!$C$23, 0.0016, 0)</f>
        <v>34.636400000000002</v>
      </c>
      <c r="F147" s="44">
        <f>34.6364 * CHOOSE(CONTROL!$C$5, $D$5, 100%, $F$5) + CHOOSE(CONTROL!$C$23, 0.0016, 0)</f>
        <v>34.636400000000002</v>
      </c>
      <c r="G147" s="44">
        <f>34.6263 * CHOOSE(CONTROL!$C$5, $D$5, 100%, $F$5) + CHOOSE(CONTROL!$C$23, 0.0016, 0)</f>
        <v>34.626300000000001</v>
      </c>
      <c r="H147" s="44">
        <f>34.6364 * CHOOSE(CONTROL!$C$5, $D$5, 100%, $F$5) + CHOOSE(CONTROL!$C$23, 0.0016, 0)</f>
        <v>34.636400000000002</v>
      </c>
      <c r="I147" s="44">
        <f>34.6364 * CHOOSE(CONTROL!$C$5, $D$5, 100%, $F$5) + CHOOSE(CONTROL!$C$23, 0.0016, 0)</f>
        <v>34.636400000000002</v>
      </c>
      <c r="J147" s="44">
        <f>34.6364 * CHOOSE(CONTROL!$C$5, $D$5, 100%, $F$5) + CHOOSE(CONTROL!$C$23, 0.0016, 0)</f>
        <v>34.636400000000002</v>
      </c>
      <c r="K147" s="44">
        <f>34.6364 * CHOOSE(CONTROL!$C$5, $D$5, 100%, $F$5) + CHOOSE(CONTROL!$C$23, 0.0016, 0)</f>
        <v>34.636400000000002</v>
      </c>
      <c r="L147" s="44"/>
    </row>
    <row r="148" spans="1:12" ht="15">
      <c r="A148" s="26">
        <v>44805</v>
      </c>
      <c r="B148" s="44">
        <f>35.4373 * CHOOSE(CONTROL!$C$5, $D$5, 100%, $F$5) + CHOOSE(CONTROL!$C$23, 0.0016, 0)</f>
        <v>35.4373</v>
      </c>
      <c r="C148" s="44">
        <f>35.4373 * CHOOSE(CONTROL!$C$5, $D$5, 100%, $F$5) + CHOOSE(CONTROL!$C$23, 0.0016, 0)</f>
        <v>35.4373</v>
      </c>
      <c r="D148" s="44">
        <f>35.4373 * CHOOSE(CONTROL!$C$5, $D$5, 100%, $F$5) + CHOOSE(CONTROL!$C$23, 0.0016, 0)</f>
        <v>35.4373</v>
      </c>
      <c r="E148" s="44">
        <f>35.4373 * CHOOSE(CONTROL!$C$5, $D$5, 100%, $F$5) + CHOOSE(CONTROL!$C$23, 0.0016, 0)</f>
        <v>35.4373</v>
      </c>
      <c r="F148" s="44">
        <f>35.4373 * CHOOSE(CONTROL!$C$5, $D$5, 100%, $F$5) + CHOOSE(CONTROL!$C$23, 0.0016, 0)</f>
        <v>35.4373</v>
      </c>
      <c r="G148" s="44">
        <f>35.4272 * CHOOSE(CONTROL!$C$5, $D$5, 100%, $F$5) + CHOOSE(CONTROL!$C$23, 0.0016, 0)</f>
        <v>35.427199999999999</v>
      </c>
      <c r="H148" s="44">
        <f>35.4373 * CHOOSE(CONTROL!$C$5, $D$5, 100%, $F$5) + CHOOSE(CONTROL!$C$23, 0.0016, 0)</f>
        <v>35.4373</v>
      </c>
      <c r="I148" s="44">
        <f>35.4373 * CHOOSE(CONTROL!$C$5, $D$5, 100%, $F$5) + CHOOSE(CONTROL!$C$23, 0.0016, 0)</f>
        <v>35.4373</v>
      </c>
      <c r="J148" s="44">
        <f>35.4373 * CHOOSE(CONTROL!$C$5, $D$5, 100%, $F$5) + CHOOSE(CONTROL!$C$23, 0.0016, 0)</f>
        <v>35.4373</v>
      </c>
      <c r="K148" s="44">
        <f>35.4373 * CHOOSE(CONTROL!$C$5, $D$5, 100%, $F$5) + CHOOSE(CONTROL!$C$23, 0.0016, 0)</f>
        <v>35.4373</v>
      </c>
      <c r="L148" s="44"/>
    </row>
    <row r="149" spans="1:12" ht="15">
      <c r="A149" s="26">
        <v>44835</v>
      </c>
      <c r="B149" s="44">
        <f>35.8156 * CHOOSE(CONTROL!$C$5, $D$5, 100%, $F$5) + CHOOSE(CONTROL!$C$23, 0.0016, 0)</f>
        <v>35.815600000000003</v>
      </c>
      <c r="C149" s="44">
        <f>35.8156 * CHOOSE(CONTROL!$C$5, $D$5, 100%, $F$5) + CHOOSE(CONTROL!$C$23, 0.0016, 0)</f>
        <v>35.815600000000003</v>
      </c>
      <c r="D149" s="44">
        <f>35.8156 * CHOOSE(CONTROL!$C$5, $D$5, 100%, $F$5) + CHOOSE(CONTROL!$C$23, 0.0016, 0)</f>
        <v>35.815600000000003</v>
      </c>
      <c r="E149" s="44">
        <f>35.8156 * CHOOSE(CONTROL!$C$5, $D$5, 100%, $F$5) + CHOOSE(CONTROL!$C$23, 0.0016, 0)</f>
        <v>35.815600000000003</v>
      </c>
      <c r="F149" s="44">
        <f>35.8156 * CHOOSE(CONTROL!$C$5, $D$5, 100%, $F$5) + CHOOSE(CONTROL!$C$23, 0.0016, 0)</f>
        <v>35.815600000000003</v>
      </c>
      <c r="G149" s="44">
        <f>35.8055 * CHOOSE(CONTROL!$C$5, $D$5, 100%, $F$5) + CHOOSE(CONTROL!$C$23, 0.0016, 0)</f>
        <v>35.805500000000002</v>
      </c>
      <c r="H149" s="44">
        <f>35.8156 * CHOOSE(CONTROL!$C$5, $D$5, 100%, $F$5) + CHOOSE(CONTROL!$C$23, 0.0016, 0)</f>
        <v>35.815600000000003</v>
      </c>
      <c r="I149" s="44">
        <f>35.8156 * CHOOSE(CONTROL!$C$5, $D$5, 100%, $F$5) + CHOOSE(CONTROL!$C$23, 0.0016, 0)</f>
        <v>35.815600000000003</v>
      </c>
      <c r="J149" s="44">
        <f>35.8156 * CHOOSE(CONTROL!$C$5, $D$5, 100%, $F$5) + CHOOSE(CONTROL!$C$23, 0.0016, 0)</f>
        <v>35.815600000000003</v>
      </c>
      <c r="K149" s="44">
        <f>35.8156 * CHOOSE(CONTROL!$C$5, $D$5, 100%, $F$5) + CHOOSE(CONTROL!$C$23, 0.0016, 0)</f>
        <v>35.815600000000003</v>
      </c>
      <c r="L149" s="44"/>
    </row>
    <row r="150" spans="1:12" ht="15">
      <c r="A150" s="26">
        <v>44866</v>
      </c>
      <c r="B150" s="44">
        <f>36.8405 * CHOOSE(CONTROL!$C$5, $D$5, 100%, $F$5) + CHOOSE(CONTROL!$C$23, 0.0016, 0)</f>
        <v>36.840499999999999</v>
      </c>
      <c r="C150" s="44">
        <f>36.8405 * CHOOSE(CONTROL!$C$5, $D$5, 100%, $F$5) + CHOOSE(CONTROL!$C$23, 0.0016, 0)</f>
        <v>36.840499999999999</v>
      </c>
      <c r="D150" s="44">
        <f>36.8405 * CHOOSE(CONTROL!$C$5, $D$5, 100%, $F$5) + CHOOSE(CONTROL!$C$23, 0.0016, 0)</f>
        <v>36.840499999999999</v>
      </c>
      <c r="E150" s="44">
        <f>36.8405 * CHOOSE(CONTROL!$C$5, $D$5, 100%, $F$5) + CHOOSE(CONTROL!$C$23, 0.0016, 0)</f>
        <v>36.840499999999999</v>
      </c>
      <c r="F150" s="44">
        <f>36.8405 * CHOOSE(CONTROL!$C$5, $D$5, 100%, $F$5) + CHOOSE(CONTROL!$C$23, 0.0016, 0)</f>
        <v>36.840499999999999</v>
      </c>
      <c r="G150" s="44">
        <f>36.8304 * CHOOSE(CONTROL!$C$5, $D$5, 100%, $F$5) + CHOOSE(CONTROL!$C$23, 0.0016, 0)</f>
        <v>36.830399999999997</v>
      </c>
      <c r="H150" s="44">
        <f>36.8405 * CHOOSE(CONTROL!$C$5, $D$5, 100%, $F$5) + CHOOSE(CONTROL!$C$23, 0.0016, 0)</f>
        <v>36.840499999999999</v>
      </c>
      <c r="I150" s="44">
        <f>36.8405 * CHOOSE(CONTROL!$C$5, $D$5, 100%, $F$5) + CHOOSE(CONTROL!$C$23, 0.0016, 0)</f>
        <v>36.840499999999999</v>
      </c>
      <c r="J150" s="44">
        <f>36.8405 * CHOOSE(CONTROL!$C$5, $D$5, 100%, $F$5) + CHOOSE(CONTROL!$C$23, 0.0016, 0)</f>
        <v>36.840499999999999</v>
      </c>
      <c r="K150" s="44">
        <f>36.8405 * CHOOSE(CONTROL!$C$5, $D$5, 100%, $F$5) + CHOOSE(CONTROL!$C$23, 0.0016, 0)</f>
        <v>36.840499999999999</v>
      </c>
      <c r="L150" s="44"/>
    </row>
    <row r="151" spans="1:12" ht="15">
      <c r="A151" s="26">
        <v>44896</v>
      </c>
      <c r="B151" s="44">
        <f>36.7639 * CHOOSE(CONTROL!$C$5, $D$5, 100%, $F$5) + CHOOSE(CONTROL!$C$23, 0.0016, 0)</f>
        <v>36.7639</v>
      </c>
      <c r="C151" s="44">
        <f>36.7639 * CHOOSE(CONTROL!$C$5, $D$5, 100%, $F$5) + CHOOSE(CONTROL!$C$23, 0.0016, 0)</f>
        <v>36.7639</v>
      </c>
      <c r="D151" s="44">
        <f>36.7639 * CHOOSE(CONTROL!$C$5, $D$5, 100%, $F$5) + CHOOSE(CONTROL!$C$23, 0.0016, 0)</f>
        <v>36.7639</v>
      </c>
      <c r="E151" s="44">
        <f>36.7639 * CHOOSE(CONTROL!$C$5, $D$5, 100%, $F$5) + CHOOSE(CONTROL!$C$23, 0.0016, 0)</f>
        <v>36.7639</v>
      </c>
      <c r="F151" s="44">
        <f>36.7639 * CHOOSE(CONTROL!$C$5, $D$5, 100%, $F$5) + CHOOSE(CONTROL!$C$23, 0.0016, 0)</f>
        <v>36.7639</v>
      </c>
      <c r="G151" s="44">
        <f>36.7538 * CHOOSE(CONTROL!$C$5, $D$5, 100%, $F$5) + CHOOSE(CONTROL!$C$23, 0.0016, 0)</f>
        <v>36.753799999999998</v>
      </c>
      <c r="H151" s="44">
        <f>36.7639 * CHOOSE(CONTROL!$C$5, $D$5, 100%, $F$5) + CHOOSE(CONTROL!$C$23, 0.0016, 0)</f>
        <v>36.7639</v>
      </c>
      <c r="I151" s="44">
        <f>36.7639 * CHOOSE(CONTROL!$C$5, $D$5, 100%, $F$5) + CHOOSE(CONTROL!$C$23, 0.0016, 0)</f>
        <v>36.7639</v>
      </c>
      <c r="J151" s="44">
        <f>36.7639 * CHOOSE(CONTROL!$C$5, $D$5, 100%, $F$5) + CHOOSE(CONTROL!$C$23, 0.0016, 0)</f>
        <v>36.7639</v>
      </c>
      <c r="K151" s="44">
        <f>36.7639 * CHOOSE(CONTROL!$C$5, $D$5, 100%, $F$5) + CHOOSE(CONTROL!$C$23, 0.0016, 0)</f>
        <v>36.7639</v>
      </c>
      <c r="L151" s="44"/>
    </row>
    <row r="152" spans="1:12" ht="15">
      <c r="A152" s="26">
        <v>44927</v>
      </c>
      <c r="B152" s="44">
        <f>36.5788 * CHOOSE(CONTROL!$C$5, $D$5, 100%, $F$5) + CHOOSE(CONTROL!$C$23, 0.0016, 0)</f>
        <v>36.578800000000001</v>
      </c>
      <c r="C152" s="44">
        <f>36.5788 * CHOOSE(CONTROL!$C$5, $D$5, 100%, $F$5) + CHOOSE(CONTROL!$C$23, 0.0016, 0)</f>
        <v>36.578800000000001</v>
      </c>
      <c r="D152" s="44">
        <f>36.5788 * CHOOSE(CONTROL!$C$5, $D$5, 100%, $F$5) + CHOOSE(CONTROL!$C$23, 0.0016, 0)</f>
        <v>36.578800000000001</v>
      </c>
      <c r="E152" s="44">
        <f>36.5788 * CHOOSE(CONTROL!$C$5, $D$5, 100%, $F$5) + CHOOSE(CONTROL!$C$23, 0.0016, 0)</f>
        <v>36.578800000000001</v>
      </c>
      <c r="F152" s="44">
        <f>36.5788 * CHOOSE(CONTROL!$C$5, $D$5, 100%, $F$5) + CHOOSE(CONTROL!$C$23, 0.0016, 0)</f>
        <v>36.578800000000001</v>
      </c>
      <c r="G152" s="44">
        <f>36.5688 * CHOOSE(CONTROL!$C$5, $D$5, 100%, $F$5) + CHOOSE(CONTROL!$C$23, 0.0016, 0)</f>
        <v>36.568800000000003</v>
      </c>
      <c r="H152" s="44">
        <f>36.5788 * CHOOSE(CONTROL!$C$5, $D$5, 100%, $F$5) + CHOOSE(CONTROL!$C$23, 0.0016, 0)</f>
        <v>36.578800000000001</v>
      </c>
      <c r="I152" s="44">
        <f>36.5788 * CHOOSE(CONTROL!$C$5, $D$5, 100%, $F$5) + CHOOSE(CONTROL!$C$23, 0.0016, 0)</f>
        <v>36.578800000000001</v>
      </c>
      <c r="J152" s="44">
        <f>36.5788 * CHOOSE(CONTROL!$C$5, $D$5, 100%, $F$5) + CHOOSE(CONTROL!$C$23, 0.0016, 0)</f>
        <v>36.578800000000001</v>
      </c>
      <c r="K152" s="44">
        <f>36.5788 * CHOOSE(CONTROL!$C$5, $D$5, 100%, $F$5) + CHOOSE(CONTROL!$C$23, 0.0016, 0)</f>
        <v>36.578800000000001</v>
      </c>
      <c r="L152" s="44"/>
    </row>
    <row r="153" spans="1:12" ht="15">
      <c r="A153" s="26">
        <v>44958</v>
      </c>
      <c r="B153" s="44">
        <f>35.0443 * CHOOSE(CONTROL!$C$5, $D$5, 100%, $F$5) + CHOOSE(CONTROL!$C$23, 0.0016, 0)</f>
        <v>35.0443</v>
      </c>
      <c r="C153" s="44">
        <f>35.0443 * CHOOSE(CONTROL!$C$5, $D$5, 100%, $F$5) + CHOOSE(CONTROL!$C$23, 0.0016, 0)</f>
        <v>35.0443</v>
      </c>
      <c r="D153" s="44">
        <f>35.0443 * CHOOSE(CONTROL!$C$5, $D$5, 100%, $F$5) + CHOOSE(CONTROL!$C$23, 0.0016, 0)</f>
        <v>35.0443</v>
      </c>
      <c r="E153" s="44">
        <f>35.0443 * CHOOSE(CONTROL!$C$5, $D$5, 100%, $F$5) + CHOOSE(CONTROL!$C$23, 0.0016, 0)</f>
        <v>35.0443</v>
      </c>
      <c r="F153" s="44">
        <f>35.0443 * CHOOSE(CONTROL!$C$5, $D$5, 100%, $F$5) + CHOOSE(CONTROL!$C$23, 0.0016, 0)</f>
        <v>35.0443</v>
      </c>
      <c r="G153" s="44">
        <f>35.0342 * CHOOSE(CONTROL!$C$5, $D$5, 100%, $F$5) + CHOOSE(CONTROL!$C$23, 0.0016, 0)</f>
        <v>35.034199999999998</v>
      </c>
      <c r="H153" s="44">
        <f>35.0443 * CHOOSE(CONTROL!$C$5, $D$5, 100%, $F$5) + CHOOSE(CONTROL!$C$23, 0.0016, 0)</f>
        <v>35.0443</v>
      </c>
      <c r="I153" s="44">
        <f>35.0443 * CHOOSE(CONTROL!$C$5, $D$5, 100%, $F$5) + CHOOSE(CONTROL!$C$23, 0.0016, 0)</f>
        <v>35.0443</v>
      </c>
      <c r="J153" s="44">
        <f>35.0443 * CHOOSE(CONTROL!$C$5, $D$5, 100%, $F$5) + CHOOSE(CONTROL!$C$23, 0.0016, 0)</f>
        <v>35.0443</v>
      </c>
      <c r="K153" s="44">
        <f>35.0443 * CHOOSE(CONTROL!$C$5, $D$5, 100%, $F$5) + CHOOSE(CONTROL!$C$23, 0.0016, 0)</f>
        <v>35.0443</v>
      </c>
      <c r="L153" s="44"/>
    </row>
    <row r="154" spans="1:12" ht="15">
      <c r="A154" s="26">
        <v>44986</v>
      </c>
      <c r="B154" s="44">
        <f>34.3206 * CHOOSE(CONTROL!$C$5, $D$5, 100%, $F$5) + CHOOSE(CONTROL!$C$23, 0.0016, 0)</f>
        <v>34.320599999999999</v>
      </c>
      <c r="C154" s="44">
        <f>34.3206 * CHOOSE(CONTROL!$C$5, $D$5, 100%, $F$5) + CHOOSE(CONTROL!$C$23, 0.0016, 0)</f>
        <v>34.320599999999999</v>
      </c>
      <c r="D154" s="44">
        <f>34.3206 * CHOOSE(CONTROL!$C$5, $D$5, 100%, $F$5) + CHOOSE(CONTROL!$C$23, 0.0016, 0)</f>
        <v>34.320599999999999</v>
      </c>
      <c r="E154" s="44">
        <f>34.3206 * CHOOSE(CONTROL!$C$5, $D$5, 100%, $F$5) + CHOOSE(CONTROL!$C$23, 0.0016, 0)</f>
        <v>34.320599999999999</v>
      </c>
      <c r="F154" s="44">
        <f>34.3206 * CHOOSE(CONTROL!$C$5, $D$5, 100%, $F$5) + CHOOSE(CONTROL!$C$23, 0.0016, 0)</f>
        <v>34.320599999999999</v>
      </c>
      <c r="G154" s="44">
        <f>34.3105 * CHOOSE(CONTROL!$C$5, $D$5, 100%, $F$5) + CHOOSE(CONTROL!$C$23, 0.0016, 0)</f>
        <v>34.310499999999998</v>
      </c>
      <c r="H154" s="44">
        <f>34.3206 * CHOOSE(CONTROL!$C$5, $D$5, 100%, $F$5) + CHOOSE(CONTROL!$C$23, 0.0016, 0)</f>
        <v>34.320599999999999</v>
      </c>
      <c r="I154" s="44">
        <f>34.3206 * CHOOSE(CONTROL!$C$5, $D$5, 100%, $F$5) + CHOOSE(CONTROL!$C$23, 0.0016, 0)</f>
        <v>34.320599999999999</v>
      </c>
      <c r="J154" s="44">
        <f>34.3206 * CHOOSE(CONTROL!$C$5, $D$5, 100%, $F$5) + CHOOSE(CONTROL!$C$23, 0.0016, 0)</f>
        <v>34.320599999999999</v>
      </c>
      <c r="K154" s="44">
        <f>34.3206 * CHOOSE(CONTROL!$C$5, $D$5, 100%, $F$5) + CHOOSE(CONTROL!$C$23, 0.0016, 0)</f>
        <v>34.320599999999999</v>
      </c>
      <c r="L154" s="44"/>
    </row>
    <row r="155" spans="1:12" ht="15">
      <c r="A155" s="26">
        <v>45017</v>
      </c>
      <c r="B155" s="44">
        <f>34.0691 * CHOOSE(CONTROL!$C$5, $D$5, 100%, $F$5) + CHOOSE(CONTROL!$C$23, 0.0016, 0)</f>
        <v>34.069099999999999</v>
      </c>
      <c r="C155" s="44">
        <f>34.0691 * CHOOSE(CONTROL!$C$5, $D$5, 100%, $F$5) + CHOOSE(CONTROL!$C$23, 0.0016, 0)</f>
        <v>34.069099999999999</v>
      </c>
      <c r="D155" s="44">
        <f>34.0691 * CHOOSE(CONTROL!$C$5, $D$5, 100%, $F$5) + CHOOSE(CONTROL!$C$23, 0.0016, 0)</f>
        <v>34.069099999999999</v>
      </c>
      <c r="E155" s="44">
        <f>34.0691 * CHOOSE(CONTROL!$C$5, $D$5, 100%, $F$5) + CHOOSE(CONTROL!$C$23, 0.0016, 0)</f>
        <v>34.069099999999999</v>
      </c>
      <c r="F155" s="44">
        <f>34.0691 * CHOOSE(CONTROL!$C$5, $D$5, 100%, $F$5) + CHOOSE(CONTROL!$C$23, 0.0016, 0)</f>
        <v>34.069099999999999</v>
      </c>
      <c r="G155" s="44">
        <f>34.059 * CHOOSE(CONTROL!$C$5, $D$5, 100%, $F$5) + CHOOSE(CONTROL!$C$23, 0.0016, 0)</f>
        <v>34.058999999999997</v>
      </c>
      <c r="H155" s="44">
        <f>34.0691 * CHOOSE(CONTROL!$C$5, $D$5, 100%, $F$5) + CHOOSE(CONTROL!$C$23, 0.0016, 0)</f>
        <v>34.069099999999999</v>
      </c>
      <c r="I155" s="44">
        <f>34.0691 * CHOOSE(CONTROL!$C$5, $D$5, 100%, $F$5) + CHOOSE(CONTROL!$C$23, 0.0016, 0)</f>
        <v>34.069099999999999</v>
      </c>
      <c r="J155" s="44">
        <f>34.0691 * CHOOSE(CONTROL!$C$5, $D$5, 100%, $F$5) + CHOOSE(CONTROL!$C$23, 0.0016, 0)</f>
        <v>34.069099999999999</v>
      </c>
      <c r="K155" s="44">
        <f>34.0691 * CHOOSE(CONTROL!$C$5, $D$5, 100%, $F$5) + CHOOSE(CONTROL!$C$23, 0.0016, 0)</f>
        <v>34.069099999999999</v>
      </c>
      <c r="L155" s="44"/>
    </row>
    <row r="156" spans="1:12" ht="15">
      <c r="A156" s="26">
        <v>45047</v>
      </c>
      <c r="B156" s="44">
        <f>35.2443 * CHOOSE(CONTROL!$C$5, $D$5, 100%, $F$5) + CHOOSE(CONTROL!$C$23, 0.0016, 0)</f>
        <v>35.244300000000003</v>
      </c>
      <c r="C156" s="44">
        <f>35.2443 * CHOOSE(CONTROL!$C$5, $D$5, 100%, $F$5) + CHOOSE(CONTROL!$C$23, 0.0016, 0)</f>
        <v>35.244300000000003</v>
      </c>
      <c r="D156" s="44">
        <f>35.2443 * CHOOSE(CONTROL!$C$5, $D$5, 100%, $F$5) + CHOOSE(CONTROL!$C$23, 0.0016, 0)</f>
        <v>35.244300000000003</v>
      </c>
      <c r="E156" s="44">
        <f>35.2443 * CHOOSE(CONTROL!$C$5, $D$5, 100%, $F$5) + CHOOSE(CONTROL!$C$23, 0.0016, 0)</f>
        <v>35.244300000000003</v>
      </c>
      <c r="F156" s="44">
        <f>35.2443 * CHOOSE(CONTROL!$C$5, $D$5, 100%, $F$5) + CHOOSE(CONTROL!$C$23, 0.0016, 0)</f>
        <v>35.244300000000003</v>
      </c>
      <c r="G156" s="44">
        <f>35.2342 * CHOOSE(CONTROL!$C$5, $D$5, 100%, $F$5) + CHOOSE(CONTROL!$C$23, 0.0016, 0)</f>
        <v>35.234200000000001</v>
      </c>
      <c r="H156" s="44">
        <f>35.2443 * CHOOSE(CONTROL!$C$5, $D$5, 100%, $F$5) + CHOOSE(CONTROL!$C$23, 0.0016, 0)</f>
        <v>35.244300000000003</v>
      </c>
      <c r="I156" s="44">
        <f>35.2443 * CHOOSE(CONTROL!$C$5, $D$5, 100%, $F$5) + CHOOSE(CONTROL!$C$23, 0.0016, 0)</f>
        <v>35.244300000000003</v>
      </c>
      <c r="J156" s="44">
        <f>35.2443 * CHOOSE(CONTROL!$C$5, $D$5, 100%, $F$5) + CHOOSE(CONTROL!$C$23, 0.0016, 0)</f>
        <v>35.244300000000003</v>
      </c>
      <c r="K156" s="44">
        <f>35.2443 * CHOOSE(CONTROL!$C$5, $D$5, 100%, $F$5) + CHOOSE(CONTROL!$C$23, 0.0016, 0)</f>
        <v>35.244300000000003</v>
      </c>
      <c r="L156" s="44"/>
    </row>
    <row r="157" spans="1:12" ht="15">
      <c r="A157" s="26">
        <v>45078</v>
      </c>
      <c r="B157" s="44">
        <f>35.5144 * CHOOSE(CONTROL!$C$5, $D$5, 100%, $F$5) + CHOOSE(CONTROL!$C$23, 0.0016, 0)</f>
        <v>35.514400000000002</v>
      </c>
      <c r="C157" s="44">
        <f>35.5144 * CHOOSE(CONTROL!$C$5, $D$5, 100%, $F$5) + CHOOSE(CONTROL!$C$23, 0.0016, 0)</f>
        <v>35.514400000000002</v>
      </c>
      <c r="D157" s="44">
        <f>35.5144 * CHOOSE(CONTROL!$C$5, $D$5, 100%, $F$5) + CHOOSE(CONTROL!$C$23, 0.0016, 0)</f>
        <v>35.514400000000002</v>
      </c>
      <c r="E157" s="44">
        <f>35.5144 * CHOOSE(CONTROL!$C$5, $D$5, 100%, $F$5) + CHOOSE(CONTROL!$C$23, 0.0016, 0)</f>
        <v>35.514400000000002</v>
      </c>
      <c r="F157" s="44">
        <f>35.5144 * CHOOSE(CONTROL!$C$5, $D$5, 100%, $F$5) + CHOOSE(CONTROL!$C$23, 0.0016, 0)</f>
        <v>35.514400000000002</v>
      </c>
      <c r="G157" s="44">
        <f>35.5043 * CHOOSE(CONTROL!$C$5, $D$5, 100%, $F$5) + CHOOSE(CONTROL!$C$23, 0.0016, 0)</f>
        <v>35.504300000000001</v>
      </c>
      <c r="H157" s="44">
        <f>35.5144 * CHOOSE(CONTROL!$C$5, $D$5, 100%, $F$5) + CHOOSE(CONTROL!$C$23, 0.0016, 0)</f>
        <v>35.514400000000002</v>
      </c>
      <c r="I157" s="44">
        <f>35.5144 * CHOOSE(CONTROL!$C$5, $D$5, 100%, $F$5) + CHOOSE(CONTROL!$C$23, 0.0016, 0)</f>
        <v>35.514400000000002</v>
      </c>
      <c r="J157" s="44">
        <f>35.5144 * CHOOSE(CONTROL!$C$5, $D$5, 100%, $F$5) + CHOOSE(CONTROL!$C$23, 0.0016, 0)</f>
        <v>35.514400000000002</v>
      </c>
      <c r="K157" s="44">
        <f>35.5144 * CHOOSE(CONTROL!$C$5, $D$5, 100%, $F$5) + CHOOSE(CONTROL!$C$23, 0.0016, 0)</f>
        <v>35.514400000000002</v>
      </c>
      <c r="L157" s="44"/>
    </row>
    <row r="158" spans="1:12" ht="15">
      <c r="A158" s="26">
        <v>45108</v>
      </c>
      <c r="B158" s="44">
        <f>36.0528 * CHOOSE(CONTROL!$C$5, $D$5, 100%, $F$5) + CHOOSE(CONTROL!$C$23, 0.0016, 0)</f>
        <v>36.052799999999998</v>
      </c>
      <c r="C158" s="44">
        <f>36.0528 * CHOOSE(CONTROL!$C$5, $D$5, 100%, $F$5) + CHOOSE(CONTROL!$C$23, 0.0016, 0)</f>
        <v>36.052799999999998</v>
      </c>
      <c r="D158" s="44">
        <f>36.0528 * CHOOSE(CONTROL!$C$5, $D$5, 100%, $F$5) + CHOOSE(CONTROL!$C$23, 0.0016, 0)</f>
        <v>36.052799999999998</v>
      </c>
      <c r="E158" s="44">
        <f>36.0528 * CHOOSE(CONTROL!$C$5, $D$5, 100%, $F$5) + CHOOSE(CONTROL!$C$23, 0.0016, 0)</f>
        <v>36.052799999999998</v>
      </c>
      <c r="F158" s="44">
        <f>36.0528 * CHOOSE(CONTROL!$C$5, $D$5, 100%, $F$5) + CHOOSE(CONTROL!$C$23, 0.0016, 0)</f>
        <v>36.052799999999998</v>
      </c>
      <c r="G158" s="44">
        <f>36.0427 * CHOOSE(CONTROL!$C$5, $D$5, 100%, $F$5) + CHOOSE(CONTROL!$C$23, 0.0016, 0)</f>
        <v>36.042700000000004</v>
      </c>
      <c r="H158" s="44">
        <f>36.0528 * CHOOSE(CONTROL!$C$5, $D$5, 100%, $F$5) + CHOOSE(CONTROL!$C$23, 0.0016, 0)</f>
        <v>36.052799999999998</v>
      </c>
      <c r="I158" s="44">
        <f>36.0528 * CHOOSE(CONTROL!$C$5, $D$5, 100%, $F$5) + CHOOSE(CONTROL!$C$23, 0.0016, 0)</f>
        <v>36.052799999999998</v>
      </c>
      <c r="J158" s="44">
        <f>36.0528 * CHOOSE(CONTROL!$C$5, $D$5, 100%, $F$5) + CHOOSE(CONTROL!$C$23, 0.0016, 0)</f>
        <v>36.052799999999998</v>
      </c>
      <c r="K158" s="44">
        <f>36.0528 * CHOOSE(CONTROL!$C$5, $D$5, 100%, $F$5) + CHOOSE(CONTROL!$C$23, 0.0016, 0)</f>
        <v>36.052799999999998</v>
      </c>
      <c r="L158" s="44"/>
    </row>
    <row r="159" spans="1:12" ht="15">
      <c r="A159" s="26">
        <v>45139</v>
      </c>
      <c r="B159" s="44">
        <f>35.6594 * CHOOSE(CONTROL!$C$5, $D$5, 100%, $F$5) + CHOOSE(CONTROL!$C$23, 0.0016, 0)</f>
        <v>35.659399999999998</v>
      </c>
      <c r="C159" s="44">
        <f>35.6594 * CHOOSE(CONTROL!$C$5, $D$5, 100%, $F$5) + CHOOSE(CONTROL!$C$23, 0.0016, 0)</f>
        <v>35.659399999999998</v>
      </c>
      <c r="D159" s="44">
        <f>35.6594 * CHOOSE(CONTROL!$C$5, $D$5, 100%, $F$5) + CHOOSE(CONTROL!$C$23, 0.0016, 0)</f>
        <v>35.659399999999998</v>
      </c>
      <c r="E159" s="44">
        <f>35.6594 * CHOOSE(CONTROL!$C$5, $D$5, 100%, $F$5) + CHOOSE(CONTROL!$C$23, 0.0016, 0)</f>
        <v>35.659399999999998</v>
      </c>
      <c r="F159" s="44">
        <f>35.6594 * CHOOSE(CONTROL!$C$5, $D$5, 100%, $F$5) + CHOOSE(CONTROL!$C$23, 0.0016, 0)</f>
        <v>35.659399999999998</v>
      </c>
      <c r="G159" s="44">
        <f>35.6493 * CHOOSE(CONTROL!$C$5, $D$5, 100%, $F$5) + CHOOSE(CONTROL!$C$23, 0.0016, 0)</f>
        <v>35.649299999999997</v>
      </c>
      <c r="H159" s="44">
        <f>35.6594 * CHOOSE(CONTROL!$C$5, $D$5, 100%, $F$5) + CHOOSE(CONTROL!$C$23, 0.0016, 0)</f>
        <v>35.659399999999998</v>
      </c>
      <c r="I159" s="44">
        <f>35.6594 * CHOOSE(CONTROL!$C$5, $D$5, 100%, $F$5) + CHOOSE(CONTROL!$C$23, 0.0016, 0)</f>
        <v>35.659399999999998</v>
      </c>
      <c r="J159" s="44">
        <f>35.6594 * CHOOSE(CONTROL!$C$5, $D$5, 100%, $F$5) + CHOOSE(CONTROL!$C$23, 0.0016, 0)</f>
        <v>35.659399999999998</v>
      </c>
      <c r="K159" s="44">
        <f>35.6594 * CHOOSE(CONTROL!$C$5, $D$5, 100%, $F$5) + CHOOSE(CONTROL!$C$23, 0.0016, 0)</f>
        <v>35.659399999999998</v>
      </c>
      <c r="L159" s="44"/>
    </row>
    <row r="160" spans="1:12" ht="15">
      <c r="A160" s="26">
        <v>45170</v>
      </c>
      <c r="B160" s="44">
        <f>36.4849 * CHOOSE(CONTROL!$C$5, $D$5, 100%, $F$5) + CHOOSE(CONTROL!$C$23, 0.0016, 0)</f>
        <v>36.484900000000003</v>
      </c>
      <c r="C160" s="44">
        <f>36.4849 * CHOOSE(CONTROL!$C$5, $D$5, 100%, $F$5) + CHOOSE(CONTROL!$C$23, 0.0016, 0)</f>
        <v>36.484900000000003</v>
      </c>
      <c r="D160" s="44">
        <f>36.4849 * CHOOSE(CONTROL!$C$5, $D$5, 100%, $F$5) + CHOOSE(CONTROL!$C$23, 0.0016, 0)</f>
        <v>36.484900000000003</v>
      </c>
      <c r="E160" s="44">
        <f>36.4849 * CHOOSE(CONTROL!$C$5, $D$5, 100%, $F$5) + CHOOSE(CONTROL!$C$23, 0.0016, 0)</f>
        <v>36.484900000000003</v>
      </c>
      <c r="F160" s="44">
        <f>36.4849 * CHOOSE(CONTROL!$C$5, $D$5, 100%, $F$5) + CHOOSE(CONTROL!$C$23, 0.0016, 0)</f>
        <v>36.484900000000003</v>
      </c>
      <c r="G160" s="44">
        <f>36.4748 * CHOOSE(CONTROL!$C$5, $D$5, 100%, $F$5) + CHOOSE(CONTROL!$C$23, 0.0016, 0)</f>
        <v>36.474800000000002</v>
      </c>
      <c r="H160" s="44">
        <f>36.4849 * CHOOSE(CONTROL!$C$5, $D$5, 100%, $F$5) + CHOOSE(CONTROL!$C$23, 0.0016, 0)</f>
        <v>36.484900000000003</v>
      </c>
      <c r="I160" s="44">
        <f>36.4849 * CHOOSE(CONTROL!$C$5, $D$5, 100%, $F$5) + CHOOSE(CONTROL!$C$23, 0.0016, 0)</f>
        <v>36.484900000000003</v>
      </c>
      <c r="J160" s="44">
        <f>36.4849 * CHOOSE(CONTROL!$C$5, $D$5, 100%, $F$5) + CHOOSE(CONTROL!$C$23, 0.0016, 0)</f>
        <v>36.484900000000003</v>
      </c>
      <c r="K160" s="44">
        <f>36.4849 * CHOOSE(CONTROL!$C$5, $D$5, 100%, $F$5) + CHOOSE(CONTROL!$C$23, 0.0016, 0)</f>
        <v>36.484900000000003</v>
      </c>
      <c r="L160" s="44"/>
    </row>
    <row r="161" spans="1:12" ht="15">
      <c r="A161" s="26">
        <v>45200</v>
      </c>
      <c r="B161" s="44">
        <f>36.8749 * CHOOSE(CONTROL!$C$5, $D$5, 100%, $F$5) + CHOOSE(CONTROL!$C$23, 0.0016, 0)</f>
        <v>36.874899999999997</v>
      </c>
      <c r="C161" s="44">
        <f>36.8749 * CHOOSE(CONTROL!$C$5, $D$5, 100%, $F$5) + CHOOSE(CONTROL!$C$23, 0.0016, 0)</f>
        <v>36.874899999999997</v>
      </c>
      <c r="D161" s="44">
        <f>36.8749 * CHOOSE(CONTROL!$C$5, $D$5, 100%, $F$5) + CHOOSE(CONTROL!$C$23, 0.0016, 0)</f>
        <v>36.874899999999997</v>
      </c>
      <c r="E161" s="44">
        <f>36.8749 * CHOOSE(CONTROL!$C$5, $D$5, 100%, $F$5) + CHOOSE(CONTROL!$C$23, 0.0016, 0)</f>
        <v>36.874899999999997</v>
      </c>
      <c r="F161" s="44">
        <f>36.8749 * CHOOSE(CONTROL!$C$5, $D$5, 100%, $F$5) + CHOOSE(CONTROL!$C$23, 0.0016, 0)</f>
        <v>36.874899999999997</v>
      </c>
      <c r="G161" s="44">
        <f>36.8648 * CHOOSE(CONTROL!$C$5, $D$5, 100%, $F$5) + CHOOSE(CONTROL!$C$23, 0.0016, 0)</f>
        <v>36.864800000000002</v>
      </c>
      <c r="H161" s="44">
        <f>36.8749 * CHOOSE(CONTROL!$C$5, $D$5, 100%, $F$5) + CHOOSE(CONTROL!$C$23, 0.0016, 0)</f>
        <v>36.874899999999997</v>
      </c>
      <c r="I161" s="44">
        <f>36.8749 * CHOOSE(CONTROL!$C$5, $D$5, 100%, $F$5) + CHOOSE(CONTROL!$C$23, 0.0016, 0)</f>
        <v>36.874899999999997</v>
      </c>
      <c r="J161" s="44">
        <f>36.8749 * CHOOSE(CONTROL!$C$5, $D$5, 100%, $F$5) + CHOOSE(CONTROL!$C$23, 0.0016, 0)</f>
        <v>36.874899999999997</v>
      </c>
      <c r="K161" s="44">
        <f>36.8749 * CHOOSE(CONTROL!$C$5, $D$5, 100%, $F$5) + CHOOSE(CONTROL!$C$23, 0.0016, 0)</f>
        <v>36.874899999999997</v>
      </c>
      <c r="L161" s="44"/>
    </row>
    <row r="162" spans="1:12" ht="15">
      <c r="A162" s="26">
        <v>45231</v>
      </c>
      <c r="B162" s="44">
        <f>37.9313 * CHOOSE(CONTROL!$C$5, $D$5, 100%, $F$5) + CHOOSE(CONTROL!$C$23, 0.0016, 0)</f>
        <v>37.9313</v>
      </c>
      <c r="C162" s="44">
        <f>37.9313 * CHOOSE(CONTROL!$C$5, $D$5, 100%, $F$5) + CHOOSE(CONTROL!$C$23, 0.0016, 0)</f>
        <v>37.9313</v>
      </c>
      <c r="D162" s="44">
        <f>37.9313 * CHOOSE(CONTROL!$C$5, $D$5, 100%, $F$5) + CHOOSE(CONTROL!$C$23, 0.0016, 0)</f>
        <v>37.9313</v>
      </c>
      <c r="E162" s="44">
        <f>37.9313 * CHOOSE(CONTROL!$C$5, $D$5, 100%, $F$5) + CHOOSE(CONTROL!$C$23, 0.0016, 0)</f>
        <v>37.9313</v>
      </c>
      <c r="F162" s="44">
        <f>37.9313 * CHOOSE(CONTROL!$C$5, $D$5, 100%, $F$5) + CHOOSE(CONTROL!$C$23, 0.0016, 0)</f>
        <v>37.9313</v>
      </c>
      <c r="G162" s="44">
        <f>37.9212 * CHOOSE(CONTROL!$C$5, $D$5, 100%, $F$5) + CHOOSE(CONTROL!$C$23, 0.0016, 0)</f>
        <v>37.921199999999999</v>
      </c>
      <c r="H162" s="44">
        <f>37.9313 * CHOOSE(CONTROL!$C$5, $D$5, 100%, $F$5) + CHOOSE(CONTROL!$C$23, 0.0016, 0)</f>
        <v>37.9313</v>
      </c>
      <c r="I162" s="44">
        <f>37.9313 * CHOOSE(CONTROL!$C$5, $D$5, 100%, $F$5) + CHOOSE(CONTROL!$C$23, 0.0016, 0)</f>
        <v>37.9313</v>
      </c>
      <c r="J162" s="44">
        <f>37.9313 * CHOOSE(CONTROL!$C$5, $D$5, 100%, $F$5) + CHOOSE(CONTROL!$C$23, 0.0016, 0)</f>
        <v>37.9313</v>
      </c>
      <c r="K162" s="44">
        <f>37.9313 * CHOOSE(CONTROL!$C$5, $D$5, 100%, $F$5) + CHOOSE(CONTROL!$C$23, 0.0016, 0)</f>
        <v>37.9313</v>
      </c>
      <c r="L162" s="44"/>
    </row>
    <row r="163" spans="1:12" ht="15">
      <c r="A163" s="26">
        <v>45261</v>
      </c>
      <c r="B163" s="44">
        <f>37.8523 * CHOOSE(CONTROL!$C$5, $D$5, 100%, $F$5) + CHOOSE(CONTROL!$C$23, 0.0016, 0)</f>
        <v>37.8523</v>
      </c>
      <c r="C163" s="44">
        <f>37.8523 * CHOOSE(CONTROL!$C$5, $D$5, 100%, $F$5) + CHOOSE(CONTROL!$C$23, 0.0016, 0)</f>
        <v>37.8523</v>
      </c>
      <c r="D163" s="44">
        <f>37.8523 * CHOOSE(CONTROL!$C$5, $D$5, 100%, $F$5) + CHOOSE(CONTROL!$C$23, 0.0016, 0)</f>
        <v>37.8523</v>
      </c>
      <c r="E163" s="44">
        <f>37.8523 * CHOOSE(CONTROL!$C$5, $D$5, 100%, $F$5) + CHOOSE(CONTROL!$C$23, 0.0016, 0)</f>
        <v>37.8523</v>
      </c>
      <c r="F163" s="44">
        <f>37.8523 * CHOOSE(CONTROL!$C$5, $D$5, 100%, $F$5) + CHOOSE(CONTROL!$C$23, 0.0016, 0)</f>
        <v>37.8523</v>
      </c>
      <c r="G163" s="44">
        <f>37.8422 * CHOOSE(CONTROL!$C$5, $D$5, 100%, $F$5) + CHOOSE(CONTROL!$C$23, 0.0016, 0)</f>
        <v>37.842199999999998</v>
      </c>
      <c r="H163" s="44">
        <f>37.8523 * CHOOSE(CONTROL!$C$5, $D$5, 100%, $F$5) + CHOOSE(CONTROL!$C$23, 0.0016, 0)</f>
        <v>37.8523</v>
      </c>
      <c r="I163" s="44">
        <f>37.8523 * CHOOSE(CONTROL!$C$5, $D$5, 100%, $F$5) + CHOOSE(CONTROL!$C$23, 0.0016, 0)</f>
        <v>37.8523</v>
      </c>
      <c r="J163" s="44">
        <f>37.8523 * CHOOSE(CONTROL!$C$5, $D$5, 100%, $F$5) + CHOOSE(CONTROL!$C$23, 0.0016, 0)</f>
        <v>37.8523</v>
      </c>
      <c r="K163" s="44">
        <f>37.8523 * CHOOSE(CONTROL!$C$5, $D$5, 100%, $F$5) + CHOOSE(CONTROL!$C$23, 0.0016, 0)</f>
        <v>37.8523</v>
      </c>
      <c r="L163" s="44"/>
    </row>
    <row r="164" spans="1:12" ht="15">
      <c r="A164" s="26">
        <v>45292</v>
      </c>
      <c r="B164" s="44">
        <f>37.6888 * CHOOSE(CONTROL!$C$5, $D$5, 100%, $F$5) + CHOOSE(CONTROL!$C$23, 0.0016, 0)</f>
        <v>37.688800000000001</v>
      </c>
      <c r="C164" s="44">
        <f>37.6888 * CHOOSE(CONTROL!$C$5, $D$5, 100%, $F$5) + CHOOSE(CONTROL!$C$23, 0.0016, 0)</f>
        <v>37.688800000000001</v>
      </c>
      <c r="D164" s="44">
        <f>37.6888 * CHOOSE(CONTROL!$C$5, $D$5, 100%, $F$5) + CHOOSE(CONTROL!$C$23, 0.0016, 0)</f>
        <v>37.688800000000001</v>
      </c>
      <c r="E164" s="44">
        <f>37.6888 * CHOOSE(CONTROL!$C$5, $D$5, 100%, $F$5) + CHOOSE(CONTROL!$C$23, 0.0016, 0)</f>
        <v>37.688800000000001</v>
      </c>
      <c r="F164" s="44">
        <f>37.6888 * CHOOSE(CONTROL!$C$5, $D$5, 100%, $F$5) + CHOOSE(CONTROL!$C$23, 0.0016, 0)</f>
        <v>37.688800000000001</v>
      </c>
      <c r="G164" s="44">
        <f>37.6787 * CHOOSE(CONTROL!$C$5, $D$5, 100%, $F$5) + CHOOSE(CONTROL!$C$23, 0.0016, 0)</f>
        <v>37.678699999999999</v>
      </c>
      <c r="H164" s="44">
        <f>37.6888 * CHOOSE(CONTROL!$C$5, $D$5, 100%, $F$5) + CHOOSE(CONTROL!$C$23, 0.0016, 0)</f>
        <v>37.688800000000001</v>
      </c>
      <c r="I164" s="44">
        <f>37.6888 * CHOOSE(CONTROL!$C$5, $D$5, 100%, $F$5) + CHOOSE(CONTROL!$C$23, 0.0016, 0)</f>
        <v>37.688800000000001</v>
      </c>
      <c r="J164" s="44">
        <f>37.6888 * CHOOSE(CONTROL!$C$5, $D$5, 100%, $F$5) + CHOOSE(CONTROL!$C$23, 0.0016, 0)</f>
        <v>37.688800000000001</v>
      </c>
      <c r="K164" s="44">
        <f>37.6888 * CHOOSE(CONTROL!$C$5, $D$5, 100%, $F$5) + CHOOSE(CONTROL!$C$23, 0.0016, 0)</f>
        <v>37.688800000000001</v>
      </c>
      <c r="L164" s="44"/>
    </row>
    <row r="165" spans="1:12" ht="15">
      <c r="A165" s="26">
        <v>45323</v>
      </c>
      <c r="B165" s="44">
        <f>36.1059 * CHOOSE(CONTROL!$C$5, $D$5, 100%, $F$5) + CHOOSE(CONTROL!$C$23, 0.0016, 0)</f>
        <v>36.105899999999998</v>
      </c>
      <c r="C165" s="44">
        <f>36.1059 * CHOOSE(CONTROL!$C$5, $D$5, 100%, $F$5) + CHOOSE(CONTROL!$C$23, 0.0016, 0)</f>
        <v>36.105899999999998</v>
      </c>
      <c r="D165" s="44">
        <f>36.1059 * CHOOSE(CONTROL!$C$5, $D$5, 100%, $F$5) + CHOOSE(CONTROL!$C$23, 0.0016, 0)</f>
        <v>36.105899999999998</v>
      </c>
      <c r="E165" s="44">
        <f>36.1059 * CHOOSE(CONTROL!$C$5, $D$5, 100%, $F$5) + CHOOSE(CONTROL!$C$23, 0.0016, 0)</f>
        <v>36.105899999999998</v>
      </c>
      <c r="F165" s="44">
        <f>36.1059 * CHOOSE(CONTROL!$C$5, $D$5, 100%, $F$5) + CHOOSE(CONTROL!$C$23, 0.0016, 0)</f>
        <v>36.105899999999998</v>
      </c>
      <c r="G165" s="44">
        <f>36.0959 * CHOOSE(CONTROL!$C$5, $D$5, 100%, $F$5) + CHOOSE(CONTROL!$C$23, 0.0016, 0)</f>
        <v>36.0959</v>
      </c>
      <c r="H165" s="44">
        <f>36.1059 * CHOOSE(CONTROL!$C$5, $D$5, 100%, $F$5) + CHOOSE(CONTROL!$C$23, 0.0016, 0)</f>
        <v>36.105899999999998</v>
      </c>
      <c r="I165" s="44">
        <f>36.1059 * CHOOSE(CONTROL!$C$5, $D$5, 100%, $F$5) + CHOOSE(CONTROL!$C$23, 0.0016, 0)</f>
        <v>36.105899999999998</v>
      </c>
      <c r="J165" s="44">
        <f>36.1059 * CHOOSE(CONTROL!$C$5, $D$5, 100%, $F$5) + CHOOSE(CONTROL!$C$23, 0.0016, 0)</f>
        <v>36.105899999999998</v>
      </c>
      <c r="K165" s="44">
        <f>36.1059 * CHOOSE(CONTROL!$C$5, $D$5, 100%, $F$5) + CHOOSE(CONTROL!$C$23, 0.0016, 0)</f>
        <v>36.105899999999998</v>
      </c>
      <c r="L165" s="44"/>
    </row>
    <row r="166" spans="1:12" ht="15">
      <c r="A166" s="26">
        <v>45352</v>
      </c>
      <c r="B166" s="44">
        <f>35.3594 * CHOOSE(CONTROL!$C$5, $D$5, 100%, $F$5) + CHOOSE(CONTROL!$C$23, 0.0016, 0)</f>
        <v>35.359400000000001</v>
      </c>
      <c r="C166" s="44">
        <f>35.3594 * CHOOSE(CONTROL!$C$5, $D$5, 100%, $F$5) + CHOOSE(CONTROL!$C$23, 0.0016, 0)</f>
        <v>35.359400000000001</v>
      </c>
      <c r="D166" s="44">
        <f>35.3594 * CHOOSE(CONTROL!$C$5, $D$5, 100%, $F$5) + CHOOSE(CONTROL!$C$23, 0.0016, 0)</f>
        <v>35.359400000000001</v>
      </c>
      <c r="E166" s="44">
        <f>35.3594 * CHOOSE(CONTROL!$C$5, $D$5, 100%, $F$5) + CHOOSE(CONTROL!$C$23, 0.0016, 0)</f>
        <v>35.359400000000001</v>
      </c>
      <c r="F166" s="44">
        <f>35.3594 * CHOOSE(CONTROL!$C$5, $D$5, 100%, $F$5) + CHOOSE(CONTROL!$C$23, 0.0016, 0)</f>
        <v>35.359400000000001</v>
      </c>
      <c r="G166" s="44">
        <f>35.3493 * CHOOSE(CONTROL!$C$5, $D$5, 100%, $F$5) + CHOOSE(CONTROL!$C$23, 0.0016, 0)</f>
        <v>35.349299999999999</v>
      </c>
      <c r="H166" s="44">
        <f>35.3594 * CHOOSE(CONTROL!$C$5, $D$5, 100%, $F$5) + CHOOSE(CONTROL!$C$23, 0.0016, 0)</f>
        <v>35.359400000000001</v>
      </c>
      <c r="I166" s="44">
        <f>35.3594 * CHOOSE(CONTROL!$C$5, $D$5, 100%, $F$5) + CHOOSE(CONTROL!$C$23, 0.0016, 0)</f>
        <v>35.359400000000001</v>
      </c>
      <c r="J166" s="44">
        <f>35.3594 * CHOOSE(CONTROL!$C$5, $D$5, 100%, $F$5) + CHOOSE(CONTROL!$C$23, 0.0016, 0)</f>
        <v>35.359400000000001</v>
      </c>
      <c r="K166" s="44">
        <f>35.3594 * CHOOSE(CONTROL!$C$5, $D$5, 100%, $F$5) + CHOOSE(CONTROL!$C$23, 0.0016, 0)</f>
        <v>35.359400000000001</v>
      </c>
      <c r="L166" s="44"/>
    </row>
    <row r="167" spans="1:12" ht="15">
      <c r="A167" s="26">
        <v>45383</v>
      </c>
      <c r="B167" s="44">
        <f>35.1 * CHOOSE(CONTROL!$C$5, $D$5, 100%, $F$5) + CHOOSE(CONTROL!$C$23, 0.0016, 0)</f>
        <v>35.1</v>
      </c>
      <c r="C167" s="44">
        <f>35.1 * CHOOSE(CONTROL!$C$5, $D$5, 100%, $F$5) + CHOOSE(CONTROL!$C$23, 0.0016, 0)</f>
        <v>35.1</v>
      </c>
      <c r="D167" s="44">
        <f>35.1 * CHOOSE(CONTROL!$C$5, $D$5, 100%, $F$5) + CHOOSE(CONTROL!$C$23, 0.0016, 0)</f>
        <v>35.1</v>
      </c>
      <c r="E167" s="44">
        <f>35.1 * CHOOSE(CONTROL!$C$5, $D$5, 100%, $F$5) + CHOOSE(CONTROL!$C$23, 0.0016, 0)</f>
        <v>35.1</v>
      </c>
      <c r="F167" s="44">
        <f>35.1 * CHOOSE(CONTROL!$C$5, $D$5, 100%, $F$5) + CHOOSE(CONTROL!$C$23, 0.0016, 0)</f>
        <v>35.1</v>
      </c>
      <c r="G167" s="44">
        <f>35.0899 * CHOOSE(CONTROL!$C$5, $D$5, 100%, $F$5) + CHOOSE(CONTROL!$C$23, 0.0016, 0)</f>
        <v>35.0899</v>
      </c>
      <c r="H167" s="44">
        <f>35.1 * CHOOSE(CONTROL!$C$5, $D$5, 100%, $F$5) + CHOOSE(CONTROL!$C$23, 0.0016, 0)</f>
        <v>35.1</v>
      </c>
      <c r="I167" s="44">
        <f>35.1 * CHOOSE(CONTROL!$C$5, $D$5, 100%, $F$5) + CHOOSE(CONTROL!$C$23, 0.0016, 0)</f>
        <v>35.1</v>
      </c>
      <c r="J167" s="44">
        <f>35.1 * CHOOSE(CONTROL!$C$5, $D$5, 100%, $F$5) + CHOOSE(CONTROL!$C$23, 0.0016, 0)</f>
        <v>35.1</v>
      </c>
      <c r="K167" s="44">
        <f>35.1 * CHOOSE(CONTROL!$C$5, $D$5, 100%, $F$5) + CHOOSE(CONTROL!$C$23, 0.0016, 0)</f>
        <v>35.1</v>
      </c>
      <c r="L167" s="44"/>
    </row>
    <row r="168" spans="1:12" ht="15">
      <c r="A168" s="26">
        <v>45413</v>
      </c>
      <c r="B168" s="44">
        <f>36.3122 * CHOOSE(CONTROL!$C$5, $D$5, 100%, $F$5) + CHOOSE(CONTROL!$C$23, 0.0016, 0)</f>
        <v>36.312199999999997</v>
      </c>
      <c r="C168" s="44">
        <f>36.3122 * CHOOSE(CONTROL!$C$5, $D$5, 100%, $F$5) + CHOOSE(CONTROL!$C$23, 0.0016, 0)</f>
        <v>36.312199999999997</v>
      </c>
      <c r="D168" s="44">
        <f>36.3122 * CHOOSE(CONTROL!$C$5, $D$5, 100%, $F$5) + CHOOSE(CONTROL!$C$23, 0.0016, 0)</f>
        <v>36.312199999999997</v>
      </c>
      <c r="E168" s="44">
        <f>36.3122 * CHOOSE(CONTROL!$C$5, $D$5, 100%, $F$5) + CHOOSE(CONTROL!$C$23, 0.0016, 0)</f>
        <v>36.312199999999997</v>
      </c>
      <c r="F168" s="44">
        <f>36.3122 * CHOOSE(CONTROL!$C$5, $D$5, 100%, $F$5) + CHOOSE(CONTROL!$C$23, 0.0016, 0)</f>
        <v>36.312199999999997</v>
      </c>
      <c r="G168" s="44">
        <f>36.3022 * CHOOSE(CONTROL!$C$5, $D$5, 100%, $F$5) + CHOOSE(CONTROL!$C$23, 0.0016, 0)</f>
        <v>36.302199999999999</v>
      </c>
      <c r="H168" s="44">
        <f>36.3122 * CHOOSE(CONTROL!$C$5, $D$5, 100%, $F$5) + CHOOSE(CONTROL!$C$23, 0.0016, 0)</f>
        <v>36.312199999999997</v>
      </c>
      <c r="I168" s="44">
        <f>36.3122 * CHOOSE(CONTROL!$C$5, $D$5, 100%, $F$5) + CHOOSE(CONTROL!$C$23, 0.0016, 0)</f>
        <v>36.312199999999997</v>
      </c>
      <c r="J168" s="44">
        <f>36.3122 * CHOOSE(CONTROL!$C$5, $D$5, 100%, $F$5) + CHOOSE(CONTROL!$C$23, 0.0016, 0)</f>
        <v>36.312199999999997</v>
      </c>
      <c r="K168" s="44">
        <f>36.3122 * CHOOSE(CONTROL!$C$5, $D$5, 100%, $F$5) + CHOOSE(CONTROL!$C$23, 0.0016, 0)</f>
        <v>36.312199999999997</v>
      </c>
      <c r="L168" s="44"/>
    </row>
    <row r="169" spans="1:12" ht="15">
      <c r="A169" s="26">
        <v>45444</v>
      </c>
      <c r="B169" s="44">
        <f>36.5908 * CHOOSE(CONTROL!$C$5, $D$5, 100%, $F$5) + CHOOSE(CONTROL!$C$23, 0.0016, 0)</f>
        <v>36.590800000000002</v>
      </c>
      <c r="C169" s="44">
        <f>36.5908 * CHOOSE(CONTROL!$C$5, $D$5, 100%, $F$5) + CHOOSE(CONTROL!$C$23, 0.0016, 0)</f>
        <v>36.590800000000002</v>
      </c>
      <c r="D169" s="44">
        <f>36.5908 * CHOOSE(CONTROL!$C$5, $D$5, 100%, $F$5) + CHOOSE(CONTROL!$C$23, 0.0016, 0)</f>
        <v>36.590800000000002</v>
      </c>
      <c r="E169" s="44">
        <f>36.5908 * CHOOSE(CONTROL!$C$5, $D$5, 100%, $F$5) + CHOOSE(CONTROL!$C$23, 0.0016, 0)</f>
        <v>36.590800000000002</v>
      </c>
      <c r="F169" s="44">
        <f>36.5908 * CHOOSE(CONTROL!$C$5, $D$5, 100%, $F$5) + CHOOSE(CONTROL!$C$23, 0.0016, 0)</f>
        <v>36.590800000000002</v>
      </c>
      <c r="G169" s="44">
        <f>36.5807 * CHOOSE(CONTROL!$C$5, $D$5, 100%, $F$5) + CHOOSE(CONTROL!$C$23, 0.0016, 0)</f>
        <v>36.5807</v>
      </c>
      <c r="H169" s="44">
        <f>36.5908 * CHOOSE(CONTROL!$C$5, $D$5, 100%, $F$5) + CHOOSE(CONTROL!$C$23, 0.0016, 0)</f>
        <v>36.590800000000002</v>
      </c>
      <c r="I169" s="44">
        <f>36.5908 * CHOOSE(CONTROL!$C$5, $D$5, 100%, $F$5) + CHOOSE(CONTROL!$C$23, 0.0016, 0)</f>
        <v>36.590800000000002</v>
      </c>
      <c r="J169" s="44">
        <f>36.5908 * CHOOSE(CONTROL!$C$5, $D$5, 100%, $F$5) + CHOOSE(CONTROL!$C$23, 0.0016, 0)</f>
        <v>36.590800000000002</v>
      </c>
      <c r="K169" s="44">
        <f>36.5908 * CHOOSE(CONTROL!$C$5, $D$5, 100%, $F$5) + CHOOSE(CONTROL!$C$23, 0.0016, 0)</f>
        <v>36.590800000000002</v>
      </c>
      <c r="L169" s="44"/>
    </row>
    <row r="170" spans="1:12" ht="15">
      <c r="A170" s="26">
        <v>45474</v>
      </c>
      <c r="B170" s="44">
        <f>37.1462 * CHOOSE(CONTROL!$C$5, $D$5, 100%, $F$5) + CHOOSE(CONTROL!$C$23, 0.0016, 0)</f>
        <v>37.1462</v>
      </c>
      <c r="C170" s="44">
        <f>37.1462 * CHOOSE(CONTROL!$C$5, $D$5, 100%, $F$5) + CHOOSE(CONTROL!$C$23, 0.0016, 0)</f>
        <v>37.1462</v>
      </c>
      <c r="D170" s="44">
        <f>37.1462 * CHOOSE(CONTROL!$C$5, $D$5, 100%, $F$5) + CHOOSE(CONTROL!$C$23, 0.0016, 0)</f>
        <v>37.1462</v>
      </c>
      <c r="E170" s="44">
        <f>37.1462 * CHOOSE(CONTROL!$C$5, $D$5, 100%, $F$5) + CHOOSE(CONTROL!$C$23, 0.0016, 0)</f>
        <v>37.1462</v>
      </c>
      <c r="F170" s="44">
        <f>37.1462 * CHOOSE(CONTROL!$C$5, $D$5, 100%, $F$5) + CHOOSE(CONTROL!$C$23, 0.0016, 0)</f>
        <v>37.1462</v>
      </c>
      <c r="G170" s="44">
        <f>37.1361 * CHOOSE(CONTROL!$C$5, $D$5, 100%, $F$5) + CHOOSE(CONTROL!$C$23, 0.0016, 0)</f>
        <v>37.136099999999999</v>
      </c>
      <c r="H170" s="44">
        <f>37.1462 * CHOOSE(CONTROL!$C$5, $D$5, 100%, $F$5) + CHOOSE(CONTROL!$C$23, 0.0016, 0)</f>
        <v>37.1462</v>
      </c>
      <c r="I170" s="44">
        <f>37.1462 * CHOOSE(CONTROL!$C$5, $D$5, 100%, $F$5) + CHOOSE(CONTROL!$C$23, 0.0016, 0)</f>
        <v>37.1462</v>
      </c>
      <c r="J170" s="44">
        <f>37.1462 * CHOOSE(CONTROL!$C$5, $D$5, 100%, $F$5) + CHOOSE(CONTROL!$C$23, 0.0016, 0)</f>
        <v>37.1462</v>
      </c>
      <c r="K170" s="44">
        <f>37.1462 * CHOOSE(CONTROL!$C$5, $D$5, 100%, $F$5) + CHOOSE(CONTROL!$C$23, 0.0016, 0)</f>
        <v>37.1462</v>
      </c>
      <c r="L170" s="44"/>
    </row>
    <row r="171" spans="1:12" ht="15">
      <c r="A171" s="26">
        <v>45505</v>
      </c>
      <c r="B171" s="44">
        <f>36.7404 * CHOOSE(CONTROL!$C$5, $D$5, 100%, $F$5) + CHOOSE(CONTROL!$C$23, 0.0016, 0)</f>
        <v>36.740400000000001</v>
      </c>
      <c r="C171" s="44">
        <f>36.7404 * CHOOSE(CONTROL!$C$5, $D$5, 100%, $F$5) + CHOOSE(CONTROL!$C$23, 0.0016, 0)</f>
        <v>36.740400000000001</v>
      </c>
      <c r="D171" s="44">
        <f>36.7404 * CHOOSE(CONTROL!$C$5, $D$5, 100%, $F$5) + CHOOSE(CONTROL!$C$23, 0.0016, 0)</f>
        <v>36.740400000000001</v>
      </c>
      <c r="E171" s="44">
        <f>36.7404 * CHOOSE(CONTROL!$C$5, $D$5, 100%, $F$5) + CHOOSE(CONTROL!$C$23, 0.0016, 0)</f>
        <v>36.740400000000001</v>
      </c>
      <c r="F171" s="44">
        <f>36.7404 * CHOOSE(CONTROL!$C$5, $D$5, 100%, $F$5) + CHOOSE(CONTROL!$C$23, 0.0016, 0)</f>
        <v>36.740400000000001</v>
      </c>
      <c r="G171" s="44">
        <f>36.7303 * CHOOSE(CONTROL!$C$5, $D$5, 100%, $F$5) + CHOOSE(CONTROL!$C$23, 0.0016, 0)</f>
        <v>36.7303</v>
      </c>
      <c r="H171" s="44">
        <f>36.7404 * CHOOSE(CONTROL!$C$5, $D$5, 100%, $F$5) + CHOOSE(CONTROL!$C$23, 0.0016, 0)</f>
        <v>36.740400000000001</v>
      </c>
      <c r="I171" s="44">
        <f>36.7404 * CHOOSE(CONTROL!$C$5, $D$5, 100%, $F$5) + CHOOSE(CONTROL!$C$23, 0.0016, 0)</f>
        <v>36.740400000000001</v>
      </c>
      <c r="J171" s="44">
        <f>36.7404 * CHOOSE(CONTROL!$C$5, $D$5, 100%, $F$5) + CHOOSE(CONTROL!$C$23, 0.0016, 0)</f>
        <v>36.740400000000001</v>
      </c>
      <c r="K171" s="44">
        <f>36.7404 * CHOOSE(CONTROL!$C$5, $D$5, 100%, $F$5) + CHOOSE(CONTROL!$C$23, 0.0016, 0)</f>
        <v>36.740400000000001</v>
      </c>
      <c r="L171" s="44"/>
    </row>
    <row r="172" spans="1:12" ht="15">
      <c r="A172" s="26">
        <v>45536</v>
      </c>
      <c r="B172" s="44">
        <f>37.5919 * CHOOSE(CONTROL!$C$5, $D$5, 100%, $F$5) + CHOOSE(CONTROL!$C$23, 0.0016, 0)</f>
        <v>37.591900000000003</v>
      </c>
      <c r="C172" s="44">
        <f>37.5919 * CHOOSE(CONTROL!$C$5, $D$5, 100%, $F$5) + CHOOSE(CONTROL!$C$23, 0.0016, 0)</f>
        <v>37.591900000000003</v>
      </c>
      <c r="D172" s="44">
        <f>37.5919 * CHOOSE(CONTROL!$C$5, $D$5, 100%, $F$5) + CHOOSE(CONTROL!$C$23, 0.0016, 0)</f>
        <v>37.591900000000003</v>
      </c>
      <c r="E172" s="44">
        <f>37.5919 * CHOOSE(CONTROL!$C$5, $D$5, 100%, $F$5) + CHOOSE(CONTROL!$C$23, 0.0016, 0)</f>
        <v>37.591900000000003</v>
      </c>
      <c r="F172" s="44">
        <f>37.5919 * CHOOSE(CONTROL!$C$5, $D$5, 100%, $F$5) + CHOOSE(CONTROL!$C$23, 0.0016, 0)</f>
        <v>37.591900000000003</v>
      </c>
      <c r="G172" s="44">
        <f>37.5818 * CHOOSE(CONTROL!$C$5, $D$5, 100%, $F$5) + CHOOSE(CONTROL!$C$23, 0.0016, 0)</f>
        <v>37.581800000000001</v>
      </c>
      <c r="H172" s="44">
        <f>37.5919 * CHOOSE(CONTROL!$C$5, $D$5, 100%, $F$5) + CHOOSE(CONTROL!$C$23, 0.0016, 0)</f>
        <v>37.591900000000003</v>
      </c>
      <c r="I172" s="44">
        <f>37.5919 * CHOOSE(CONTROL!$C$5, $D$5, 100%, $F$5) + CHOOSE(CONTROL!$C$23, 0.0016, 0)</f>
        <v>37.591900000000003</v>
      </c>
      <c r="J172" s="44">
        <f>37.5919 * CHOOSE(CONTROL!$C$5, $D$5, 100%, $F$5) + CHOOSE(CONTROL!$C$23, 0.0016, 0)</f>
        <v>37.591900000000003</v>
      </c>
      <c r="K172" s="44">
        <f>37.5919 * CHOOSE(CONTROL!$C$5, $D$5, 100%, $F$5) + CHOOSE(CONTROL!$C$23, 0.0016, 0)</f>
        <v>37.591900000000003</v>
      </c>
      <c r="L172" s="44"/>
    </row>
    <row r="173" spans="1:12" ht="15">
      <c r="A173" s="26">
        <v>45566</v>
      </c>
      <c r="B173" s="44">
        <f>37.9942 * CHOOSE(CONTROL!$C$5, $D$5, 100%, $F$5) + CHOOSE(CONTROL!$C$23, 0.0016, 0)</f>
        <v>37.994199999999999</v>
      </c>
      <c r="C173" s="44">
        <f>37.9942 * CHOOSE(CONTROL!$C$5, $D$5, 100%, $F$5) + CHOOSE(CONTROL!$C$23, 0.0016, 0)</f>
        <v>37.994199999999999</v>
      </c>
      <c r="D173" s="44">
        <f>37.9942 * CHOOSE(CONTROL!$C$5, $D$5, 100%, $F$5) + CHOOSE(CONTROL!$C$23, 0.0016, 0)</f>
        <v>37.994199999999999</v>
      </c>
      <c r="E173" s="44">
        <f>37.9942 * CHOOSE(CONTROL!$C$5, $D$5, 100%, $F$5) + CHOOSE(CONTROL!$C$23, 0.0016, 0)</f>
        <v>37.994199999999999</v>
      </c>
      <c r="F173" s="44">
        <f>37.9942 * CHOOSE(CONTROL!$C$5, $D$5, 100%, $F$5) + CHOOSE(CONTROL!$C$23, 0.0016, 0)</f>
        <v>37.994199999999999</v>
      </c>
      <c r="G173" s="44">
        <f>37.9841 * CHOOSE(CONTROL!$C$5, $D$5, 100%, $F$5) + CHOOSE(CONTROL!$C$23, 0.0016, 0)</f>
        <v>37.984099999999998</v>
      </c>
      <c r="H173" s="44">
        <f>37.9942 * CHOOSE(CONTROL!$C$5, $D$5, 100%, $F$5) + CHOOSE(CONTROL!$C$23, 0.0016, 0)</f>
        <v>37.994199999999999</v>
      </c>
      <c r="I173" s="44">
        <f>37.9942 * CHOOSE(CONTROL!$C$5, $D$5, 100%, $F$5) + CHOOSE(CONTROL!$C$23, 0.0016, 0)</f>
        <v>37.994199999999999</v>
      </c>
      <c r="J173" s="44">
        <f>37.9942 * CHOOSE(CONTROL!$C$5, $D$5, 100%, $F$5) + CHOOSE(CONTROL!$C$23, 0.0016, 0)</f>
        <v>37.994199999999999</v>
      </c>
      <c r="K173" s="44">
        <f>37.9942 * CHOOSE(CONTROL!$C$5, $D$5, 100%, $F$5) + CHOOSE(CONTROL!$C$23, 0.0016, 0)</f>
        <v>37.994199999999999</v>
      </c>
      <c r="L173" s="44"/>
    </row>
    <row r="174" spans="1:12" ht="15">
      <c r="A174" s="26">
        <v>45597</v>
      </c>
      <c r="B174" s="44">
        <f>39.0839 * CHOOSE(CONTROL!$C$5, $D$5, 100%, $F$5) + CHOOSE(CONTROL!$C$23, 0.0016, 0)</f>
        <v>39.0839</v>
      </c>
      <c r="C174" s="44">
        <f>39.0839 * CHOOSE(CONTROL!$C$5, $D$5, 100%, $F$5) + CHOOSE(CONTROL!$C$23, 0.0016, 0)</f>
        <v>39.0839</v>
      </c>
      <c r="D174" s="44">
        <f>39.0839 * CHOOSE(CONTROL!$C$5, $D$5, 100%, $F$5) + CHOOSE(CONTROL!$C$23, 0.0016, 0)</f>
        <v>39.0839</v>
      </c>
      <c r="E174" s="44">
        <f>39.0839 * CHOOSE(CONTROL!$C$5, $D$5, 100%, $F$5) + CHOOSE(CONTROL!$C$23, 0.0016, 0)</f>
        <v>39.0839</v>
      </c>
      <c r="F174" s="44">
        <f>39.0839 * CHOOSE(CONTROL!$C$5, $D$5, 100%, $F$5) + CHOOSE(CONTROL!$C$23, 0.0016, 0)</f>
        <v>39.0839</v>
      </c>
      <c r="G174" s="44">
        <f>39.0738 * CHOOSE(CONTROL!$C$5, $D$5, 100%, $F$5) + CHOOSE(CONTROL!$C$23, 0.0016, 0)</f>
        <v>39.073799999999999</v>
      </c>
      <c r="H174" s="44">
        <f>39.0839 * CHOOSE(CONTROL!$C$5, $D$5, 100%, $F$5) + CHOOSE(CONTROL!$C$23, 0.0016, 0)</f>
        <v>39.0839</v>
      </c>
      <c r="I174" s="44">
        <f>39.0839 * CHOOSE(CONTROL!$C$5, $D$5, 100%, $F$5) + CHOOSE(CONTROL!$C$23, 0.0016, 0)</f>
        <v>39.0839</v>
      </c>
      <c r="J174" s="44">
        <f>39.0839 * CHOOSE(CONTROL!$C$5, $D$5, 100%, $F$5) + CHOOSE(CONTROL!$C$23, 0.0016, 0)</f>
        <v>39.0839</v>
      </c>
      <c r="K174" s="44">
        <f>39.0839 * CHOOSE(CONTROL!$C$5, $D$5, 100%, $F$5) + CHOOSE(CONTROL!$C$23, 0.0016, 0)</f>
        <v>39.0839</v>
      </c>
      <c r="L174" s="44"/>
    </row>
    <row r="175" spans="1:12" ht="15">
      <c r="A175" s="26">
        <v>45627</v>
      </c>
      <c r="B175" s="44">
        <f>39.0024 * CHOOSE(CONTROL!$C$5, $D$5, 100%, $F$5) + CHOOSE(CONTROL!$C$23, 0.0016, 0)</f>
        <v>39.002400000000002</v>
      </c>
      <c r="C175" s="44">
        <f>39.0024 * CHOOSE(CONTROL!$C$5, $D$5, 100%, $F$5) + CHOOSE(CONTROL!$C$23, 0.0016, 0)</f>
        <v>39.002400000000002</v>
      </c>
      <c r="D175" s="44">
        <f>39.0024 * CHOOSE(CONTROL!$C$5, $D$5, 100%, $F$5) + CHOOSE(CONTROL!$C$23, 0.0016, 0)</f>
        <v>39.002400000000002</v>
      </c>
      <c r="E175" s="44">
        <f>39.0024 * CHOOSE(CONTROL!$C$5, $D$5, 100%, $F$5) + CHOOSE(CONTROL!$C$23, 0.0016, 0)</f>
        <v>39.002400000000002</v>
      </c>
      <c r="F175" s="44">
        <f>39.0024 * CHOOSE(CONTROL!$C$5, $D$5, 100%, $F$5) + CHOOSE(CONTROL!$C$23, 0.0016, 0)</f>
        <v>39.002400000000002</v>
      </c>
      <c r="G175" s="44">
        <f>38.9923 * CHOOSE(CONTROL!$C$5, $D$5, 100%, $F$5) + CHOOSE(CONTROL!$C$23, 0.0016, 0)</f>
        <v>38.9923</v>
      </c>
      <c r="H175" s="44">
        <f>39.0024 * CHOOSE(CONTROL!$C$5, $D$5, 100%, $F$5) + CHOOSE(CONTROL!$C$23, 0.0016, 0)</f>
        <v>39.002400000000002</v>
      </c>
      <c r="I175" s="44">
        <f>39.0024 * CHOOSE(CONTROL!$C$5, $D$5, 100%, $F$5) + CHOOSE(CONTROL!$C$23, 0.0016, 0)</f>
        <v>39.002400000000002</v>
      </c>
      <c r="J175" s="44">
        <f>39.0024 * CHOOSE(CONTROL!$C$5, $D$5, 100%, $F$5) + CHOOSE(CONTROL!$C$23, 0.0016, 0)</f>
        <v>39.002400000000002</v>
      </c>
      <c r="K175" s="44">
        <f>39.0024 * CHOOSE(CONTROL!$C$5, $D$5, 100%, $F$5) + CHOOSE(CONTROL!$C$23, 0.0016, 0)</f>
        <v>39.002400000000002</v>
      </c>
      <c r="L175" s="44"/>
    </row>
    <row r="176" spans="1:12" ht="15">
      <c r="A176" s="26">
        <v>45658</v>
      </c>
      <c r="B176" s="44">
        <f>38.8105 * CHOOSE(CONTROL!$C$5, $D$5, 100%, $F$5) + CHOOSE(CONTROL!$C$23, 0.0016, 0)</f>
        <v>38.810499999999998</v>
      </c>
      <c r="C176" s="44">
        <f>38.8105 * CHOOSE(CONTROL!$C$5, $D$5, 100%, $F$5) + CHOOSE(CONTROL!$C$23, 0.0016, 0)</f>
        <v>38.810499999999998</v>
      </c>
      <c r="D176" s="44">
        <f>38.8105 * CHOOSE(CONTROL!$C$5, $D$5, 100%, $F$5) + CHOOSE(CONTROL!$C$23, 0.0016, 0)</f>
        <v>38.810499999999998</v>
      </c>
      <c r="E176" s="44">
        <f>38.8105 * CHOOSE(CONTROL!$C$5, $D$5, 100%, $F$5) + CHOOSE(CONTROL!$C$23, 0.0016, 0)</f>
        <v>38.810499999999998</v>
      </c>
      <c r="F176" s="44">
        <f>38.8105 * CHOOSE(CONTROL!$C$5, $D$5, 100%, $F$5) + CHOOSE(CONTROL!$C$23, 0.0016, 0)</f>
        <v>38.810499999999998</v>
      </c>
      <c r="G176" s="44">
        <f>38.8004 * CHOOSE(CONTROL!$C$5, $D$5, 100%, $F$5) + CHOOSE(CONTROL!$C$23, 0.0016, 0)</f>
        <v>38.800400000000003</v>
      </c>
      <c r="H176" s="44">
        <f>38.8105 * CHOOSE(CONTROL!$C$5, $D$5, 100%, $F$5) + CHOOSE(CONTROL!$C$23, 0.0016, 0)</f>
        <v>38.810499999999998</v>
      </c>
      <c r="I176" s="44">
        <f>38.8105 * CHOOSE(CONTROL!$C$5, $D$5, 100%, $F$5) + CHOOSE(CONTROL!$C$23, 0.0016, 0)</f>
        <v>38.810499999999998</v>
      </c>
      <c r="J176" s="44">
        <f>38.8105 * CHOOSE(CONTROL!$C$5, $D$5, 100%, $F$5) + CHOOSE(CONTROL!$C$23, 0.0016, 0)</f>
        <v>38.810499999999998</v>
      </c>
      <c r="K176" s="44">
        <f>38.8105 * CHOOSE(CONTROL!$C$5, $D$5, 100%, $F$5) + CHOOSE(CONTROL!$C$23, 0.0016, 0)</f>
        <v>38.810499999999998</v>
      </c>
      <c r="L176" s="44"/>
    </row>
    <row r="177" spans="1:12" ht="15">
      <c r="A177" s="26">
        <v>45689</v>
      </c>
      <c r="B177" s="44">
        <f>37.1788 * CHOOSE(CONTROL!$C$5, $D$5, 100%, $F$5) + CHOOSE(CONTROL!$C$23, 0.0016, 0)</f>
        <v>37.178800000000003</v>
      </c>
      <c r="C177" s="44">
        <f>37.1788 * CHOOSE(CONTROL!$C$5, $D$5, 100%, $F$5) + CHOOSE(CONTROL!$C$23, 0.0016, 0)</f>
        <v>37.178800000000003</v>
      </c>
      <c r="D177" s="44">
        <f>37.1788 * CHOOSE(CONTROL!$C$5, $D$5, 100%, $F$5) + CHOOSE(CONTROL!$C$23, 0.0016, 0)</f>
        <v>37.178800000000003</v>
      </c>
      <c r="E177" s="44">
        <f>37.1788 * CHOOSE(CONTROL!$C$5, $D$5, 100%, $F$5) + CHOOSE(CONTROL!$C$23, 0.0016, 0)</f>
        <v>37.178800000000003</v>
      </c>
      <c r="F177" s="44">
        <f>37.1788 * CHOOSE(CONTROL!$C$5, $D$5, 100%, $F$5) + CHOOSE(CONTROL!$C$23, 0.0016, 0)</f>
        <v>37.178800000000003</v>
      </c>
      <c r="G177" s="44">
        <f>37.1687 * CHOOSE(CONTROL!$C$5, $D$5, 100%, $F$5) + CHOOSE(CONTROL!$C$23, 0.0016, 0)</f>
        <v>37.168700000000001</v>
      </c>
      <c r="H177" s="44">
        <f>37.1788 * CHOOSE(CONTROL!$C$5, $D$5, 100%, $F$5) + CHOOSE(CONTROL!$C$23, 0.0016, 0)</f>
        <v>37.178800000000003</v>
      </c>
      <c r="I177" s="44">
        <f>37.1788 * CHOOSE(CONTROL!$C$5, $D$5, 100%, $F$5) + CHOOSE(CONTROL!$C$23, 0.0016, 0)</f>
        <v>37.178800000000003</v>
      </c>
      <c r="J177" s="44">
        <f>37.1788 * CHOOSE(CONTROL!$C$5, $D$5, 100%, $F$5) + CHOOSE(CONTROL!$C$23, 0.0016, 0)</f>
        <v>37.178800000000003</v>
      </c>
      <c r="K177" s="44">
        <f>37.1788 * CHOOSE(CONTROL!$C$5, $D$5, 100%, $F$5) + CHOOSE(CONTROL!$C$23, 0.0016, 0)</f>
        <v>37.178800000000003</v>
      </c>
      <c r="L177" s="44"/>
    </row>
    <row r="178" spans="1:12" ht="15">
      <c r="A178" s="26">
        <v>45717</v>
      </c>
      <c r="B178" s="44">
        <f>36.4092 * CHOOSE(CONTROL!$C$5, $D$5, 100%, $F$5) + CHOOSE(CONTROL!$C$23, 0.0016, 0)</f>
        <v>36.409199999999998</v>
      </c>
      <c r="C178" s="44">
        <f>36.4092 * CHOOSE(CONTROL!$C$5, $D$5, 100%, $F$5) + CHOOSE(CONTROL!$C$23, 0.0016, 0)</f>
        <v>36.409199999999998</v>
      </c>
      <c r="D178" s="44">
        <f>36.4092 * CHOOSE(CONTROL!$C$5, $D$5, 100%, $F$5) + CHOOSE(CONTROL!$C$23, 0.0016, 0)</f>
        <v>36.409199999999998</v>
      </c>
      <c r="E178" s="44">
        <f>36.4092 * CHOOSE(CONTROL!$C$5, $D$5, 100%, $F$5) + CHOOSE(CONTROL!$C$23, 0.0016, 0)</f>
        <v>36.409199999999998</v>
      </c>
      <c r="F178" s="44">
        <f>36.4092 * CHOOSE(CONTROL!$C$5, $D$5, 100%, $F$5) + CHOOSE(CONTROL!$C$23, 0.0016, 0)</f>
        <v>36.409199999999998</v>
      </c>
      <c r="G178" s="44">
        <f>36.3991 * CHOOSE(CONTROL!$C$5, $D$5, 100%, $F$5) + CHOOSE(CONTROL!$C$23, 0.0016, 0)</f>
        <v>36.399099999999997</v>
      </c>
      <c r="H178" s="44">
        <f>36.4092 * CHOOSE(CONTROL!$C$5, $D$5, 100%, $F$5) + CHOOSE(CONTROL!$C$23, 0.0016, 0)</f>
        <v>36.409199999999998</v>
      </c>
      <c r="I178" s="44">
        <f>36.4092 * CHOOSE(CONTROL!$C$5, $D$5, 100%, $F$5) + CHOOSE(CONTROL!$C$23, 0.0016, 0)</f>
        <v>36.409199999999998</v>
      </c>
      <c r="J178" s="44">
        <f>36.4092 * CHOOSE(CONTROL!$C$5, $D$5, 100%, $F$5) + CHOOSE(CONTROL!$C$23, 0.0016, 0)</f>
        <v>36.409199999999998</v>
      </c>
      <c r="K178" s="44">
        <f>36.4092 * CHOOSE(CONTROL!$C$5, $D$5, 100%, $F$5) + CHOOSE(CONTROL!$C$23, 0.0016, 0)</f>
        <v>36.409199999999998</v>
      </c>
      <c r="L178" s="44"/>
    </row>
    <row r="179" spans="1:12" ht="15">
      <c r="A179" s="26">
        <v>45748</v>
      </c>
      <c r="B179" s="44">
        <f>36.1418 * CHOOSE(CONTROL!$C$5, $D$5, 100%, $F$5) + CHOOSE(CONTROL!$C$23, 0.0016, 0)</f>
        <v>36.141800000000003</v>
      </c>
      <c r="C179" s="44">
        <f>36.1418 * CHOOSE(CONTROL!$C$5, $D$5, 100%, $F$5) + CHOOSE(CONTROL!$C$23, 0.0016, 0)</f>
        <v>36.141800000000003</v>
      </c>
      <c r="D179" s="44">
        <f>36.1418 * CHOOSE(CONTROL!$C$5, $D$5, 100%, $F$5) + CHOOSE(CONTROL!$C$23, 0.0016, 0)</f>
        <v>36.141800000000003</v>
      </c>
      <c r="E179" s="44">
        <f>36.1418 * CHOOSE(CONTROL!$C$5, $D$5, 100%, $F$5) + CHOOSE(CONTROL!$C$23, 0.0016, 0)</f>
        <v>36.141800000000003</v>
      </c>
      <c r="F179" s="44">
        <f>36.1418 * CHOOSE(CONTROL!$C$5, $D$5, 100%, $F$5) + CHOOSE(CONTROL!$C$23, 0.0016, 0)</f>
        <v>36.141800000000003</v>
      </c>
      <c r="G179" s="44">
        <f>36.1317 * CHOOSE(CONTROL!$C$5, $D$5, 100%, $F$5) + CHOOSE(CONTROL!$C$23, 0.0016, 0)</f>
        <v>36.131700000000002</v>
      </c>
      <c r="H179" s="44">
        <f>36.1418 * CHOOSE(CONTROL!$C$5, $D$5, 100%, $F$5) + CHOOSE(CONTROL!$C$23, 0.0016, 0)</f>
        <v>36.141800000000003</v>
      </c>
      <c r="I179" s="44">
        <f>36.1418 * CHOOSE(CONTROL!$C$5, $D$5, 100%, $F$5) + CHOOSE(CONTROL!$C$23, 0.0016, 0)</f>
        <v>36.141800000000003</v>
      </c>
      <c r="J179" s="44">
        <f>36.1418 * CHOOSE(CONTROL!$C$5, $D$5, 100%, $F$5) + CHOOSE(CONTROL!$C$23, 0.0016, 0)</f>
        <v>36.141800000000003</v>
      </c>
      <c r="K179" s="44">
        <f>36.1418 * CHOOSE(CONTROL!$C$5, $D$5, 100%, $F$5) + CHOOSE(CONTROL!$C$23, 0.0016, 0)</f>
        <v>36.141800000000003</v>
      </c>
      <c r="L179" s="44"/>
    </row>
    <row r="180" spans="1:12" ht="15">
      <c r="A180" s="26">
        <v>45778</v>
      </c>
      <c r="B180" s="44">
        <f>37.3915 * CHOOSE(CONTROL!$C$5, $D$5, 100%, $F$5) + CHOOSE(CONTROL!$C$23, 0.0016, 0)</f>
        <v>37.391500000000001</v>
      </c>
      <c r="C180" s="44">
        <f>37.3915 * CHOOSE(CONTROL!$C$5, $D$5, 100%, $F$5) + CHOOSE(CONTROL!$C$23, 0.0016, 0)</f>
        <v>37.391500000000001</v>
      </c>
      <c r="D180" s="44">
        <f>37.3915 * CHOOSE(CONTROL!$C$5, $D$5, 100%, $F$5) + CHOOSE(CONTROL!$C$23, 0.0016, 0)</f>
        <v>37.391500000000001</v>
      </c>
      <c r="E180" s="44">
        <f>37.3915 * CHOOSE(CONTROL!$C$5, $D$5, 100%, $F$5) + CHOOSE(CONTROL!$C$23, 0.0016, 0)</f>
        <v>37.391500000000001</v>
      </c>
      <c r="F180" s="44">
        <f>37.3915 * CHOOSE(CONTROL!$C$5, $D$5, 100%, $F$5) + CHOOSE(CONTROL!$C$23, 0.0016, 0)</f>
        <v>37.391500000000001</v>
      </c>
      <c r="G180" s="44">
        <f>37.3814 * CHOOSE(CONTROL!$C$5, $D$5, 100%, $F$5) + CHOOSE(CONTROL!$C$23, 0.0016, 0)</f>
        <v>37.381399999999999</v>
      </c>
      <c r="H180" s="44">
        <f>37.3915 * CHOOSE(CONTROL!$C$5, $D$5, 100%, $F$5) + CHOOSE(CONTROL!$C$23, 0.0016, 0)</f>
        <v>37.391500000000001</v>
      </c>
      <c r="I180" s="44">
        <f>37.3915 * CHOOSE(CONTROL!$C$5, $D$5, 100%, $F$5) + CHOOSE(CONTROL!$C$23, 0.0016, 0)</f>
        <v>37.391500000000001</v>
      </c>
      <c r="J180" s="44">
        <f>37.3915 * CHOOSE(CONTROL!$C$5, $D$5, 100%, $F$5) + CHOOSE(CONTROL!$C$23, 0.0016, 0)</f>
        <v>37.391500000000001</v>
      </c>
      <c r="K180" s="44">
        <f>37.3915 * CHOOSE(CONTROL!$C$5, $D$5, 100%, $F$5) + CHOOSE(CONTROL!$C$23, 0.0016, 0)</f>
        <v>37.391500000000001</v>
      </c>
      <c r="L180" s="44"/>
    </row>
    <row r="181" spans="1:12" ht="15">
      <c r="A181" s="26">
        <v>45809</v>
      </c>
      <c r="B181" s="44">
        <f>37.6786 * CHOOSE(CONTROL!$C$5, $D$5, 100%, $F$5) + CHOOSE(CONTROL!$C$23, 0.0016, 0)</f>
        <v>37.678600000000003</v>
      </c>
      <c r="C181" s="44">
        <f>37.6786 * CHOOSE(CONTROL!$C$5, $D$5, 100%, $F$5) + CHOOSE(CONTROL!$C$23, 0.0016, 0)</f>
        <v>37.678600000000003</v>
      </c>
      <c r="D181" s="44">
        <f>37.6786 * CHOOSE(CONTROL!$C$5, $D$5, 100%, $F$5) + CHOOSE(CONTROL!$C$23, 0.0016, 0)</f>
        <v>37.678600000000003</v>
      </c>
      <c r="E181" s="44">
        <f>37.6786 * CHOOSE(CONTROL!$C$5, $D$5, 100%, $F$5) + CHOOSE(CONTROL!$C$23, 0.0016, 0)</f>
        <v>37.678600000000003</v>
      </c>
      <c r="F181" s="44">
        <f>37.6786 * CHOOSE(CONTROL!$C$5, $D$5, 100%, $F$5) + CHOOSE(CONTROL!$C$23, 0.0016, 0)</f>
        <v>37.678600000000003</v>
      </c>
      <c r="G181" s="44">
        <f>37.6685 * CHOOSE(CONTROL!$C$5, $D$5, 100%, $F$5) + CHOOSE(CONTROL!$C$23, 0.0016, 0)</f>
        <v>37.668500000000002</v>
      </c>
      <c r="H181" s="44">
        <f>37.6786 * CHOOSE(CONTROL!$C$5, $D$5, 100%, $F$5) + CHOOSE(CONTROL!$C$23, 0.0016, 0)</f>
        <v>37.678600000000003</v>
      </c>
      <c r="I181" s="44">
        <f>37.6786 * CHOOSE(CONTROL!$C$5, $D$5, 100%, $F$5) + CHOOSE(CONTROL!$C$23, 0.0016, 0)</f>
        <v>37.678600000000003</v>
      </c>
      <c r="J181" s="44">
        <f>37.6786 * CHOOSE(CONTROL!$C$5, $D$5, 100%, $F$5) + CHOOSE(CONTROL!$C$23, 0.0016, 0)</f>
        <v>37.678600000000003</v>
      </c>
      <c r="K181" s="44">
        <f>37.6786 * CHOOSE(CONTROL!$C$5, $D$5, 100%, $F$5) + CHOOSE(CONTROL!$C$23, 0.0016, 0)</f>
        <v>37.678600000000003</v>
      </c>
      <c r="L181" s="44"/>
    </row>
    <row r="182" spans="1:12" ht="15">
      <c r="A182" s="26">
        <v>45839</v>
      </c>
      <c r="B182" s="44">
        <f>38.2511 * CHOOSE(CONTROL!$C$5, $D$5, 100%, $F$5) + CHOOSE(CONTROL!$C$23, 0.0016, 0)</f>
        <v>38.251100000000001</v>
      </c>
      <c r="C182" s="44">
        <f>38.2511 * CHOOSE(CONTROL!$C$5, $D$5, 100%, $F$5) + CHOOSE(CONTROL!$C$23, 0.0016, 0)</f>
        <v>38.251100000000001</v>
      </c>
      <c r="D182" s="44">
        <f>38.2511 * CHOOSE(CONTROL!$C$5, $D$5, 100%, $F$5) + CHOOSE(CONTROL!$C$23, 0.0016, 0)</f>
        <v>38.251100000000001</v>
      </c>
      <c r="E182" s="44">
        <f>38.2511 * CHOOSE(CONTROL!$C$5, $D$5, 100%, $F$5) + CHOOSE(CONTROL!$C$23, 0.0016, 0)</f>
        <v>38.251100000000001</v>
      </c>
      <c r="F182" s="44">
        <f>38.2511 * CHOOSE(CONTROL!$C$5, $D$5, 100%, $F$5) + CHOOSE(CONTROL!$C$23, 0.0016, 0)</f>
        <v>38.251100000000001</v>
      </c>
      <c r="G182" s="44">
        <f>38.241 * CHOOSE(CONTROL!$C$5, $D$5, 100%, $F$5) + CHOOSE(CONTROL!$C$23, 0.0016, 0)</f>
        <v>38.241</v>
      </c>
      <c r="H182" s="44">
        <f>38.2511 * CHOOSE(CONTROL!$C$5, $D$5, 100%, $F$5) + CHOOSE(CONTROL!$C$23, 0.0016, 0)</f>
        <v>38.251100000000001</v>
      </c>
      <c r="I182" s="44">
        <f>38.2511 * CHOOSE(CONTROL!$C$5, $D$5, 100%, $F$5) + CHOOSE(CONTROL!$C$23, 0.0016, 0)</f>
        <v>38.251100000000001</v>
      </c>
      <c r="J182" s="44">
        <f>38.2511 * CHOOSE(CONTROL!$C$5, $D$5, 100%, $F$5) + CHOOSE(CONTROL!$C$23, 0.0016, 0)</f>
        <v>38.251100000000001</v>
      </c>
      <c r="K182" s="44">
        <f>38.2511 * CHOOSE(CONTROL!$C$5, $D$5, 100%, $F$5) + CHOOSE(CONTROL!$C$23, 0.0016, 0)</f>
        <v>38.251100000000001</v>
      </c>
      <c r="L182" s="44"/>
    </row>
    <row r="183" spans="1:12" ht="15">
      <c r="A183" s="26">
        <v>45870</v>
      </c>
      <c r="B183" s="44">
        <f>37.7579 * CHOOSE(CONTROL!$C$5, $D$5, 100%, $F$5) + CHOOSE(CONTROL!$C$23, 0.0016, 0)</f>
        <v>37.757899999999999</v>
      </c>
      <c r="C183" s="44">
        <f>37.7579 * CHOOSE(CONTROL!$C$5, $D$5, 100%, $F$5) + CHOOSE(CONTROL!$C$23, 0.0016, 0)</f>
        <v>37.757899999999999</v>
      </c>
      <c r="D183" s="44">
        <f>37.7579 * CHOOSE(CONTROL!$C$5, $D$5, 100%, $F$5) + CHOOSE(CONTROL!$C$23, 0.0016, 0)</f>
        <v>37.757899999999999</v>
      </c>
      <c r="E183" s="44">
        <f>37.7579 * CHOOSE(CONTROL!$C$5, $D$5, 100%, $F$5) + CHOOSE(CONTROL!$C$23, 0.0016, 0)</f>
        <v>37.757899999999999</v>
      </c>
      <c r="F183" s="44">
        <f>37.7579 * CHOOSE(CONTROL!$C$5, $D$5, 100%, $F$5) + CHOOSE(CONTROL!$C$23, 0.0016, 0)</f>
        <v>37.757899999999999</v>
      </c>
      <c r="G183" s="44">
        <f>37.7478 * CHOOSE(CONTROL!$C$5, $D$5, 100%, $F$5) + CHOOSE(CONTROL!$C$23, 0.0016, 0)</f>
        <v>37.747799999999998</v>
      </c>
      <c r="H183" s="44">
        <f>37.7579 * CHOOSE(CONTROL!$C$5, $D$5, 100%, $F$5) + CHOOSE(CONTROL!$C$23, 0.0016, 0)</f>
        <v>37.757899999999999</v>
      </c>
      <c r="I183" s="44">
        <f>37.7579 * CHOOSE(CONTROL!$C$5, $D$5, 100%, $F$5) + CHOOSE(CONTROL!$C$23, 0.0016, 0)</f>
        <v>37.757899999999999</v>
      </c>
      <c r="J183" s="44">
        <f>37.7579 * CHOOSE(CONTROL!$C$5, $D$5, 100%, $F$5) + CHOOSE(CONTROL!$C$23, 0.0016, 0)</f>
        <v>37.757899999999999</v>
      </c>
      <c r="K183" s="44">
        <f>37.7579 * CHOOSE(CONTROL!$C$5, $D$5, 100%, $F$5) + CHOOSE(CONTROL!$C$23, 0.0016, 0)</f>
        <v>37.757899999999999</v>
      </c>
      <c r="L183" s="44"/>
    </row>
    <row r="184" spans="1:12" ht="15">
      <c r="A184" s="26">
        <v>45901</v>
      </c>
      <c r="B184" s="44">
        <f>38.5572 * CHOOSE(CONTROL!$C$5, $D$5, 100%, $F$5) + CHOOSE(CONTROL!$C$23, 0.0016, 0)</f>
        <v>38.557200000000002</v>
      </c>
      <c r="C184" s="44">
        <f>38.5572 * CHOOSE(CONTROL!$C$5, $D$5, 100%, $F$5) + CHOOSE(CONTROL!$C$23, 0.0016, 0)</f>
        <v>38.557200000000002</v>
      </c>
      <c r="D184" s="44">
        <f>38.5572 * CHOOSE(CONTROL!$C$5, $D$5, 100%, $F$5) + CHOOSE(CONTROL!$C$23, 0.0016, 0)</f>
        <v>38.557200000000002</v>
      </c>
      <c r="E184" s="44">
        <f>38.5572 * CHOOSE(CONTROL!$C$5, $D$5, 100%, $F$5) + CHOOSE(CONTROL!$C$23, 0.0016, 0)</f>
        <v>38.557200000000002</v>
      </c>
      <c r="F184" s="44">
        <f>38.5572 * CHOOSE(CONTROL!$C$5, $D$5, 100%, $F$5) + CHOOSE(CONTROL!$C$23, 0.0016, 0)</f>
        <v>38.557200000000002</v>
      </c>
      <c r="G184" s="44">
        <f>38.5471 * CHOOSE(CONTROL!$C$5, $D$5, 100%, $F$5) + CHOOSE(CONTROL!$C$23, 0.0016, 0)</f>
        <v>38.5471</v>
      </c>
      <c r="H184" s="44">
        <f>38.5572 * CHOOSE(CONTROL!$C$5, $D$5, 100%, $F$5) + CHOOSE(CONTROL!$C$23, 0.0016, 0)</f>
        <v>38.557200000000002</v>
      </c>
      <c r="I184" s="44">
        <f>38.5572 * CHOOSE(CONTROL!$C$5, $D$5, 100%, $F$5) + CHOOSE(CONTROL!$C$23, 0.0016, 0)</f>
        <v>38.557200000000002</v>
      </c>
      <c r="J184" s="44">
        <f>38.5572 * CHOOSE(CONTROL!$C$5, $D$5, 100%, $F$5) + CHOOSE(CONTROL!$C$23, 0.0016, 0)</f>
        <v>38.557200000000002</v>
      </c>
      <c r="K184" s="44">
        <f>38.5572 * CHOOSE(CONTROL!$C$5, $D$5, 100%, $F$5) + CHOOSE(CONTROL!$C$23, 0.0016, 0)</f>
        <v>38.557200000000002</v>
      </c>
      <c r="L184" s="44"/>
    </row>
    <row r="185" spans="1:12" ht="15">
      <c r="A185" s="26">
        <v>45931</v>
      </c>
      <c r="B185" s="44">
        <f>38.8929 * CHOOSE(CONTROL!$C$5, $D$5, 100%, $F$5) + CHOOSE(CONTROL!$C$23, 0.0016, 0)</f>
        <v>38.892899999999997</v>
      </c>
      <c r="C185" s="44">
        <f>38.8929 * CHOOSE(CONTROL!$C$5, $D$5, 100%, $F$5) + CHOOSE(CONTROL!$C$23, 0.0016, 0)</f>
        <v>38.892899999999997</v>
      </c>
      <c r="D185" s="44">
        <f>38.8929 * CHOOSE(CONTROL!$C$5, $D$5, 100%, $F$5) + CHOOSE(CONTROL!$C$23, 0.0016, 0)</f>
        <v>38.892899999999997</v>
      </c>
      <c r="E185" s="44">
        <f>38.8929 * CHOOSE(CONTROL!$C$5, $D$5, 100%, $F$5) + CHOOSE(CONTROL!$C$23, 0.0016, 0)</f>
        <v>38.892899999999997</v>
      </c>
      <c r="F185" s="44">
        <f>38.8929 * CHOOSE(CONTROL!$C$5, $D$5, 100%, $F$5) + CHOOSE(CONTROL!$C$23, 0.0016, 0)</f>
        <v>38.892899999999997</v>
      </c>
      <c r="G185" s="44">
        <f>38.8828 * CHOOSE(CONTROL!$C$5, $D$5, 100%, $F$5) + CHOOSE(CONTROL!$C$23, 0.0016, 0)</f>
        <v>38.882800000000003</v>
      </c>
      <c r="H185" s="44">
        <f>38.8929 * CHOOSE(CONTROL!$C$5, $D$5, 100%, $F$5) + CHOOSE(CONTROL!$C$23, 0.0016, 0)</f>
        <v>38.892899999999997</v>
      </c>
      <c r="I185" s="44">
        <f>38.8929 * CHOOSE(CONTROL!$C$5, $D$5, 100%, $F$5) + CHOOSE(CONTROL!$C$23, 0.0016, 0)</f>
        <v>38.892899999999997</v>
      </c>
      <c r="J185" s="44">
        <f>38.8929 * CHOOSE(CONTROL!$C$5, $D$5, 100%, $F$5) + CHOOSE(CONTROL!$C$23, 0.0016, 0)</f>
        <v>38.892899999999997</v>
      </c>
      <c r="K185" s="44">
        <f>38.8929 * CHOOSE(CONTROL!$C$5, $D$5, 100%, $F$5) + CHOOSE(CONTROL!$C$23, 0.0016, 0)</f>
        <v>38.892899999999997</v>
      </c>
      <c r="L185" s="44"/>
    </row>
    <row r="186" spans="1:12" ht="15">
      <c r="A186" s="26">
        <v>45962</v>
      </c>
      <c r="B186" s="44">
        <f>39.9299 * CHOOSE(CONTROL!$C$5, $D$5, 100%, $F$5) + CHOOSE(CONTROL!$C$23, 0.0016, 0)</f>
        <v>39.929900000000004</v>
      </c>
      <c r="C186" s="44">
        <f>39.9299 * CHOOSE(CONTROL!$C$5, $D$5, 100%, $F$5) + CHOOSE(CONTROL!$C$23, 0.0016, 0)</f>
        <v>39.929900000000004</v>
      </c>
      <c r="D186" s="44">
        <f>39.9299 * CHOOSE(CONTROL!$C$5, $D$5, 100%, $F$5) + CHOOSE(CONTROL!$C$23, 0.0016, 0)</f>
        <v>39.929900000000004</v>
      </c>
      <c r="E186" s="44">
        <f>39.9299 * CHOOSE(CONTROL!$C$5, $D$5, 100%, $F$5) + CHOOSE(CONTROL!$C$23, 0.0016, 0)</f>
        <v>39.929900000000004</v>
      </c>
      <c r="F186" s="44">
        <f>39.9299 * CHOOSE(CONTROL!$C$5, $D$5, 100%, $F$5) + CHOOSE(CONTROL!$C$23, 0.0016, 0)</f>
        <v>39.929900000000004</v>
      </c>
      <c r="G186" s="44">
        <f>39.9198 * CHOOSE(CONTROL!$C$5, $D$5, 100%, $F$5) + CHOOSE(CONTROL!$C$23, 0.0016, 0)</f>
        <v>39.919800000000002</v>
      </c>
      <c r="H186" s="44">
        <f>39.9299 * CHOOSE(CONTROL!$C$5, $D$5, 100%, $F$5) + CHOOSE(CONTROL!$C$23, 0.0016, 0)</f>
        <v>39.929900000000004</v>
      </c>
      <c r="I186" s="44">
        <f>39.9299 * CHOOSE(CONTROL!$C$5, $D$5, 100%, $F$5) + CHOOSE(CONTROL!$C$23, 0.0016, 0)</f>
        <v>39.929900000000004</v>
      </c>
      <c r="J186" s="44">
        <f>39.9299 * CHOOSE(CONTROL!$C$5, $D$5, 100%, $F$5) + CHOOSE(CONTROL!$C$23, 0.0016, 0)</f>
        <v>39.929900000000004</v>
      </c>
      <c r="K186" s="44">
        <f>39.9299 * CHOOSE(CONTROL!$C$5, $D$5, 100%, $F$5) + CHOOSE(CONTROL!$C$23, 0.0016, 0)</f>
        <v>39.929900000000004</v>
      </c>
      <c r="L186" s="44"/>
    </row>
    <row r="187" spans="1:12" ht="15">
      <c r="A187" s="26">
        <v>45992</v>
      </c>
      <c r="B187" s="44">
        <f>39.7674 * CHOOSE(CONTROL!$C$5, $D$5, 100%, $F$5) + CHOOSE(CONTROL!$C$23, 0.0016, 0)</f>
        <v>39.767400000000002</v>
      </c>
      <c r="C187" s="44">
        <f>39.7674 * CHOOSE(CONTROL!$C$5, $D$5, 100%, $F$5) + CHOOSE(CONTROL!$C$23, 0.0016, 0)</f>
        <v>39.767400000000002</v>
      </c>
      <c r="D187" s="44">
        <f>39.7674 * CHOOSE(CONTROL!$C$5, $D$5, 100%, $F$5) + CHOOSE(CONTROL!$C$23, 0.0016, 0)</f>
        <v>39.767400000000002</v>
      </c>
      <c r="E187" s="44">
        <f>39.7674 * CHOOSE(CONTROL!$C$5, $D$5, 100%, $F$5) + CHOOSE(CONTROL!$C$23, 0.0016, 0)</f>
        <v>39.767400000000002</v>
      </c>
      <c r="F187" s="44">
        <f>39.7674 * CHOOSE(CONTROL!$C$5, $D$5, 100%, $F$5) + CHOOSE(CONTROL!$C$23, 0.0016, 0)</f>
        <v>39.767400000000002</v>
      </c>
      <c r="G187" s="44">
        <f>39.7574 * CHOOSE(CONTROL!$C$5, $D$5, 100%, $F$5) + CHOOSE(CONTROL!$C$23, 0.0016, 0)</f>
        <v>39.757399999999997</v>
      </c>
      <c r="H187" s="44">
        <f>39.7674 * CHOOSE(CONTROL!$C$5, $D$5, 100%, $F$5) + CHOOSE(CONTROL!$C$23, 0.0016, 0)</f>
        <v>39.767400000000002</v>
      </c>
      <c r="I187" s="44">
        <f>39.7674 * CHOOSE(CONTROL!$C$5, $D$5, 100%, $F$5) + CHOOSE(CONTROL!$C$23, 0.0016, 0)</f>
        <v>39.767400000000002</v>
      </c>
      <c r="J187" s="44">
        <f>39.7674 * CHOOSE(CONTROL!$C$5, $D$5, 100%, $F$5) + CHOOSE(CONTROL!$C$23, 0.0016, 0)</f>
        <v>39.767400000000002</v>
      </c>
      <c r="K187" s="44">
        <f>39.7674 * CHOOSE(CONTROL!$C$5, $D$5, 100%, $F$5) + CHOOSE(CONTROL!$C$23, 0.0016, 0)</f>
        <v>39.767400000000002</v>
      </c>
      <c r="L187" s="44"/>
    </row>
    <row r="188" spans="1:12" ht="15">
      <c r="A188" s="26">
        <v>46023</v>
      </c>
      <c r="B188" s="44">
        <f>39.5672 * CHOOSE(CONTROL!$C$5, $D$5, 100%, $F$5) + CHOOSE(CONTROL!$C$23, 0.0016, 0)</f>
        <v>39.5672</v>
      </c>
      <c r="C188" s="44">
        <f>39.5672 * CHOOSE(CONTROL!$C$5, $D$5, 100%, $F$5) + CHOOSE(CONTROL!$C$23, 0.0016, 0)</f>
        <v>39.5672</v>
      </c>
      <c r="D188" s="44">
        <f>39.5672 * CHOOSE(CONTROL!$C$5, $D$5, 100%, $F$5) + CHOOSE(CONTROL!$C$23, 0.0016, 0)</f>
        <v>39.5672</v>
      </c>
      <c r="E188" s="44">
        <f>39.5672 * CHOOSE(CONTROL!$C$5, $D$5, 100%, $F$5) + CHOOSE(CONTROL!$C$23, 0.0016, 0)</f>
        <v>39.5672</v>
      </c>
      <c r="F188" s="44">
        <f>39.5672 * CHOOSE(CONTROL!$C$5, $D$5, 100%, $F$5) + CHOOSE(CONTROL!$C$23, 0.0016, 0)</f>
        <v>39.5672</v>
      </c>
      <c r="G188" s="44">
        <f>39.5571 * CHOOSE(CONTROL!$C$5, $D$5, 100%, $F$5) + CHOOSE(CONTROL!$C$23, 0.0016, 0)</f>
        <v>39.557099999999998</v>
      </c>
      <c r="H188" s="44">
        <f>39.5672 * CHOOSE(CONTROL!$C$5, $D$5, 100%, $F$5) + CHOOSE(CONTROL!$C$23, 0.0016, 0)</f>
        <v>39.5672</v>
      </c>
      <c r="I188" s="44">
        <f>39.5672 * CHOOSE(CONTROL!$C$5, $D$5, 100%, $F$5) + CHOOSE(CONTROL!$C$23, 0.0016, 0)</f>
        <v>39.5672</v>
      </c>
      <c r="J188" s="44">
        <f>39.5672 * CHOOSE(CONTROL!$C$5, $D$5, 100%, $F$5) + CHOOSE(CONTROL!$C$23, 0.0016, 0)</f>
        <v>39.5672</v>
      </c>
      <c r="K188" s="44">
        <f>39.5672 * CHOOSE(CONTROL!$C$5, $D$5, 100%, $F$5) + CHOOSE(CONTROL!$C$23, 0.0016, 0)</f>
        <v>39.5672</v>
      </c>
      <c r="L188" s="44"/>
    </row>
    <row r="189" spans="1:12" ht="15">
      <c r="A189" s="26">
        <v>46054</v>
      </c>
      <c r="B189" s="44">
        <f>37.8273 * CHOOSE(CONTROL!$C$5, $D$5, 100%, $F$5) + CHOOSE(CONTROL!$C$23, 0.0016, 0)</f>
        <v>37.827300000000001</v>
      </c>
      <c r="C189" s="44">
        <f>37.8273 * CHOOSE(CONTROL!$C$5, $D$5, 100%, $F$5) + CHOOSE(CONTROL!$C$23, 0.0016, 0)</f>
        <v>37.827300000000001</v>
      </c>
      <c r="D189" s="44">
        <f>37.8273 * CHOOSE(CONTROL!$C$5, $D$5, 100%, $F$5) + CHOOSE(CONTROL!$C$23, 0.0016, 0)</f>
        <v>37.827300000000001</v>
      </c>
      <c r="E189" s="44">
        <f>37.8273 * CHOOSE(CONTROL!$C$5, $D$5, 100%, $F$5) + CHOOSE(CONTROL!$C$23, 0.0016, 0)</f>
        <v>37.827300000000001</v>
      </c>
      <c r="F189" s="44">
        <f>37.8273 * CHOOSE(CONTROL!$C$5, $D$5, 100%, $F$5) + CHOOSE(CONTROL!$C$23, 0.0016, 0)</f>
        <v>37.827300000000001</v>
      </c>
      <c r="G189" s="44">
        <f>37.8172 * CHOOSE(CONTROL!$C$5, $D$5, 100%, $F$5) + CHOOSE(CONTROL!$C$23, 0.0016, 0)</f>
        <v>37.8172</v>
      </c>
      <c r="H189" s="44">
        <f>37.8273 * CHOOSE(CONTROL!$C$5, $D$5, 100%, $F$5) + CHOOSE(CONTROL!$C$23, 0.0016, 0)</f>
        <v>37.827300000000001</v>
      </c>
      <c r="I189" s="44">
        <f>37.8273 * CHOOSE(CONTROL!$C$5, $D$5, 100%, $F$5) + CHOOSE(CONTROL!$C$23, 0.0016, 0)</f>
        <v>37.827300000000001</v>
      </c>
      <c r="J189" s="44">
        <f>37.8273 * CHOOSE(CONTROL!$C$5, $D$5, 100%, $F$5) + CHOOSE(CONTROL!$C$23, 0.0016, 0)</f>
        <v>37.827300000000001</v>
      </c>
      <c r="K189" s="44">
        <f>37.8273 * CHOOSE(CONTROL!$C$5, $D$5, 100%, $F$5) + CHOOSE(CONTROL!$C$23, 0.0016, 0)</f>
        <v>37.827300000000001</v>
      </c>
      <c r="L189" s="44"/>
    </row>
    <row r="190" spans="1:12" ht="15">
      <c r="A190" s="26">
        <v>46082</v>
      </c>
      <c r="B190" s="44">
        <f>36.9704 * CHOOSE(CONTROL!$C$5, $D$5, 100%, $F$5) + CHOOSE(CONTROL!$C$23, 0.0016, 0)</f>
        <v>36.970399999999998</v>
      </c>
      <c r="C190" s="44">
        <f>36.9704 * CHOOSE(CONTROL!$C$5, $D$5, 100%, $F$5) + CHOOSE(CONTROL!$C$23, 0.0016, 0)</f>
        <v>36.970399999999998</v>
      </c>
      <c r="D190" s="44">
        <f>36.9704 * CHOOSE(CONTROL!$C$5, $D$5, 100%, $F$5) + CHOOSE(CONTROL!$C$23, 0.0016, 0)</f>
        <v>36.970399999999998</v>
      </c>
      <c r="E190" s="44">
        <f>36.9704 * CHOOSE(CONTROL!$C$5, $D$5, 100%, $F$5) + CHOOSE(CONTROL!$C$23, 0.0016, 0)</f>
        <v>36.970399999999998</v>
      </c>
      <c r="F190" s="44">
        <f>36.9704 * CHOOSE(CONTROL!$C$5, $D$5, 100%, $F$5) + CHOOSE(CONTROL!$C$23, 0.0016, 0)</f>
        <v>36.970399999999998</v>
      </c>
      <c r="G190" s="44">
        <f>36.9603 * CHOOSE(CONTROL!$C$5, $D$5, 100%, $F$5) + CHOOSE(CONTROL!$C$23, 0.0016, 0)</f>
        <v>36.960299999999997</v>
      </c>
      <c r="H190" s="44">
        <f>36.9704 * CHOOSE(CONTROL!$C$5, $D$5, 100%, $F$5) + CHOOSE(CONTROL!$C$23, 0.0016, 0)</f>
        <v>36.970399999999998</v>
      </c>
      <c r="I190" s="44">
        <f>36.9704 * CHOOSE(CONTROL!$C$5, $D$5, 100%, $F$5) + CHOOSE(CONTROL!$C$23, 0.0016, 0)</f>
        <v>36.970399999999998</v>
      </c>
      <c r="J190" s="44">
        <f>36.9704 * CHOOSE(CONTROL!$C$5, $D$5, 100%, $F$5) + CHOOSE(CONTROL!$C$23, 0.0016, 0)</f>
        <v>36.970399999999998</v>
      </c>
      <c r="K190" s="44">
        <f>36.9704 * CHOOSE(CONTROL!$C$5, $D$5, 100%, $F$5) + CHOOSE(CONTROL!$C$23, 0.0016, 0)</f>
        <v>36.970399999999998</v>
      </c>
      <c r="L190" s="44"/>
    </row>
    <row r="191" spans="1:12" ht="15">
      <c r="A191" s="26">
        <v>46113</v>
      </c>
      <c r="B191" s="44">
        <f>36.6261 * CHOOSE(CONTROL!$C$5, $D$5, 100%, $F$5) + CHOOSE(CONTROL!$C$23, 0.0016, 0)</f>
        <v>36.626100000000001</v>
      </c>
      <c r="C191" s="44">
        <f>36.6261 * CHOOSE(CONTROL!$C$5, $D$5, 100%, $F$5) + CHOOSE(CONTROL!$C$23, 0.0016, 0)</f>
        <v>36.626100000000001</v>
      </c>
      <c r="D191" s="44">
        <f>36.6261 * CHOOSE(CONTROL!$C$5, $D$5, 100%, $F$5) + CHOOSE(CONTROL!$C$23, 0.0016, 0)</f>
        <v>36.626100000000001</v>
      </c>
      <c r="E191" s="44">
        <f>36.6261 * CHOOSE(CONTROL!$C$5, $D$5, 100%, $F$5) + CHOOSE(CONTROL!$C$23, 0.0016, 0)</f>
        <v>36.626100000000001</v>
      </c>
      <c r="F191" s="44">
        <f>36.6261 * CHOOSE(CONTROL!$C$5, $D$5, 100%, $F$5) + CHOOSE(CONTROL!$C$23, 0.0016, 0)</f>
        <v>36.626100000000001</v>
      </c>
      <c r="G191" s="44">
        <f>36.616 * CHOOSE(CONTROL!$C$5, $D$5, 100%, $F$5) + CHOOSE(CONTROL!$C$23, 0.0016, 0)</f>
        <v>36.616</v>
      </c>
      <c r="H191" s="44">
        <f>36.6261 * CHOOSE(CONTROL!$C$5, $D$5, 100%, $F$5) + CHOOSE(CONTROL!$C$23, 0.0016, 0)</f>
        <v>36.626100000000001</v>
      </c>
      <c r="I191" s="44">
        <f>36.6261 * CHOOSE(CONTROL!$C$5, $D$5, 100%, $F$5) + CHOOSE(CONTROL!$C$23, 0.0016, 0)</f>
        <v>36.626100000000001</v>
      </c>
      <c r="J191" s="44">
        <f>36.6261 * CHOOSE(CONTROL!$C$5, $D$5, 100%, $F$5) + CHOOSE(CONTROL!$C$23, 0.0016, 0)</f>
        <v>36.626100000000001</v>
      </c>
      <c r="K191" s="44">
        <f>36.6261 * CHOOSE(CONTROL!$C$5, $D$5, 100%, $F$5) + CHOOSE(CONTROL!$C$23, 0.0016, 0)</f>
        <v>36.626100000000001</v>
      </c>
      <c r="L191" s="44"/>
    </row>
    <row r="192" spans="1:12" ht="15">
      <c r="A192" s="26">
        <v>46143</v>
      </c>
      <c r="B192" s="44">
        <f>37.8181 * CHOOSE(CONTROL!$C$5, $D$5, 100%, $F$5) + CHOOSE(CONTROL!$C$23, 0.0016, 0)</f>
        <v>37.818100000000001</v>
      </c>
      <c r="C192" s="44">
        <f>37.8181 * CHOOSE(CONTROL!$C$5, $D$5, 100%, $F$5) + CHOOSE(CONTROL!$C$23, 0.0016, 0)</f>
        <v>37.818100000000001</v>
      </c>
      <c r="D192" s="44">
        <f>37.8181 * CHOOSE(CONTROL!$C$5, $D$5, 100%, $F$5) + CHOOSE(CONTROL!$C$23, 0.0016, 0)</f>
        <v>37.818100000000001</v>
      </c>
      <c r="E192" s="44">
        <f>37.8181 * CHOOSE(CONTROL!$C$5, $D$5, 100%, $F$5) + CHOOSE(CONTROL!$C$23, 0.0016, 0)</f>
        <v>37.818100000000001</v>
      </c>
      <c r="F192" s="44">
        <f>37.8181 * CHOOSE(CONTROL!$C$5, $D$5, 100%, $F$5) + CHOOSE(CONTROL!$C$23, 0.0016, 0)</f>
        <v>37.818100000000001</v>
      </c>
      <c r="G192" s="44">
        <f>37.808 * CHOOSE(CONTROL!$C$5, $D$5, 100%, $F$5) + CHOOSE(CONTROL!$C$23, 0.0016, 0)</f>
        <v>37.808</v>
      </c>
      <c r="H192" s="44">
        <f>37.8181 * CHOOSE(CONTROL!$C$5, $D$5, 100%, $F$5) + CHOOSE(CONTROL!$C$23, 0.0016, 0)</f>
        <v>37.818100000000001</v>
      </c>
      <c r="I192" s="44">
        <f>37.8181 * CHOOSE(CONTROL!$C$5, $D$5, 100%, $F$5) + CHOOSE(CONTROL!$C$23, 0.0016, 0)</f>
        <v>37.818100000000001</v>
      </c>
      <c r="J192" s="44">
        <f>37.8181 * CHOOSE(CONTROL!$C$5, $D$5, 100%, $F$5) + CHOOSE(CONTROL!$C$23, 0.0016, 0)</f>
        <v>37.818100000000001</v>
      </c>
      <c r="K192" s="44">
        <f>37.8181 * CHOOSE(CONTROL!$C$5, $D$5, 100%, $F$5) + CHOOSE(CONTROL!$C$23, 0.0016, 0)</f>
        <v>37.818100000000001</v>
      </c>
      <c r="L192" s="44"/>
    </row>
    <row r="193" spans="1:12" ht="15">
      <c r="A193" s="26">
        <v>46174</v>
      </c>
      <c r="B193" s="44">
        <f>38.0331 * CHOOSE(CONTROL!$C$5, $D$5, 100%, $F$5) + CHOOSE(CONTROL!$C$23, 0.0016, 0)</f>
        <v>38.033099999999997</v>
      </c>
      <c r="C193" s="44">
        <f>38.0331 * CHOOSE(CONTROL!$C$5, $D$5, 100%, $F$5) + CHOOSE(CONTROL!$C$23, 0.0016, 0)</f>
        <v>38.033099999999997</v>
      </c>
      <c r="D193" s="44">
        <f>38.0331 * CHOOSE(CONTROL!$C$5, $D$5, 100%, $F$5) + CHOOSE(CONTROL!$C$23, 0.0016, 0)</f>
        <v>38.033099999999997</v>
      </c>
      <c r="E193" s="44">
        <f>38.0331 * CHOOSE(CONTROL!$C$5, $D$5, 100%, $F$5) + CHOOSE(CONTROL!$C$23, 0.0016, 0)</f>
        <v>38.033099999999997</v>
      </c>
      <c r="F193" s="44">
        <f>38.0331 * CHOOSE(CONTROL!$C$5, $D$5, 100%, $F$5) + CHOOSE(CONTROL!$C$23, 0.0016, 0)</f>
        <v>38.033099999999997</v>
      </c>
      <c r="G193" s="44">
        <f>38.023 * CHOOSE(CONTROL!$C$5, $D$5, 100%, $F$5) + CHOOSE(CONTROL!$C$23, 0.0016, 0)</f>
        <v>38.023000000000003</v>
      </c>
      <c r="H193" s="44">
        <f>38.0331 * CHOOSE(CONTROL!$C$5, $D$5, 100%, $F$5) + CHOOSE(CONTROL!$C$23, 0.0016, 0)</f>
        <v>38.033099999999997</v>
      </c>
      <c r="I193" s="44">
        <f>38.0331 * CHOOSE(CONTROL!$C$5, $D$5, 100%, $F$5) + CHOOSE(CONTROL!$C$23, 0.0016, 0)</f>
        <v>38.033099999999997</v>
      </c>
      <c r="J193" s="44">
        <f>38.0331 * CHOOSE(CONTROL!$C$5, $D$5, 100%, $F$5) + CHOOSE(CONTROL!$C$23, 0.0016, 0)</f>
        <v>38.033099999999997</v>
      </c>
      <c r="K193" s="44">
        <f>38.0331 * CHOOSE(CONTROL!$C$5, $D$5, 100%, $F$5) + CHOOSE(CONTROL!$C$23, 0.0016, 0)</f>
        <v>38.033099999999997</v>
      </c>
      <c r="L193" s="44"/>
    </row>
    <row r="194" spans="1:12" ht="15">
      <c r="A194" s="26">
        <v>46204</v>
      </c>
      <c r="B194" s="44">
        <f>38.5346 * CHOOSE(CONTROL!$C$5, $D$5, 100%, $F$5) + CHOOSE(CONTROL!$C$23, 0.0016, 0)</f>
        <v>38.534599999999998</v>
      </c>
      <c r="C194" s="44">
        <f>38.5346 * CHOOSE(CONTROL!$C$5, $D$5, 100%, $F$5) + CHOOSE(CONTROL!$C$23, 0.0016, 0)</f>
        <v>38.534599999999998</v>
      </c>
      <c r="D194" s="44">
        <f>38.5346 * CHOOSE(CONTROL!$C$5, $D$5, 100%, $F$5) + CHOOSE(CONTROL!$C$23, 0.0016, 0)</f>
        <v>38.534599999999998</v>
      </c>
      <c r="E194" s="44">
        <f>38.5346 * CHOOSE(CONTROL!$C$5, $D$5, 100%, $F$5) + CHOOSE(CONTROL!$C$23, 0.0016, 0)</f>
        <v>38.534599999999998</v>
      </c>
      <c r="F194" s="44">
        <f>38.5346 * CHOOSE(CONTROL!$C$5, $D$5, 100%, $F$5) + CHOOSE(CONTROL!$C$23, 0.0016, 0)</f>
        <v>38.534599999999998</v>
      </c>
      <c r="G194" s="44">
        <f>38.5245 * CHOOSE(CONTROL!$C$5, $D$5, 100%, $F$5) + CHOOSE(CONTROL!$C$23, 0.0016, 0)</f>
        <v>38.524500000000003</v>
      </c>
      <c r="H194" s="44">
        <f>38.5346 * CHOOSE(CONTROL!$C$5, $D$5, 100%, $F$5) + CHOOSE(CONTROL!$C$23, 0.0016, 0)</f>
        <v>38.534599999999998</v>
      </c>
      <c r="I194" s="44">
        <f>38.5346 * CHOOSE(CONTROL!$C$5, $D$5, 100%, $F$5) + CHOOSE(CONTROL!$C$23, 0.0016, 0)</f>
        <v>38.534599999999998</v>
      </c>
      <c r="J194" s="44">
        <f>38.5346 * CHOOSE(CONTROL!$C$5, $D$5, 100%, $F$5) + CHOOSE(CONTROL!$C$23, 0.0016, 0)</f>
        <v>38.534599999999998</v>
      </c>
      <c r="K194" s="44">
        <f>38.5346 * CHOOSE(CONTROL!$C$5, $D$5, 100%, $F$5) + CHOOSE(CONTROL!$C$23, 0.0016, 0)</f>
        <v>38.534599999999998</v>
      </c>
      <c r="L194" s="44"/>
    </row>
    <row r="195" spans="1:12" ht="15">
      <c r="A195" s="26">
        <v>46235</v>
      </c>
      <c r="B195" s="44">
        <f>38.0375 * CHOOSE(CONTROL!$C$5, $D$5, 100%, $F$5) + CHOOSE(CONTROL!$C$23, 0.0016, 0)</f>
        <v>38.037500000000001</v>
      </c>
      <c r="C195" s="44">
        <f>38.0375 * CHOOSE(CONTROL!$C$5, $D$5, 100%, $F$5) + CHOOSE(CONTROL!$C$23, 0.0016, 0)</f>
        <v>38.037500000000001</v>
      </c>
      <c r="D195" s="44">
        <f>38.0375 * CHOOSE(CONTROL!$C$5, $D$5, 100%, $F$5) + CHOOSE(CONTROL!$C$23, 0.0016, 0)</f>
        <v>38.037500000000001</v>
      </c>
      <c r="E195" s="44">
        <f>38.0375 * CHOOSE(CONTROL!$C$5, $D$5, 100%, $F$5) + CHOOSE(CONTROL!$C$23, 0.0016, 0)</f>
        <v>38.037500000000001</v>
      </c>
      <c r="F195" s="44">
        <f>38.0375 * CHOOSE(CONTROL!$C$5, $D$5, 100%, $F$5) + CHOOSE(CONTROL!$C$23, 0.0016, 0)</f>
        <v>38.037500000000001</v>
      </c>
      <c r="G195" s="44">
        <f>38.0274 * CHOOSE(CONTROL!$C$5, $D$5, 100%, $F$5) + CHOOSE(CONTROL!$C$23, 0.0016, 0)</f>
        <v>38.0274</v>
      </c>
      <c r="H195" s="44">
        <f>38.0375 * CHOOSE(CONTROL!$C$5, $D$5, 100%, $F$5) + CHOOSE(CONTROL!$C$23, 0.0016, 0)</f>
        <v>38.037500000000001</v>
      </c>
      <c r="I195" s="44">
        <f>38.0375 * CHOOSE(CONTROL!$C$5, $D$5, 100%, $F$5) + CHOOSE(CONTROL!$C$23, 0.0016, 0)</f>
        <v>38.037500000000001</v>
      </c>
      <c r="J195" s="44">
        <f>38.0375 * CHOOSE(CONTROL!$C$5, $D$5, 100%, $F$5) + CHOOSE(CONTROL!$C$23, 0.0016, 0)</f>
        <v>38.037500000000001</v>
      </c>
      <c r="K195" s="44">
        <f>38.0375 * CHOOSE(CONTROL!$C$5, $D$5, 100%, $F$5) + CHOOSE(CONTROL!$C$23, 0.0016, 0)</f>
        <v>38.037500000000001</v>
      </c>
      <c r="L195" s="44"/>
    </row>
    <row r="196" spans="1:12" ht="15">
      <c r="A196" s="26">
        <v>46266</v>
      </c>
      <c r="B196" s="44">
        <f>38.8431 * CHOOSE(CONTROL!$C$5, $D$5, 100%, $F$5) + CHOOSE(CONTROL!$C$23, 0.0016, 0)</f>
        <v>38.8431</v>
      </c>
      <c r="C196" s="44">
        <f>38.8431 * CHOOSE(CONTROL!$C$5, $D$5, 100%, $F$5) + CHOOSE(CONTROL!$C$23, 0.0016, 0)</f>
        <v>38.8431</v>
      </c>
      <c r="D196" s="44">
        <f>38.8431 * CHOOSE(CONTROL!$C$5, $D$5, 100%, $F$5) + CHOOSE(CONTROL!$C$23, 0.0016, 0)</f>
        <v>38.8431</v>
      </c>
      <c r="E196" s="44">
        <f>38.8431 * CHOOSE(CONTROL!$C$5, $D$5, 100%, $F$5) + CHOOSE(CONTROL!$C$23, 0.0016, 0)</f>
        <v>38.8431</v>
      </c>
      <c r="F196" s="44">
        <f>38.8431 * CHOOSE(CONTROL!$C$5, $D$5, 100%, $F$5) + CHOOSE(CONTROL!$C$23, 0.0016, 0)</f>
        <v>38.8431</v>
      </c>
      <c r="G196" s="44">
        <f>38.833 * CHOOSE(CONTROL!$C$5, $D$5, 100%, $F$5) + CHOOSE(CONTROL!$C$23, 0.0016, 0)</f>
        <v>38.832999999999998</v>
      </c>
      <c r="H196" s="44">
        <f>38.8431 * CHOOSE(CONTROL!$C$5, $D$5, 100%, $F$5) + CHOOSE(CONTROL!$C$23, 0.0016, 0)</f>
        <v>38.8431</v>
      </c>
      <c r="I196" s="44">
        <f>38.8431 * CHOOSE(CONTROL!$C$5, $D$5, 100%, $F$5) + CHOOSE(CONTROL!$C$23, 0.0016, 0)</f>
        <v>38.8431</v>
      </c>
      <c r="J196" s="44">
        <f>38.8431 * CHOOSE(CONTROL!$C$5, $D$5, 100%, $F$5) + CHOOSE(CONTROL!$C$23, 0.0016, 0)</f>
        <v>38.8431</v>
      </c>
      <c r="K196" s="44">
        <f>38.8431 * CHOOSE(CONTROL!$C$5, $D$5, 100%, $F$5) + CHOOSE(CONTROL!$C$23, 0.0016, 0)</f>
        <v>38.8431</v>
      </c>
      <c r="L196" s="44"/>
    </row>
    <row r="197" spans="1:12" ht="15">
      <c r="A197" s="26">
        <v>46296</v>
      </c>
      <c r="B197" s="44">
        <f>39.1813 * CHOOSE(CONTROL!$C$5, $D$5, 100%, $F$5) + CHOOSE(CONTROL!$C$23, 0.0016, 0)</f>
        <v>39.1813</v>
      </c>
      <c r="C197" s="44">
        <f>39.1813 * CHOOSE(CONTROL!$C$5, $D$5, 100%, $F$5) + CHOOSE(CONTROL!$C$23, 0.0016, 0)</f>
        <v>39.1813</v>
      </c>
      <c r="D197" s="44">
        <f>39.1813 * CHOOSE(CONTROL!$C$5, $D$5, 100%, $F$5) + CHOOSE(CONTROL!$C$23, 0.0016, 0)</f>
        <v>39.1813</v>
      </c>
      <c r="E197" s="44">
        <f>39.1813 * CHOOSE(CONTROL!$C$5, $D$5, 100%, $F$5) + CHOOSE(CONTROL!$C$23, 0.0016, 0)</f>
        <v>39.1813</v>
      </c>
      <c r="F197" s="44">
        <f>39.1813 * CHOOSE(CONTROL!$C$5, $D$5, 100%, $F$5) + CHOOSE(CONTROL!$C$23, 0.0016, 0)</f>
        <v>39.1813</v>
      </c>
      <c r="G197" s="44">
        <f>39.1712 * CHOOSE(CONTROL!$C$5, $D$5, 100%, $F$5) + CHOOSE(CONTROL!$C$23, 0.0016, 0)</f>
        <v>39.171199999999999</v>
      </c>
      <c r="H197" s="44">
        <f>39.1813 * CHOOSE(CONTROL!$C$5, $D$5, 100%, $F$5) + CHOOSE(CONTROL!$C$23, 0.0016, 0)</f>
        <v>39.1813</v>
      </c>
      <c r="I197" s="44">
        <f>39.1813 * CHOOSE(CONTROL!$C$5, $D$5, 100%, $F$5) + CHOOSE(CONTROL!$C$23, 0.0016, 0)</f>
        <v>39.1813</v>
      </c>
      <c r="J197" s="44">
        <f>39.1813 * CHOOSE(CONTROL!$C$5, $D$5, 100%, $F$5) + CHOOSE(CONTROL!$C$23, 0.0016, 0)</f>
        <v>39.1813</v>
      </c>
      <c r="K197" s="44">
        <f>39.1813 * CHOOSE(CONTROL!$C$5, $D$5, 100%, $F$5) + CHOOSE(CONTROL!$C$23, 0.0016, 0)</f>
        <v>39.1813</v>
      </c>
      <c r="L197" s="44"/>
    </row>
    <row r="198" spans="1:12" ht="15">
      <c r="A198" s="26">
        <v>46327</v>
      </c>
      <c r="B198" s="44">
        <f>40.2262 * CHOOSE(CONTROL!$C$5, $D$5, 100%, $F$5) + CHOOSE(CONTROL!$C$23, 0.0016, 0)</f>
        <v>40.226199999999999</v>
      </c>
      <c r="C198" s="44">
        <f>40.2262 * CHOOSE(CONTROL!$C$5, $D$5, 100%, $F$5) + CHOOSE(CONTROL!$C$23, 0.0016, 0)</f>
        <v>40.226199999999999</v>
      </c>
      <c r="D198" s="44">
        <f>40.2262 * CHOOSE(CONTROL!$C$5, $D$5, 100%, $F$5) + CHOOSE(CONTROL!$C$23, 0.0016, 0)</f>
        <v>40.226199999999999</v>
      </c>
      <c r="E198" s="44">
        <f>40.2262 * CHOOSE(CONTROL!$C$5, $D$5, 100%, $F$5) + CHOOSE(CONTROL!$C$23, 0.0016, 0)</f>
        <v>40.226199999999999</v>
      </c>
      <c r="F198" s="44">
        <f>40.2262 * CHOOSE(CONTROL!$C$5, $D$5, 100%, $F$5) + CHOOSE(CONTROL!$C$23, 0.0016, 0)</f>
        <v>40.226199999999999</v>
      </c>
      <c r="G198" s="44">
        <f>40.2161 * CHOOSE(CONTROL!$C$5, $D$5, 100%, $F$5) + CHOOSE(CONTROL!$C$23, 0.0016, 0)</f>
        <v>40.216099999999997</v>
      </c>
      <c r="H198" s="44">
        <f>40.2262 * CHOOSE(CONTROL!$C$5, $D$5, 100%, $F$5) + CHOOSE(CONTROL!$C$23, 0.0016, 0)</f>
        <v>40.226199999999999</v>
      </c>
      <c r="I198" s="44">
        <f>40.2262 * CHOOSE(CONTROL!$C$5, $D$5, 100%, $F$5) + CHOOSE(CONTROL!$C$23, 0.0016, 0)</f>
        <v>40.226199999999999</v>
      </c>
      <c r="J198" s="44">
        <f>40.2262 * CHOOSE(CONTROL!$C$5, $D$5, 100%, $F$5) + CHOOSE(CONTROL!$C$23, 0.0016, 0)</f>
        <v>40.226199999999999</v>
      </c>
      <c r="K198" s="44">
        <f>40.2262 * CHOOSE(CONTROL!$C$5, $D$5, 100%, $F$5) + CHOOSE(CONTROL!$C$23, 0.0016, 0)</f>
        <v>40.226199999999999</v>
      </c>
      <c r="L198" s="44"/>
    </row>
    <row r="199" spans="1:12" ht="15">
      <c r="A199" s="26">
        <v>46357</v>
      </c>
      <c r="B199" s="44">
        <f>40.0626 * CHOOSE(CONTROL!$C$5, $D$5, 100%, $F$5) + CHOOSE(CONTROL!$C$23, 0.0016, 0)</f>
        <v>40.062600000000003</v>
      </c>
      <c r="C199" s="44">
        <f>40.0626 * CHOOSE(CONTROL!$C$5, $D$5, 100%, $F$5) + CHOOSE(CONTROL!$C$23, 0.0016, 0)</f>
        <v>40.062600000000003</v>
      </c>
      <c r="D199" s="44">
        <f>40.0626 * CHOOSE(CONTROL!$C$5, $D$5, 100%, $F$5) + CHOOSE(CONTROL!$C$23, 0.0016, 0)</f>
        <v>40.062600000000003</v>
      </c>
      <c r="E199" s="44">
        <f>40.0626 * CHOOSE(CONTROL!$C$5, $D$5, 100%, $F$5) + CHOOSE(CONTROL!$C$23, 0.0016, 0)</f>
        <v>40.062600000000003</v>
      </c>
      <c r="F199" s="44">
        <f>40.0626 * CHOOSE(CONTROL!$C$5, $D$5, 100%, $F$5) + CHOOSE(CONTROL!$C$23, 0.0016, 0)</f>
        <v>40.062600000000003</v>
      </c>
      <c r="G199" s="44">
        <f>40.0525 * CHOOSE(CONTROL!$C$5, $D$5, 100%, $F$5) + CHOOSE(CONTROL!$C$23, 0.0016, 0)</f>
        <v>40.052500000000002</v>
      </c>
      <c r="H199" s="44">
        <f>40.0626 * CHOOSE(CONTROL!$C$5, $D$5, 100%, $F$5) + CHOOSE(CONTROL!$C$23, 0.0016, 0)</f>
        <v>40.062600000000003</v>
      </c>
      <c r="I199" s="44">
        <f>40.0626 * CHOOSE(CONTROL!$C$5, $D$5, 100%, $F$5) + CHOOSE(CONTROL!$C$23, 0.0016, 0)</f>
        <v>40.062600000000003</v>
      </c>
      <c r="J199" s="44">
        <f>40.0626 * CHOOSE(CONTROL!$C$5, $D$5, 100%, $F$5) + CHOOSE(CONTROL!$C$23, 0.0016, 0)</f>
        <v>40.062600000000003</v>
      </c>
      <c r="K199" s="44">
        <f>40.0626 * CHOOSE(CONTROL!$C$5, $D$5, 100%, $F$5) + CHOOSE(CONTROL!$C$23, 0.0016, 0)</f>
        <v>40.062600000000003</v>
      </c>
      <c r="L199" s="44"/>
    </row>
    <row r="200" spans="1:12" ht="15">
      <c r="A200" s="26">
        <v>46388</v>
      </c>
      <c r="B200" s="44">
        <f>39.8607 * CHOOSE(CONTROL!$C$5, $D$5, 100%, $F$5) + CHOOSE(CONTROL!$C$23, 0.0016, 0)</f>
        <v>39.860700000000001</v>
      </c>
      <c r="C200" s="44">
        <f>39.8607 * CHOOSE(CONTROL!$C$5, $D$5, 100%, $F$5) + CHOOSE(CONTROL!$C$23, 0.0016, 0)</f>
        <v>39.860700000000001</v>
      </c>
      <c r="D200" s="44">
        <f>39.8607 * CHOOSE(CONTROL!$C$5, $D$5, 100%, $F$5) + CHOOSE(CONTROL!$C$23, 0.0016, 0)</f>
        <v>39.860700000000001</v>
      </c>
      <c r="E200" s="44">
        <f>39.8607 * CHOOSE(CONTROL!$C$5, $D$5, 100%, $F$5) + CHOOSE(CONTROL!$C$23, 0.0016, 0)</f>
        <v>39.860700000000001</v>
      </c>
      <c r="F200" s="44">
        <f>39.8607 * CHOOSE(CONTROL!$C$5, $D$5, 100%, $F$5) + CHOOSE(CONTROL!$C$23, 0.0016, 0)</f>
        <v>39.860700000000001</v>
      </c>
      <c r="G200" s="44">
        <f>39.8507 * CHOOSE(CONTROL!$C$5, $D$5, 100%, $F$5) + CHOOSE(CONTROL!$C$23, 0.0016, 0)</f>
        <v>39.850700000000003</v>
      </c>
      <c r="H200" s="44">
        <f>39.8607 * CHOOSE(CONTROL!$C$5, $D$5, 100%, $F$5) + CHOOSE(CONTROL!$C$23, 0.0016, 0)</f>
        <v>39.860700000000001</v>
      </c>
      <c r="I200" s="44">
        <f>39.8607 * CHOOSE(CONTROL!$C$5, $D$5, 100%, $F$5) + CHOOSE(CONTROL!$C$23, 0.0016, 0)</f>
        <v>39.860700000000001</v>
      </c>
      <c r="J200" s="44">
        <f>39.8607 * CHOOSE(CONTROL!$C$5, $D$5, 100%, $F$5) + CHOOSE(CONTROL!$C$23, 0.0016, 0)</f>
        <v>39.860700000000001</v>
      </c>
      <c r="K200" s="44">
        <f>39.8607 * CHOOSE(CONTROL!$C$5, $D$5, 100%, $F$5) + CHOOSE(CONTROL!$C$23, 0.0016, 0)</f>
        <v>39.860700000000001</v>
      </c>
      <c r="L200" s="44"/>
    </row>
    <row r="201" spans="1:12" ht="15">
      <c r="A201" s="26">
        <v>46419</v>
      </c>
      <c r="B201" s="44">
        <f>38.1075 * CHOOSE(CONTROL!$C$5, $D$5, 100%, $F$5) + CHOOSE(CONTROL!$C$23, 0.0016, 0)</f>
        <v>38.107500000000002</v>
      </c>
      <c r="C201" s="44">
        <f>38.1075 * CHOOSE(CONTROL!$C$5, $D$5, 100%, $F$5) + CHOOSE(CONTROL!$C$23, 0.0016, 0)</f>
        <v>38.107500000000002</v>
      </c>
      <c r="D201" s="44">
        <f>38.1075 * CHOOSE(CONTROL!$C$5, $D$5, 100%, $F$5) + CHOOSE(CONTROL!$C$23, 0.0016, 0)</f>
        <v>38.107500000000002</v>
      </c>
      <c r="E201" s="44">
        <f>38.1075 * CHOOSE(CONTROL!$C$5, $D$5, 100%, $F$5) + CHOOSE(CONTROL!$C$23, 0.0016, 0)</f>
        <v>38.107500000000002</v>
      </c>
      <c r="F201" s="44">
        <f>38.1075 * CHOOSE(CONTROL!$C$5, $D$5, 100%, $F$5) + CHOOSE(CONTROL!$C$23, 0.0016, 0)</f>
        <v>38.107500000000002</v>
      </c>
      <c r="G201" s="44">
        <f>38.0975 * CHOOSE(CONTROL!$C$5, $D$5, 100%, $F$5) + CHOOSE(CONTROL!$C$23, 0.0016, 0)</f>
        <v>38.097499999999997</v>
      </c>
      <c r="H201" s="44">
        <f>38.1075 * CHOOSE(CONTROL!$C$5, $D$5, 100%, $F$5) + CHOOSE(CONTROL!$C$23, 0.0016, 0)</f>
        <v>38.107500000000002</v>
      </c>
      <c r="I201" s="44">
        <f>38.1075 * CHOOSE(CONTROL!$C$5, $D$5, 100%, $F$5) + CHOOSE(CONTROL!$C$23, 0.0016, 0)</f>
        <v>38.107500000000002</v>
      </c>
      <c r="J201" s="44">
        <f>38.1075 * CHOOSE(CONTROL!$C$5, $D$5, 100%, $F$5) + CHOOSE(CONTROL!$C$23, 0.0016, 0)</f>
        <v>38.107500000000002</v>
      </c>
      <c r="K201" s="44">
        <f>38.1075 * CHOOSE(CONTROL!$C$5, $D$5, 100%, $F$5) + CHOOSE(CONTROL!$C$23, 0.0016, 0)</f>
        <v>38.107500000000002</v>
      </c>
      <c r="L201" s="44"/>
    </row>
    <row r="202" spans="1:12" ht="15">
      <c r="A202" s="26">
        <v>46447</v>
      </c>
      <c r="B202" s="44">
        <f>37.2441 * CHOOSE(CONTROL!$C$5, $D$5, 100%, $F$5) + CHOOSE(CONTROL!$C$23, 0.0016, 0)</f>
        <v>37.244100000000003</v>
      </c>
      <c r="C202" s="44">
        <f>37.2441 * CHOOSE(CONTROL!$C$5, $D$5, 100%, $F$5) + CHOOSE(CONTROL!$C$23, 0.0016, 0)</f>
        <v>37.244100000000003</v>
      </c>
      <c r="D202" s="44">
        <f>37.2441 * CHOOSE(CONTROL!$C$5, $D$5, 100%, $F$5) + CHOOSE(CONTROL!$C$23, 0.0016, 0)</f>
        <v>37.244100000000003</v>
      </c>
      <c r="E202" s="44">
        <f>37.2441 * CHOOSE(CONTROL!$C$5, $D$5, 100%, $F$5) + CHOOSE(CONTROL!$C$23, 0.0016, 0)</f>
        <v>37.244100000000003</v>
      </c>
      <c r="F202" s="44">
        <f>37.2441 * CHOOSE(CONTROL!$C$5, $D$5, 100%, $F$5) + CHOOSE(CONTROL!$C$23, 0.0016, 0)</f>
        <v>37.244100000000003</v>
      </c>
      <c r="G202" s="44">
        <f>37.234 * CHOOSE(CONTROL!$C$5, $D$5, 100%, $F$5) + CHOOSE(CONTROL!$C$23, 0.0016, 0)</f>
        <v>37.234000000000002</v>
      </c>
      <c r="H202" s="44">
        <f>37.2441 * CHOOSE(CONTROL!$C$5, $D$5, 100%, $F$5) + CHOOSE(CONTROL!$C$23, 0.0016, 0)</f>
        <v>37.244100000000003</v>
      </c>
      <c r="I202" s="44">
        <f>37.2441 * CHOOSE(CONTROL!$C$5, $D$5, 100%, $F$5) + CHOOSE(CONTROL!$C$23, 0.0016, 0)</f>
        <v>37.244100000000003</v>
      </c>
      <c r="J202" s="44">
        <f>37.2441 * CHOOSE(CONTROL!$C$5, $D$5, 100%, $F$5) + CHOOSE(CONTROL!$C$23, 0.0016, 0)</f>
        <v>37.244100000000003</v>
      </c>
      <c r="K202" s="44">
        <f>37.2441 * CHOOSE(CONTROL!$C$5, $D$5, 100%, $F$5) + CHOOSE(CONTROL!$C$23, 0.0016, 0)</f>
        <v>37.244100000000003</v>
      </c>
      <c r="L202" s="44"/>
    </row>
    <row r="203" spans="1:12" ht="15">
      <c r="A203" s="26">
        <v>46478</v>
      </c>
      <c r="B203" s="44">
        <f>36.8971 * CHOOSE(CONTROL!$C$5, $D$5, 100%, $F$5) + CHOOSE(CONTROL!$C$23, 0.0016, 0)</f>
        <v>36.897100000000002</v>
      </c>
      <c r="C203" s="44">
        <f>36.8971 * CHOOSE(CONTROL!$C$5, $D$5, 100%, $F$5) + CHOOSE(CONTROL!$C$23, 0.0016, 0)</f>
        <v>36.897100000000002</v>
      </c>
      <c r="D203" s="44">
        <f>36.8971 * CHOOSE(CONTROL!$C$5, $D$5, 100%, $F$5) + CHOOSE(CONTROL!$C$23, 0.0016, 0)</f>
        <v>36.897100000000002</v>
      </c>
      <c r="E203" s="44">
        <f>36.8971 * CHOOSE(CONTROL!$C$5, $D$5, 100%, $F$5) + CHOOSE(CONTROL!$C$23, 0.0016, 0)</f>
        <v>36.897100000000002</v>
      </c>
      <c r="F203" s="44">
        <f>36.8971 * CHOOSE(CONTROL!$C$5, $D$5, 100%, $F$5) + CHOOSE(CONTROL!$C$23, 0.0016, 0)</f>
        <v>36.897100000000002</v>
      </c>
      <c r="G203" s="44">
        <f>36.887 * CHOOSE(CONTROL!$C$5, $D$5, 100%, $F$5) + CHOOSE(CONTROL!$C$23, 0.0016, 0)</f>
        <v>36.887</v>
      </c>
      <c r="H203" s="44">
        <f>36.8971 * CHOOSE(CONTROL!$C$5, $D$5, 100%, $F$5) + CHOOSE(CONTROL!$C$23, 0.0016, 0)</f>
        <v>36.897100000000002</v>
      </c>
      <c r="I203" s="44">
        <f>36.8971 * CHOOSE(CONTROL!$C$5, $D$5, 100%, $F$5) + CHOOSE(CONTROL!$C$23, 0.0016, 0)</f>
        <v>36.897100000000002</v>
      </c>
      <c r="J203" s="44">
        <f>36.8971 * CHOOSE(CONTROL!$C$5, $D$5, 100%, $F$5) + CHOOSE(CONTROL!$C$23, 0.0016, 0)</f>
        <v>36.897100000000002</v>
      </c>
      <c r="K203" s="44">
        <f>36.8971 * CHOOSE(CONTROL!$C$5, $D$5, 100%, $F$5) + CHOOSE(CONTROL!$C$23, 0.0016, 0)</f>
        <v>36.897100000000002</v>
      </c>
      <c r="L203" s="44"/>
    </row>
    <row r="204" spans="1:12" ht="15">
      <c r="A204" s="26">
        <v>46508</v>
      </c>
      <c r="B204" s="44">
        <f>38.0982 * CHOOSE(CONTROL!$C$5, $D$5, 100%, $F$5) + CHOOSE(CONTROL!$C$23, 0.0016, 0)</f>
        <v>38.098199999999999</v>
      </c>
      <c r="C204" s="44">
        <f>38.0982 * CHOOSE(CONTROL!$C$5, $D$5, 100%, $F$5) + CHOOSE(CONTROL!$C$23, 0.0016, 0)</f>
        <v>38.098199999999999</v>
      </c>
      <c r="D204" s="44">
        <f>38.0982 * CHOOSE(CONTROL!$C$5, $D$5, 100%, $F$5) + CHOOSE(CONTROL!$C$23, 0.0016, 0)</f>
        <v>38.098199999999999</v>
      </c>
      <c r="E204" s="44">
        <f>38.0982 * CHOOSE(CONTROL!$C$5, $D$5, 100%, $F$5) + CHOOSE(CONTROL!$C$23, 0.0016, 0)</f>
        <v>38.098199999999999</v>
      </c>
      <c r="F204" s="44">
        <f>38.0982 * CHOOSE(CONTROL!$C$5, $D$5, 100%, $F$5) + CHOOSE(CONTROL!$C$23, 0.0016, 0)</f>
        <v>38.098199999999999</v>
      </c>
      <c r="G204" s="44">
        <f>38.0881 * CHOOSE(CONTROL!$C$5, $D$5, 100%, $F$5) + CHOOSE(CONTROL!$C$23, 0.0016, 0)</f>
        <v>38.088099999999997</v>
      </c>
      <c r="H204" s="44">
        <f>38.0982 * CHOOSE(CONTROL!$C$5, $D$5, 100%, $F$5) + CHOOSE(CONTROL!$C$23, 0.0016, 0)</f>
        <v>38.098199999999999</v>
      </c>
      <c r="I204" s="44">
        <f>38.0982 * CHOOSE(CONTROL!$C$5, $D$5, 100%, $F$5) + CHOOSE(CONTROL!$C$23, 0.0016, 0)</f>
        <v>38.098199999999999</v>
      </c>
      <c r="J204" s="44">
        <f>38.0982 * CHOOSE(CONTROL!$C$5, $D$5, 100%, $F$5) + CHOOSE(CONTROL!$C$23, 0.0016, 0)</f>
        <v>38.098199999999999</v>
      </c>
      <c r="K204" s="44">
        <f>38.0982 * CHOOSE(CONTROL!$C$5, $D$5, 100%, $F$5) + CHOOSE(CONTROL!$C$23, 0.0016, 0)</f>
        <v>38.098199999999999</v>
      </c>
      <c r="L204" s="44"/>
    </row>
    <row r="205" spans="1:12" ht="15">
      <c r="A205" s="26">
        <v>46539</v>
      </c>
      <c r="B205" s="44">
        <f>38.3149 * CHOOSE(CONTROL!$C$5, $D$5, 100%, $F$5) + CHOOSE(CONTROL!$C$23, 0.0016, 0)</f>
        <v>38.314900000000002</v>
      </c>
      <c r="C205" s="44">
        <f>38.3149 * CHOOSE(CONTROL!$C$5, $D$5, 100%, $F$5) + CHOOSE(CONTROL!$C$23, 0.0016, 0)</f>
        <v>38.314900000000002</v>
      </c>
      <c r="D205" s="44">
        <f>38.3149 * CHOOSE(CONTROL!$C$5, $D$5, 100%, $F$5) + CHOOSE(CONTROL!$C$23, 0.0016, 0)</f>
        <v>38.314900000000002</v>
      </c>
      <c r="E205" s="44">
        <f>38.3149 * CHOOSE(CONTROL!$C$5, $D$5, 100%, $F$5) + CHOOSE(CONTROL!$C$23, 0.0016, 0)</f>
        <v>38.314900000000002</v>
      </c>
      <c r="F205" s="44">
        <f>38.3149 * CHOOSE(CONTROL!$C$5, $D$5, 100%, $F$5) + CHOOSE(CONTROL!$C$23, 0.0016, 0)</f>
        <v>38.314900000000002</v>
      </c>
      <c r="G205" s="44">
        <f>38.3048 * CHOOSE(CONTROL!$C$5, $D$5, 100%, $F$5) + CHOOSE(CONTROL!$C$23, 0.0016, 0)</f>
        <v>38.3048</v>
      </c>
      <c r="H205" s="44">
        <f>38.3149 * CHOOSE(CONTROL!$C$5, $D$5, 100%, $F$5) + CHOOSE(CONTROL!$C$23, 0.0016, 0)</f>
        <v>38.314900000000002</v>
      </c>
      <c r="I205" s="44">
        <f>38.3149 * CHOOSE(CONTROL!$C$5, $D$5, 100%, $F$5) + CHOOSE(CONTROL!$C$23, 0.0016, 0)</f>
        <v>38.314900000000002</v>
      </c>
      <c r="J205" s="44">
        <f>38.3149 * CHOOSE(CONTROL!$C$5, $D$5, 100%, $F$5) + CHOOSE(CONTROL!$C$23, 0.0016, 0)</f>
        <v>38.314900000000002</v>
      </c>
      <c r="K205" s="44">
        <f>38.3149 * CHOOSE(CONTROL!$C$5, $D$5, 100%, $F$5) + CHOOSE(CONTROL!$C$23, 0.0016, 0)</f>
        <v>38.314900000000002</v>
      </c>
      <c r="L205" s="44"/>
    </row>
    <row r="206" spans="1:12" ht="15">
      <c r="A206" s="26">
        <v>46569</v>
      </c>
      <c r="B206" s="44">
        <f>38.8203 * CHOOSE(CONTROL!$C$5, $D$5, 100%, $F$5) + CHOOSE(CONTROL!$C$23, 0.0016, 0)</f>
        <v>38.820300000000003</v>
      </c>
      <c r="C206" s="44">
        <f>38.8203 * CHOOSE(CONTROL!$C$5, $D$5, 100%, $F$5) + CHOOSE(CONTROL!$C$23, 0.0016, 0)</f>
        <v>38.820300000000003</v>
      </c>
      <c r="D206" s="44">
        <f>38.8203 * CHOOSE(CONTROL!$C$5, $D$5, 100%, $F$5) + CHOOSE(CONTROL!$C$23, 0.0016, 0)</f>
        <v>38.820300000000003</v>
      </c>
      <c r="E206" s="44">
        <f>38.8203 * CHOOSE(CONTROL!$C$5, $D$5, 100%, $F$5) + CHOOSE(CONTROL!$C$23, 0.0016, 0)</f>
        <v>38.820300000000003</v>
      </c>
      <c r="F206" s="44">
        <f>38.8203 * CHOOSE(CONTROL!$C$5, $D$5, 100%, $F$5) + CHOOSE(CONTROL!$C$23, 0.0016, 0)</f>
        <v>38.820300000000003</v>
      </c>
      <c r="G206" s="44">
        <f>38.8102 * CHOOSE(CONTROL!$C$5, $D$5, 100%, $F$5) + CHOOSE(CONTROL!$C$23, 0.0016, 0)</f>
        <v>38.810200000000002</v>
      </c>
      <c r="H206" s="44">
        <f>38.8203 * CHOOSE(CONTROL!$C$5, $D$5, 100%, $F$5) + CHOOSE(CONTROL!$C$23, 0.0016, 0)</f>
        <v>38.820300000000003</v>
      </c>
      <c r="I206" s="44">
        <f>38.8203 * CHOOSE(CONTROL!$C$5, $D$5, 100%, $F$5) + CHOOSE(CONTROL!$C$23, 0.0016, 0)</f>
        <v>38.820300000000003</v>
      </c>
      <c r="J206" s="44">
        <f>38.8203 * CHOOSE(CONTROL!$C$5, $D$5, 100%, $F$5) + CHOOSE(CONTROL!$C$23, 0.0016, 0)</f>
        <v>38.820300000000003</v>
      </c>
      <c r="K206" s="44">
        <f>38.8203 * CHOOSE(CONTROL!$C$5, $D$5, 100%, $F$5) + CHOOSE(CONTROL!$C$23, 0.0016, 0)</f>
        <v>38.820300000000003</v>
      </c>
      <c r="L206" s="44"/>
    </row>
    <row r="207" spans="1:12" ht="15">
      <c r="A207" s="26">
        <v>46600</v>
      </c>
      <c r="B207" s="44">
        <f>38.3194 * CHOOSE(CONTROL!$C$5, $D$5, 100%, $F$5) + CHOOSE(CONTROL!$C$23, 0.0016, 0)</f>
        <v>38.319400000000002</v>
      </c>
      <c r="C207" s="44">
        <f>38.3194 * CHOOSE(CONTROL!$C$5, $D$5, 100%, $F$5) + CHOOSE(CONTROL!$C$23, 0.0016, 0)</f>
        <v>38.319400000000002</v>
      </c>
      <c r="D207" s="44">
        <f>38.3194 * CHOOSE(CONTROL!$C$5, $D$5, 100%, $F$5) + CHOOSE(CONTROL!$C$23, 0.0016, 0)</f>
        <v>38.319400000000002</v>
      </c>
      <c r="E207" s="44">
        <f>38.3194 * CHOOSE(CONTROL!$C$5, $D$5, 100%, $F$5) + CHOOSE(CONTROL!$C$23, 0.0016, 0)</f>
        <v>38.319400000000002</v>
      </c>
      <c r="F207" s="44">
        <f>38.3194 * CHOOSE(CONTROL!$C$5, $D$5, 100%, $F$5) + CHOOSE(CONTROL!$C$23, 0.0016, 0)</f>
        <v>38.319400000000002</v>
      </c>
      <c r="G207" s="44">
        <f>38.3093 * CHOOSE(CONTROL!$C$5, $D$5, 100%, $F$5) + CHOOSE(CONTROL!$C$23, 0.0016, 0)</f>
        <v>38.3093</v>
      </c>
      <c r="H207" s="44">
        <f>38.3194 * CHOOSE(CONTROL!$C$5, $D$5, 100%, $F$5) + CHOOSE(CONTROL!$C$23, 0.0016, 0)</f>
        <v>38.319400000000002</v>
      </c>
      <c r="I207" s="44">
        <f>38.3194 * CHOOSE(CONTROL!$C$5, $D$5, 100%, $F$5) + CHOOSE(CONTROL!$C$23, 0.0016, 0)</f>
        <v>38.319400000000002</v>
      </c>
      <c r="J207" s="44">
        <f>38.3194 * CHOOSE(CONTROL!$C$5, $D$5, 100%, $F$5) + CHOOSE(CONTROL!$C$23, 0.0016, 0)</f>
        <v>38.319400000000002</v>
      </c>
      <c r="K207" s="44">
        <f>38.3194 * CHOOSE(CONTROL!$C$5, $D$5, 100%, $F$5) + CHOOSE(CONTROL!$C$23, 0.0016, 0)</f>
        <v>38.319400000000002</v>
      </c>
      <c r="L207" s="44"/>
    </row>
    <row r="208" spans="1:12" ht="15">
      <c r="A208" s="26">
        <v>46631</v>
      </c>
      <c r="B208" s="44">
        <f>39.1311 * CHOOSE(CONTROL!$C$5, $D$5, 100%, $F$5) + CHOOSE(CONTROL!$C$23, 0.0016, 0)</f>
        <v>39.131100000000004</v>
      </c>
      <c r="C208" s="44">
        <f>39.1311 * CHOOSE(CONTROL!$C$5, $D$5, 100%, $F$5) + CHOOSE(CONTROL!$C$23, 0.0016, 0)</f>
        <v>39.131100000000004</v>
      </c>
      <c r="D208" s="44">
        <f>39.1311 * CHOOSE(CONTROL!$C$5, $D$5, 100%, $F$5) + CHOOSE(CONTROL!$C$23, 0.0016, 0)</f>
        <v>39.131100000000004</v>
      </c>
      <c r="E208" s="44">
        <f>39.1311 * CHOOSE(CONTROL!$C$5, $D$5, 100%, $F$5) + CHOOSE(CONTROL!$C$23, 0.0016, 0)</f>
        <v>39.131100000000004</v>
      </c>
      <c r="F208" s="44">
        <f>39.1311 * CHOOSE(CONTROL!$C$5, $D$5, 100%, $F$5) + CHOOSE(CONTROL!$C$23, 0.0016, 0)</f>
        <v>39.131100000000004</v>
      </c>
      <c r="G208" s="44">
        <f>39.121 * CHOOSE(CONTROL!$C$5, $D$5, 100%, $F$5) + CHOOSE(CONTROL!$C$23, 0.0016, 0)</f>
        <v>39.121000000000002</v>
      </c>
      <c r="H208" s="44">
        <f>39.1311 * CHOOSE(CONTROL!$C$5, $D$5, 100%, $F$5) + CHOOSE(CONTROL!$C$23, 0.0016, 0)</f>
        <v>39.131100000000004</v>
      </c>
      <c r="I208" s="44">
        <f>39.1311 * CHOOSE(CONTROL!$C$5, $D$5, 100%, $F$5) + CHOOSE(CONTROL!$C$23, 0.0016, 0)</f>
        <v>39.131100000000004</v>
      </c>
      <c r="J208" s="44">
        <f>39.1311 * CHOOSE(CONTROL!$C$5, $D$5, 100%, $F$5) + CHOOSE(CONTROL!$C$23, 0.0016, 0)</f>
        <v>39.131100000000004</v>
      </c>
      <c r="K208" s="44">
        <f>39.1311 * CHOOSE(CONTROL!$C$5, $D$5, 100%, $F$5) + CHOOSE(CONTROL!$C$23, 0.0016, 0)</f>
        <v>39.131100000000004</v>
      </c>
      <c r="L208" s="44"/>
    </row>
    <row r="209" spans="1:12" ht="15">
      <c r="A209" s="26">
        <v>46661</v>
      </c>
      <c r="B209" s="44">
        <f>39.4719 * CHOOSE(CONTROL!$C$5, $D$5, 100%, $F$5) + CHOOSE(CONTROL!$C$23, 0.0016, 0)</f>
        <v>39.471899999999998</v>
      </c>
      <c r="C209" s="44">
        <f>39.4719 * CHOOSE(CONTROL!$C$5, $D$5, 100%, $F$5) + CHOOSE(CONTROL!$C$23, 0.0016, 0)</f>
        <v>39.471899999999998</v>
      </c>
      <c r="D209" s="44">
        <f>39.4719 * CHOOSE(CONTROL!$C$5, $D$5, 100%, $F$5) + CHOOSE(CONTROL!$C$23, 0.0016, 0)</f>
        <v>39.471899999999998</v>
      </c>
      <c r="E209" s="44">
        <f>39.4719 * CHOOSE(CONTROL!$C$5, $D$5, 100%, $F$5) + CHOOSE(CONTROL!$C$23, 0.0016, 0)</f>
        <v>39.471899999999998</v>
      </c>
      <c r="F209" s="44">
        <f>39.4719 * CHOOSE(CONTROL!$C$5, $D$5, 100%, $F$5) + CHOOSE(CONTROL!$C$23, 0.0016, 0)</f>
        <v>39.471899999999998</v>
      </c>
      <c r="G209" s="44">
        <f>39.4618 * CHOOSE(CONTROL!$C$5, $D$5, 100%, $F$5) + CHOOSE(CONTROL!$C$23, 0.0016, 0)</f>
        <v>39.461799999999997</v>
      </c>
      <c r="H209" s="44">
        <f>39.4719 * CHOOSE(CONTROL!$C$5, $D$5, 100%, $F$5) + CHOOSE(CONTROL!$C$23, 0.0016, 0)</f>
        <v>39.471899999999998</v>
      </c>
      <c r="I209" s="44">
        <f>39.4719 * CHOOSE(CONTROL!$C$5, $D$5, 100%, $F$5) + CHOOSE(CONTROL!$C$23, 0.0016, 0)</f>
        <v>39.471899999999998</v>
      </c>
      <c r="J209" s="44">
        <f>39.4719 * CHOOSE(CONTROL!$C$5, $D$5, 100%, $F$5) + CHOOSE(CONTROL!$C$23, 0.0016, 0)</f>
        <v>39.471899999999998</v>
      </c>
      <c r="K209" s="44">
        <f>39.4719 * CHOOSE(CONTROL!$C$5, $D$5, 100%, $F$5) + CHOOSE(CONTROL!$C$23, 0.0016, 0)</f>
        <v>39.471899999999998</v>
      </c>
      <c r="L209" s="44"/>
    </row>
    <row r="210" spans="1:12" ht="15">
      <c r="A210" s="26">
        <v>46692</v>
      </c>
      <c r="B210" s="44">
        <f>40.5249 * CHOOSE(CONTROL!$C$5, $D$5, 100%, $F$5) + CHOOSE(CONTROL!$C$23, 0.0016, 0)</f>
        <v>40.524900000000002</v>
      </c>
      <c r="C210" s="44">
        <f>40.5249 * CHOOSE(CONTROL!$C$5, $D$5, 100%, $F$5) + CHOOSE(CONTROL!$C$23, 0.0016, 0)</f>
        <v>40.524900000000002</v>
      </c>
      <c r="D210" s="44">
        <f>40.5249 * CHOOSE(CONTROL!$C$5, $D$5, 100%, $F$5) + CHOOSE(CONTROL!$C$23, 0.0016, 0)</f>
        <v>40.524900000000002</v>
      </c>
      <c r="E210" s="44">
        <f>40.5249 * CHOOSE(CONTROL!$C$5, $D$5, 100%, $F$5) + CHOOSE(CONTROL!$C$23, 0.0016, 0)</f>
        <v>40.524900000000002</v>
      </c>
      <c r="F210" s="44">
        <f>40.5249 * CHOOSE(CONTROL!$C$5, $D$5, 100%, $F$5) + CHOOSE(CONTROL!$C$23, 0.0016, 0)</f>
        <v>40.524900000000002</v>
      </c>
      <c r="G210" s="44">
        <f>40.5148 * CHOOSE(CONTROL!$C$5, $D$5, 100%, $F$5) + CHOOSE(CONTROL!$C$23, 0.0016, 0)</f>
        <v>40.514800000000001</v>
      </c>
      <c r="H210" s="44">
        <f>40.5249 * CHOOSE(CONTROL!$C$5, $D$5, 100%, $F$5) + CHOOSE(CONTROL!$C$23, 0.0016, 0)</f>
        <v>40.524900000000002</v>
      </c>
      <c r="I210" s="44">
        <f>40.5249 * CHOOSE(CONTROL!$C$5, $D$5, 100%, $F$5) + CHOOSE(CONTROL!$C$23, 0.0016, 0)</f>
        <v>40.524900000000002</v>
      </c>
      <c r="J210" s="44">
        <f>40.5249 * CHOOSE(CONTROL!$C$5, $D$5, 100%, $F$5) + CHOOSE(CONTROL!$C$23, 0.0016, 0)</f>
        <v>40.524900000000002</v>
      </c>
      <c r="K210" s="44">
        <f>40.5249 * CHOOSE(CONTROL!$C$5, $D$5, 100%, $F$5) + CHOOSE(CONTROL!$C$23, 0.0016, 0)</f>
        <v>40.524900000000002</v>
      </c>
      <c r="L210" s="44"/>
    </row>
    <row r="211" spans="1:12" ht="15">
      <c r="A211" s="26">
        <v>46722</v>
      </c>
      <c r="B211" s="44">
        <f>40.36 * CHOOSE(CONTROL!$C$5, $D$5, 100%, $F$5) + CHOOSE(CONTROL!$C$23, 0.0016, 0)</f>
        <v>40.36</v>
      </c>
      <c r="C211" s="44">
        <f>40.36 * CHOOSE(CONTROL!$C$5, $D$5, 100%, $F$5) + CHOOSE(CONTROL!$C$23, 0.0016, 0)</f>
        <v>40.36</v>
      </c>
      <c r="D211" s="44">
        <f>40.36 * CHOOSE(CONTROL!$C$5, $D$5, 100%, $F$5) + CHOOSE(CONTROL!$C$23, 0.0016, 0)</f>
        <v>40.36</v>
      </c>
      <c r="E211" s="44">
        <f>40.36 * CHOOSE(CONTROL!$C$5, $D$5, 100%, $F$5) + CHOOSE(CONTROL!$C$23, 0.0016, 0)</f>
        <v>40.36</v>
      </c>
      <c r="F211" s="44">
        <f>40.36 * CHOOSE(CONTROL!$C$5, $D$5, 100%, $F$5) + CHOOSE(CONTROL!$C$23, 0.0016, 0)</f>
        <v>40.36</v>
      </c>
      <c r="G211" s="44">
        <f>40.3499 * CHOOSE(CONTROL!$C$5, $D$5, 100%, $F$5) + CHOOSE(CONTROL!$C$23, 0.0016, 0)</f>
        <v>40.349899999999998</v>
      </c>
      <c r="H211" s="44">
        <f>40.36 * CHOOSE(CONTROL!$C$5, $D$5, 100%, $F$5) + CHOOSE(CONTROL!$C$23, 0.0016, 0)</f>
        <v>40.36</v>
      </c>
      <c r="I211" s="44">
        <f>40.36 * CHOOSE(CONTROL!$C$5, $D$5, 100%, $F$5) + CHOOSE(CONTROL!$C$23, 0.0016, 0)</f>
        <v>40.36</v>
      </c>
      <c r="J211" s="44">
        <f>40.36 * CHOOSE(CONTROL!$C$5, $D$5, 100%, $F$5) + CHOOSE(CONTROL!$C$23, 0.0016, 0)</f>
        <v>40.36</v>
      </c>
      <c r="K211" s="44">
        <f>40.36 * CHOOSE(CONTROL!$C$5, $D$5, 100%, $F$5) + CHOOSE(CONTROL!$C$23, 0.0016, 0)</f>
        <v>40.36</v>
      </c>
      <c r="L211" s="44"/>
    </row>
    <row r="212" spans="1:12" ht="15">
      <c r="A212" s="26">
        <v>46753</v>
      </c>
      <c r="B212" s="44">
        <f>40.1566 * CHOOSE(CONTROL!$C$5, $D$5, 100%, $F$5) + CHOOSE(CONTROL!$C$23, 0.0016, 0)</f>
        <v>40.156599999999997</v>
      </c>
      <c r="C212" s="44">
        <f>40.1566 * CHOOSE(CONTROL!$C$5, $D$5, 100%, $F$5) + CHOOSE(CONTROL!$C$23, 0.0016, 0)</f>
        <v>40.156599999999997</v>
      </c>
      <c r="D212" s="44">
        <f>40.1566 * CHOOSE(CONTROL!$C$5, $D$5, 100%, $F$5) + CHOOSE(CONTROL!$C$23, 0.0016, 0)</f>
        <v>40.156599999999997</v>
      </c>
      <c r="E212" s="44">
        <f>40.1566 * CHOOSE(CONTROL!$C$5, $D$5, 100%, $F$5) + CHOOSE(CONTROL!$C$23, 0.0016, 0)</f>
        <v>40.156599999999997</v>
      </c>
      <c r="F212" s="44">
        <f>40.1566 * CHOOSE(CONTROL!$C$5, $D$5, 100%, $F$5) + CHOOSE(CONTROL!$C$23, 0.0016, 0)</f>
        <v>40.156599999999997</v>
      </c>
      <c r="G212" s="44">
        <f>40.1465 * CHOOSE(CONTROL!$C$5, $D$5, 100%, $F$5) + CHOOSE(CONTROL!$C$23, 0.0016, 0)</f>
        <v>40.146500000000003</v>
      </c>
      <c r="H212" s="44">
        <f>40.1566 * CHOOSE(CONTROL!$C$5, $D$5, 100%, $F$5) + CHOOSE(CONTROL!$C$23, 0.0016, 0)</f>
        <v>40.156599999999997</v>
      </c>
      <c r="I212" s="44">
        <f>40.1566 * CHOOSE(CONTROL!$C$5, $D$5, 100%, $F$5) + CHOOSE(CONTROL!$C$23, 0.0016, 0)</f>
        <v>40.156599999999997</v>
      </c>
      <c r="J212" s="44">
        <f>40.1566 * CHOOSE(CONTROL!$C$5, $D$5, 100%, $F$5) + CHOOSE(CONTROL!$C$23, 0.0016, 0)</f>
        <v>40.156599999999997</v>
      </c>
      <c r="K212" s="44">
        <f>40.1566 * CHOOSE(CONTROL!$C$5, $D$5, 100%, $F$5) + CHOOSE(CONTROL!$C$23, 0.0016, 0)</f>
        <v>40.156599999999997</v>
      </c>
      <c r="L212" s="44"/>
    </row>
    <row r="213" spans="1:12" ht="15">
      <c r="A213" s="26">
        <v>46784</v>
      </c>
      <c r="B213" s="44">
        <f>38.3899 * CHOOSE(CONTROL!$C$5, $D$5, 100%, $F$5) + CHOOSE(CONTROL!$C$23, 0.0016, 0)</f>
        <v>38.389899999999997</v>
      </c>
      <c r="C213" s="44">
        <f>38.3899 * CHOOSE(CONTROL!$C$5, $D$5, 100%, $F$5) + CHOOSE(CONTROL!$C$23, 0.0016, 0)</f>
        <v>38.389899999999997</v>
      </c>
      <c r="D213" s="44">
        <f>38.3899 * CHOOSE(CONTROL!$C$5, $D$5, 100%, $F$5) + CHOOSE(CONTROL!$C$23, 0.0016, 0)</f>
        <v>38.389899999999997</v>
      </c>
      <c r="E213" s="44">
        <f>38.3899 * CHOOSE(CONTROL!$C$5, $D$5, 100%, $F$5) + CHOOSE(CONTROL!$C$23, 0.0016, 0)</f>
        <v>38.389899999999997</v>
      </c>
      <c r="F213" s="44">
        <f>38.3899 * CHOOSE(CONTROL!$C$5, $D$5, 100%, $F$5) + CHOOSE(CONTROL!$C$23, 0.0016, 0)</f>
        <v>38.389899999999997</v>
      </c>
      <c r="G213" s="44">
        <f>38.3798 * CHOOSE(CONTROL!$C$5, $D$5, 100%, $F$5) + CHOOSE(CONTROL!$C$23, 0.0016, 0)</f>
        <v>38.379800000000003</v>
      </c>
      <c r="H213" s="44">
        <f>38.3899 * CHOOSE(CONTROL!$C$5, $D$5, 100%, $F$5) + CHOOSE(CONTROL!$C$23, 0.0016, 0)</f>
        <v>38.389899999999997</v>
      </c>
      <c r="I213" s="44">
        <f>38.3899 * CHOOSE(CONTROL!$C$5, $D$5, 100%, $F$5) + CHOOSE(CONTROL!$C$23, 0.0016, 0)</f>
        <v>38.389899999999997</v>
      </c>
      <c r="J213" s="44">
        <f>38.3899 * CHOOSE(CONTROL!$C$5, $D$5, 100%, $F$5) + CHOOSE(CONTROL!$C$23, 0.0016, 0)</f>
        <v>38.389899999999997</v>
      </c>
      <c r="K213" s="44">
        <f>38.3899 * CHOOSE(CONTROL!$C$5, $D$5, 100%, $F$5) + CHOOSE(CONTROL!$C$23, 0.0016, 0)</f>
        <v>38.389899999999997</v>
      </c>
      <c r="L213" s="44"/>
    </row>
    <row r="214" spans="1:12" ht="15">
      <c r="A214" s="26">
        <v>46813</v>
      </c>
      <c r="B214" s="44">
        <f>37.5198 * CHOOSE(CONTROL!$C$5, $D$5, 100%, $F$5) + CHOOSE(CONTROL!$C$23, 0.0016, 0)</f>
        <v>37.519799999999996</v>
      </c>
      <c r="C214" s="44">
        <f>37.5198 * CHOOSE(CONTROL!$C$5, $D$5, 100%, $F$5) + CHOOSE(CONTROL!$C$23, 0.0016, 0)</f>
        <v>37.519799999999996</v>
      </c>
      <c r="D214" s="44">
        <f>37.5198 * CHOOSE(CONTROL!$C$5, $D$5, 100%, $F$5) + CHOOSE(CONTROL!$C$23, 0.0016, 0)</f>
        <v>37.519799999999996</v>
      </c>
      <c r="E214" s="44">
        <f>37.5198 * CHOOSE(CONTROL!$C$5, $D$5, 100%, $F$5) + CHOOSE(CONTROL!$C$23, 0.0016, 0)</f>
        <v>37.519799999999996</v>
      </c>
      <c r="F214" s="44">
        <f>37.5198 * CHOOSE(CONTROL!$C$5, $D$5, 100%, $F$5) + CHOOSE(CONTROL!$C$23, 0.0016, 0)</f>
        <v>37.519799999999996</v>
      </c>
      <c r="G214" s="44">
        <f>37.5097 * CHOOSE(CONTROL!$C$5, $D$5, 100%, $F$5) + CHOOSE(CONTROL!$C$23, 0.0016, 0)</f>
        <v>37.509700000000002</v>
      </c>
      <c r="H214" s="44">
        <f>37.5198 * CHOOSE(CONTROL!$C$5, $D$5, 100%, $F$5) + CHOOSE(CONTROL!$C$23, 0.0016, 0)</f>
        <v>37.519799999999996</v>
      </c>
      <c r="I214" s="44">
        <f>37.5198 * CHOOSE(CONTROL!$C$5, $D$5, 100%, $F$5) + CHOOSE(CONTROL!$C$23, 0.0016, 0)</f>
        <v>37.519799999999996</v>
      </c>
      <c r="J214" s="44">
        <f>37.5198 * CHOOSE(CONTROL!$C$5, $D$5, 100%, $F$5) + CHOOSE(CONTROL!$C$23, 0.0016, 0)</f>
        <v>37.519799999999996</v>
      </c>
      <c r="K214" s="44">
        <f>37.5198 * CHOOSE(CONTROL!$C$5, $D$5, 100%, $F$5) + CHOOSE(CONTROL!$C$23, 0.0016, 0)</f>
        <v>37.519799999999996</v>
      </c>
      <c r="L214" s="44"/>
    </row>
    <row r="215" spans="1:12" ht="15">
      <c r="A215" s="26">
        <v>46844</v>
      </c>
      <c r="B215" s="44">
        <f>37.1701 * CHOOSE(CONTROL!$C$5, $D$5, 100%, $F$5) + CHOOSE(CONTROL!$C$23, 0.0016, 0)</f>
        <v>37.170099999999998</v>
      </c>
      <c r="C215" s="44">
        <f>37.1701 * CHOOSE(CONTROL!$C$5, $D$5, 100%, $F$5) + CHOOSE(CONTROL!$C$23, 0.0016, 0)</f>
        <v>37.170099999999998</v>
      </c>
      <c r="D215" s="44">
        <f>37.1701 * CHOOSE(CONTROL!$C$5, $D$5, 100%, $F$5) + CHOOSE(CONTROL!$C$23, 0.0016, 0)</f>
        <v>37.170099999999998</v>
      </c>
      <c r="E215" s="44">
        <f>37.1701 * CHOOSE(CONTROL!$C$5, $D$5, 100%, $F$5) + CHOOSE(CONTROL!$C$23, 0.0016, 0)</f>
        <v>37.170099999999998</v>
      </c>
      <c r="F215" s="44">
        <f>37.1701 * CHOOSE(CONTROL!$C$5, $D$5, 100%, $F$5) + CHOOSE(CONTROL!$C$23, 0.0016, 0)</f>
        <v>37.170099999999998</v>
      </c>
      <c r="G215" s="44">
        <f>37.1601 * CHOOSE(CONTROL!$C$5, $D$5, 100%, $F$5) + CHOOSE(CONTROL!$C$23, 0.0016, 0)</f>
        <v>37.1601</v>
      </c>
      <c r="H215" s="44">
        <f>37.1701 * CHOOSE(CONTROL!$C$5, $D$5, 100%, $F$5) + CHOOSE(CONTROL!$C$23, 0.0016, 0)</f>
        <v>37.170099999999998</v>
      </c>
      <c r="I215" s="44">
        <f>37.1701 * CHOOSE(CONTROL!$C$5, $D$5, 100%, $F$5) + CHOOSE(CONTROL!$C$23, 0.0016, 0)</f>
        <v>37.170099999999998</v>
      </c>
      <c r="J215" s="44">
        <f>37.1701 * CHOOSE(CONTROL!$C$5, $D$5, 100%, $F$5) + CHOOSE(CONTROL!$C$23, 0.0016, 0)</f>
        <v>37.170099999999998</v>
      </c>
      <c r="K215" s="44">
        <f>37.1701 * CHOOSE(CONTROL!$C$5, $D$5, 100%, $F$5) + CHOOSE(CONTROL!$C$23, 0.0016, 0)</f>
        <v>37.170099999999998</v>
      </c>
      <c r="L215" s="44"/>
    </row>
    <row r="216" spans="1:12" ht="15">
      <c r="A216" s="26">
        <v>46874</v>
      </c>
      <c r="B216" s="44">
        <f>38.3805 * CHOOSE(CONTROL!$C$5, $D$5, 100%, $F$5) + CHOOSE(CONTROL!$C$23, 0.0016, 0)</f>
        <v>38.380499999999998</v>
      </c>
      <c r="C216" s="44">
        <f>38.3805 * CHOOSE(CONTROL!$C$5, $D$5, 100%, $F$5) + CHOOSE(CONTROL!$C$23, 0.0016, 0)</f>
        <v>38.380499999999998</v>
      </c>
      <c r="D216" s="44">
        <f>38.3805 * CHOOSE(CONTROL!$C$5, $D$5, 100%, $F$5) + CHOOSE(CONTROL!$C$23, 0.0016, 0)</f>
        <v>38.380499999999998</v>
      </c>
      <c r="E216" s="44">
        <f>38.3805 * CHOOSE(CONTROL!$C$5, $D$5, 100%, $F$5) + CHOOSE(CONTROL!$C$23, 0.0016, 0)</f>
        <v>38.380499999999998</v>
      </c>
      <c r="F216" s="44">
        <f>38.3805 * CHOOSE(CONTROL!$C$5, $D$5, 100%, $F$5) + CHOOSE(CONTROL!$C$23, 0.0016, 0)</f>
        <v>38.380499999999998</v>
      </c>
      <c r="G216" s="44">
        <f>38.3704 * CHOOSE(CONTROL!$C$5, $D$5, 100%, $F$5) + CHOOSE(CONTROL!$C$23, 0.0016, 0)</f>
        <v>38.370399999999997</v>
      </c>
      <c r="H216" s="44">
        <f>38.3805 * CHOOSE(CONTROL!$C$5, $D$5, 100%, $F$5) + CHOOSE(CONTROL!$C$23, 0.0016, 0)</f>
        <v>38.380499999999998</v>
      </c>
      <c r="I216" s="44">
        <f>38.3805 * CHOOSE(CONTROL!$C$5, $D$5, 100%, $F$5) + CHOOSE(CONTROL!$C$23, 0.0016, 0)</f>
        <v>38.380499999999998</v>
      </c>
      <c r="J216" s="44">
        <f>38.3805 * CHOOSE(CONTROL!$C$5, $D$5, 100%, $F$5) + CHOOSE(CONTROL!$C$23, 0.0016, 0)</f>
        <v>38.380499999999998</v>
      </c>
      <c r="K216" s="44">
        <f>38.3805 * CHOOSE(CONTROL!$C$5, $D$5, 100%, $F$5) + CHOOSE(CONTROL!$C$23, 0.0016, 0)</f>
        <v>38.380499999999998</v>
      </c>
      <c r="L216" s="44"/>
    </row>
    <row r="217" spans="1:12" ht="15">
      <c r="A217" s="26">
        <v>46905</v>
      </c>
      <c r="B217" s="44">
        <f>38.5989 * CHOOSE(CONTROL!$C$5, $D$5, 100%, $F$5) + CHOOSE(CONTROL!$C$23, 0.0016, 0)</f>
        <v>38.5989</v>
      </c>
      <c r="C217" s="44">
        <f>38.5989 * CHOOSE(CONTROL!$C$5, $D$5, 100%, $F$5) + CHOOSE(CONTROL!$C$23, 0.0016, 0)</f>
        <v>38.5989</v>
      </c>
      <c r="D217" s="44">
        <f>38.5989 * CHOOSE(CONTROL!$C$5, $D$5, 100%, $F$5) + CHOOSE(CONTROL!$C$23, 0.0016, 0)</f>
        <v>38.5989</v>
      </c>
      <c r="E217" s="44">
        <f>38.5989 * CHOOSE(CONTROL!$C$5, $D$5, 100%, $F$5) + CHOOSE(CONTROL!$C$23, 0.0016, 0)</f>
        <v>38.5989</v>
      </c>
      <c r="F217" s="44">
        <f>38.5989 * CHOOSE(CONTROL!$C$5, $D$5, 100%, $F$5) + CHOOSE(CONTROL!$C$23, 0.0016, 0)</f>
        <v>38.5989</v>
      </c>
      <c r="G217" s="44">
        <f>38.5888 * CHOOSE(CONTROL!$C$5, $D$5, 100%, $F$5) + CHOOSE(CONTROL!$C$23, 0.0016, 0)</f>
        <v>38.588799999999999</v>
      </c>
      <c r="H217" s="44">
        <f>38.5989 * CHOOSE(CONTROL!$C$5, $D$5, 100%, $F$5) + CHOOSE(CONTROL!$C$23, 0.0016, 0)</f>
        <v>38.5989</v>
      </c>
      <c r="I217" s="44">
        <f>38.5989 * CHOOSE(CONTROL!$C$5, $D$5, 100%, $F$5) + CHOOSE(CONTROL!$C$23, 0.0016, 0)</f>
        <v>38.5989</v>
      </c>
      <c r="J217" s="44">
        <f>38.5989 * CHOOSE(CONTROL!$C$5, $D$5, 100%, $F$5) + CHOOSE(CONTROL!$C$23, 0.0016, 0)</f>
        <v>38.5989</v>
      </c>
      <c r="K217" s="44">
        <f>38.5989 * CHOOSE(CONTROL!$C$5, $D$5, 100%, $F$5) + CHOOSE(CONTROL!$C$23, 0.0016, 0)</f>
        <v>38.5989</v>
      </c>
      <c r="L217" s="44"/>
    </row>
    <row r="218" spans="1:12" ht="15">
      <c r="A218" s="26">
        <v>46935</v>
      </c>
      <c r="B218" s="44">
        <f>39.1081 * CHOOSE(CONTROL!$C$5, $D$5, 100%, $F$5) + CHOOSE(CONTROL!$C$23, 0.0016, 0)</f>
        <v>39.1081</v>
      </c>
      <c r="C218" s="44">
        <f>39.1081 * CHOOSE(CONTROL!$C$5, $D$5, 100%, $F$5) + CHOOSE(CONTROL!$C$23, 0.0016, 0)</f>
        <v>39.1081</v>
      </c>
      <c r="D218" s="44">
        <f>39.1081 * CHOOSE(CONTROL!$C$5, $D$5, 100%, $F$5) + CHOOSE(CONTROL!$C$23, 0.0016, 0)</f>
        <v>39.1081</v>
      </c>
      <c r="E218" s="44">
        <f>39.1081 * CHOOSE(CONTROL!$C$5, $D$5, 100%, $F$5) + CHOOSE(CONTROL!$C$23, 0.0016, 0)</f>
        <v>39.1081</v>
      </c>
      <c r="F218" s="44">
        <f>39.1081 * CHOOSE(CONTROL!$C$5, $D$5, 100%, $F$5) + CHOOSE(CONTROL!$C$23, 0.0016, 0)</f>
        <v>39.1081</v>
      </c>
      <c r="G218" s="44">
        <f>39.098 * CHOOSE(CONTROL!$C$5, $D$5, 100%, $F$5) + CHOOSE(CONTROL!$C$23, 0.0016, 0)</f>
        <v>39.097999999999999</v>
      </c>
      <c r="H218" s="44">
        <f>39.1081 * CHOOSE(CONTROL!$C$5, $D$5, 100%, $F$5) + CHOOSE(CONTROL!$C$23, 0.0016, 0)</f>
        <v>39.1081</v>
      </c>
      <c r="I218" s="44">
        <f>39.1081 * CHOOSE(CONTROL!$C$5, $D$5, 100%, $F$5) + CHOOSE(CONTROL!$C$23, 0.0016, 0)</f>
        <v>39.1081</v>
      </c>
      <c r="J218" s="44">
        <f>39.1081 * CHOOSE(CONTROL!$C$5, $D$5, 100%, $F$5) + CHOOSE(CONTROL!$C$23, 0.0016, 0)</f>
        <v>39.1081</v>
      </c>
      <c r="K218" s="44">
        <f>39.1081 * CHOOSE(CONTROL!$C$5, $D$5, 100%, $F$5) + CHOOSE(CONTROL!$C$23, 0.0016, 0)</f>
        <v>39.1081</v>
      </c>
      <c r="L218" s="44"/>
    </row>
    <row r="219" spans="1:12" ht="15">
      <c r="A219" s="26">
        <v>46966</v>
      </c>
      <c r="B219" s="44">
        <f>38.6034 * CHOOSE(CONTROL!$C$5, $D$5, 100%, $F$5) + CHOOSE(CONTROL!$C$23, 0.0016, 0)</f>
        <v>38.603400000000001</v>
      </c>
      <c r="C219" s="44">
        <f>38.6034 * CHOOSE(CONTROL!$C$5, $D$5, 100%, $F$5) + CHOOSE(CONTROL!$C$23, 0.0016, 0)</f>
        <v>38.603400000000001</v>
      </c>
      <c r="D219" s="44">
        <f>38.6034 * CHOOSE(CONTROL!$C$5, $D$5, 100%, $F$5) + CHOOSE(CONTROL!$C$23, 0.0016, 0)</f>
        <v>38.603400000000001</v>
      </c>
      <c r="E219" s="44">
        <f>38.6034 * CHOOSE(CONTROL!$C$5, $D$5, 100%, $F$5) + CHOOSE(CONTROL!$C$23, 0.0016, 0)</f>
        <v>38.603400000000001</v>
      </c>
      <c r="F219" s="44">
        <f>38.6034 * CHOOSE(CONTROL!$C$5, $D$5, 100%, $F$5) + CHOOSE(CONTROL!$C$23, 0.0016, 0)</f>
        <v>38.603400000000001</v>
      </c>
      <c r="G219" s="44">
        <f>38.5933 * CHOOSE(CONTROL!$C$5, $D$5, 100%, $F$5) + CHOOSE(CONTROL!$C$23, 0.0016, 0)</f>
        <v>38.593299999999999</v>
      </c>
      <c r="H219" s="44">
        <f>38.6034 * CHOOSE(CONTROL!$C$5, $D$5, 100%, $F$5) + CHOOSE(CONTROL!$C$23, 0.0016, 0)</f>
        <v>38.603400000000001</v>
      </c>
      <c r="I219" s="44">
        <f>38.6034 * CHOOSE(CONTROL!$C$5, $D$5, 100%, $F$5) + CHOOSE(CONTROL!$C$23, 0.0016, 0)</f>
        <v>38.603400000000001</v>
      </c>
      <c r="J219" s="44">
        <f>38.6034 * CHOOSE(CONTROL!$C$5, $D$5, 100%, $F$5) + CHOOSE(CONTROL!$C$23, 0.0016, 0)</f>
        <v>38.603400000000001</v>
      </c>
      <c r="K219" s="44">
        <f>38.6034 * CHOOSE(CONTROL!$C$5, $D$5, 100%, $F$5) + CHOOSE(CONTROL!$C$23, 0.0016, 0)</f>
        <v>38.603400000000001</v>
      </c>
      <c r="L219" s="44"/>
    </row>
    <row r="220" spans="1:12" ht="15">
      <c r="A220" s="26">
        <v>46997</v>
      </c>
      <c r="B220" s="44">
        <f>39.4213 * CHOOSE(CONTROL!$C$5, $D$5, 100%, $F$5) + CHOOSE(CONTROL!$C$23, 0.0016, 0)</f>
        <v>39.421300000000002</v>
      </c>
      <c r="C220" s="44">
        <f>39.4213 * CHOOSE(CONTROL!$C$5, $D$5, 100%, $F$5) + CHOOSE(CONTROL!$C$23, 0.0016, 0)</f>
        <v>39.421300000000002</v>
      </c>
      <c r="D220" s="44">
        <f>39.4213 * CHOOSE(CONTROL!$C$5, $D$5, 100%, $F$5) + CHOOSE(CONTROL!$C$23, 0.0016, 0)</f>
        <v>39.421300000000002</v>
      </c>
      <c r="E220" s="44">
        <f>39.4213 * CHOOSE(CONTROL!$C$5, $D$5, 100%, $F$5) + CHOOSE(CONTROL!$C$23, 0.0016, 0)</f>
        <v>39.421300000000002</v>
      </c>
      <c r="F220" s="44">
        <f>39.4213 * CHOOSE(CONTROL!$C$5, $D$5, 100%, $F$5) + CHOOSE(CONTROL!$C$23, 0.0016, 0)</f>
        <v>39.421300000000002</v>
      </c>
      <c r="G220" s="44">
        <f>39.4112 * CHOOSE(CONTROL!$C$5, $D$5, 100%, $F$5) + CHOOSE(CONTROL!$C$23, 0.0016, 0)</f>
        <v>39.411200000000001</v>
      </c>
      <c r="H220" s="44">
        <f>39.4213 * CHOOSE(CONTROL!$C$5, $D$5, 100%, $F$5) + CHOOSE(CONTROL!$C$23, 0.0016, 0)</f>
        <v>39.421300000000002</v>
      </c>
      <c r="I220" s="44">
        <f>39.4213 * CHOOSE(CONTROL!$C$5, $D$5, 100%, $F$5) + CHOOSE(CONTROL!$C$23, 0.0016, 0)</f>
        <v>39.421300000000002</v>
      </c>
      <c r="J220" s="44">
        <f>39.4213 * CHOOSE(CONTROL!$C$5, $D$5, 100%, $F$5) + CHOOSE(CONTROL!$C$23, 0.0016, 0)</f>
        <v>39.421300000000002</v>
      </c>
      <c r="K220" s="44">
        <f>39.4213 * CHOOSE(CONTROL!$C$5, $D$5, 100%, $F$5) + CHOOSE(CONTROL!$C$23, 0.0016, 0)</f>
        <v>39.421300000000002</v>
      </c>
      <c r="L220" s="44"/>
    </row>
    <row r="221" spans="1:12" ht="15">
      <c r="A221" s="26">
        <v>47027</v>
      </c>
      <c r="B221" s="44">
        <f>39.7648 * CHOOSE(CONTROL!$C$5, $D$5, 100%, $F$5) + CHOOSE(CONTROL!$C$23, 0.0016, 0)</f>
        <v>39.764800000000001</v>
      </c>
      <c r="C221" s="44">
        <f>39.7648 * CHOOSE(CONTROL!$C$5, $D$5, 100%, $F$5) + CHOOSE(CONTROL!$C$23, 0.0016, 0)</f>
        <v>39.764800000000001</v>
      </c>
      <c r="D221" s="44">
        <f>39.7648 * CHOOSE(CONTROL!$C$5, $D$5, 100%, $F$5) + CHOOSE(CONTROL!$C$23, 0.0016, 0)</f>
        <v>39.764800000000001</v>
      </c>
      <c r="E221" s="44">
        <f>39.7648 * CHOOSE(CONTROL!$C$5, $D$5, 100%, $F$5) + CHOOSE(CONTROL!$C$23, 0.0016, 0)</f>
        <v>39.764800000000001</v>
      </c>
      <c r="F221" s="44">
        <f>39.7648 * CHOOSE(CONTROL!$C$5, $D$5, 100%, $F$5) + CHOOSE(CONTROL!$C$23, 0.0016, 0)</f>
        <v>39.764800000000001</v>
      </c>
      <c r="G221" s="44">
        <f>39.7547 * CHOOSE(CONTROL!$C$5, $D$5, 100%, $F$5) + CHOOSE(CONTROL!$C$23, 0.0016, 0)</f>
        <v>39.7547</v>
      </c>
      <c r="H221" s="44">
        <f>39.7648 * CHOOSE(CONTROL!$C$5, $D$5, 100%, $F$5) + CHOOSE(CONTROL!$C$23, 0.0016, 0)</f>
        <v>39.764800000000001</v>
      </c>
      <c r="I221" s="44">
        <f>39.7648 * CHOOSE(CONTROL!$C$5, $D$5, 100%, $F$5) + CHOOSE(CONTROL!$C$23, 0.0016, 0)</f>
        <v>39.764800000000001</v>
      </c>
      <c r="J221" s="44">
        <f>39.7648 * CHOOSE(CONTROL!$C$5, $D$5, 100%, $F$5) + CHOOSE(CONTROL!$C$23, 0.0016, 0)</f>
        <v>39.764800000000001</v>
      </c>
      <c r="K221" s="44">
        <f>39.7648 * CHOOSE(CONTROL!$C$5, $D$5, 100%, $F$5) + CHOOSE(CONTROL!$C$23, 0.0016, 0)</f>
        <v>39.764800000000001</v>
      </c>
      <c r="L221" s="44"/>
    </row>
    <row r="222" spans="1:12" ht="15">
      <c r="A222" s="26">
        <v>47058</v>
      </c>
      <c r="B222" s="44">
        <f>40.8258 * CHOOSE(CONTROL!$C$5, $D$5, 100%, $F$5) + CHOOSE(CONTROL!$C$23, 0.0016, 0)</f>
        <v>40.825800000000001</v>
      </c>
      <c r="C222" s="44">
        <f>40.8258 * CHOOSE(CONTROL!$C$5, $D$5, 100%, $F$5) + CHOOSE(CONTROL!$C$23, 0.0016, 0)</f>
        <v>40.825800000000001</v>
      </c>
      <c r="D222" s="44">
        <f>40.8258 * CHOOSE(CONTROL!$C$5, $D$5, 100%, $F$5) + CHOOSE(CONTROL!$C$23, 0.0016, 0)</f>
        <v>40.825800000000001</v>
      </c>
      <c r="E222" s="44">
        <f>40.8258 * CHOOSE(CONTROL!$C$5, $D$5, 100%, $F$5) + CHOOSE(CONTROL!$C$23, 0.0016, 0)</f>
        <v>40.825800000000001</v>
      </c>
      <c r="F222" s="44">
        <f>40.8258 * CHOOSE(CONTROL!$C$5, $D$5, 100%, $F$5) + CHOOSE(CONTROL!$C$23, 0.0016, 0)</f>
        <v>40.825800000000001</v>
      </c>
      <c r="G222" s="44">
        <f>40.8157 * CHOOSE(CONTROL!$C$5, $D$5, 100%, $F$5) + CHOOSE(CONTROL!$C$23, 0.0016, 0)</f>
        <v>40.8157</v>
      </c>
      <c r="H222" s="44">
        <f>40.8258 * CHOOSE(CONTROL!$C$5, $D$5, 100%, $F$5) + CHOOSE(CONTROL!$C$23, 0.0016, 0)</f>
        <v>40.825800000000001</v>
      </c>
      <c r="I222" s="44">
        <f>40.8258 * CHOOSE(CONTROL!$C$5, $D$5, 100%, $F$5) + CHOOSE(CONTROL!$C$23, 0.0016, 0)</f>
        <v>40.825800000000001</v>
      </c>
      <c r="J222" s="44">
        <f>40.8258 * CHOOSE(CONTROL!$C$5, $D$5, 100%, $F$5) + CHOOSE(CONTROL!$C$23, 0.0016, 0)</f>
        <v>40.825800000000001</v>
      </c>
      <c r="K222" s="44">
        <f>40.8258 * CHOOSE(CONTROL!$C$5, $D$5, 100%, $F$5) + CHOOSE(CONTROL!$C$23, 0.0016, 0)</f>
        <v>40.825800000000001</v>
      </c>
      <c r="L222" s="44"/>
    </row>
    <row r="223" spans="1:12" ht="15">
      <c r="A223" s="26">
        <v>47088</v>
      </c>
      <c r="B223" s="44">
        <f>40.6596 * CHOOSE(CONTROL!$C$5, $D$5, 100%, $F$5) + CHOOSE(CONTROL!$C$23, 0.0016, 0)</f>
        <v>40.659599999999998</v>
      </c>
      <c r="C223" s="44">
        <f>40.6596 * CHOOSE(CONTROL!$C$5, $D$5, 100%, $F$5) + CHOOSE(CONTROL!$C$23, 0.0016, 0)</f>
        <v>40.659599999999998</v>
      </c>
      <c r="D223" s="44">
        <f>40.6596 * CHOOSE(CONTROL!$C$5, $D$5, 100%, $F$5) + CHOOSE(CONTROL!$C$23, 0.0016, 0)</f>
        <v>40.659599999999998</v>
      </c>
      <c r="E223" s="44">
        <f>40.6596 * CHOOSE(CONTROL!$C$5, $D$5, 100%, $F$5) + CHOOSE(CONTROL!$C$23, 0.0016, 0)</f>
        <v>40.659599999999998</v>
      </c>
      <c r="F223" s="44">
        <f>40.6596 * CHOOSE(CONTROL!$C$5, $D$5, 100%, $F$5) + CHOOSE(CONTROL!$C$23, 0.0016, 0)</f>
        <v>40.659599999999998</v>
      </c>
      <c r="G223" s="44">
        <f>40.6496 * CHOOSE(CONTROL!$C$5, $D$5, 100%, $F$5) + CHOOSE(CONTROL!$C$23, 0.0016, 0)</f>
        <v>40.6496</v>
      </c>
      <c r="H223" s="44">
        <f>40.6596 * CHOOSE(CONTROL!$C$5, $D$5, 100%, $F$5) + CHOOSE(CONTROL!$C$23, 0.0016, 0)</f>
        <v>40.659599999999998</v>
      </c>
      <c r="I223" s="44">
        <f>40.6596 * CHOOSE(CONTROL!$C$5, $D$5, 100%, $F$5) + CHOOSE(CONTROL!$C$23, 0.0016, 0)</f>
        <v>40.659599999999998</v>
      </c>
      <c r="J223" s="44">
        <f>40.6596 * CHOOSE(CONTROL!$C$5, $D$5, 100%, $F$5) + CHOOSE(CONTROL!$C$23, 0.0016, 0)</f>
        <v>40.659599999999998</v>
      </c>
      <c r="K223" s="44">
        <f>40.6596 * CHOOSE(CONTROL!$C$5, $D$5, 100%, $F$5) + CHOOSE(CONTROL!$C$23, 0.0016, 0)</f>
        <v>40.659599999999998</v>
      </c>
      <c r="L223" s="44"/>
    </row>
    <row r="224" spans="1:12" ht="15">
      <c r="A224" s="26">
        <v>47119</v>
      </c>
      <c r="B224" s="44">
        <f>40.4547 * CHOOSE(CONTROL!$C$5, $D$5, 100%, $F$5) + CHOOSE(CONTROL!$C$23, 0.0016, 0)</f>
        <v>40.454700000000003</v>
      </c>
      <c r="C224" s="44">
        <f>40.4547 * CHOOSE(CONTROL!$C$5, $D$5, 100%, $F$5) + CHOOSE(CONTROL!$C$23, 0.0016, 0)</f>
        <v>40.454700000000003</v>
      </c>
      <c r="D224" s="44">
        <f>40.4547 * CHOOSE(CONTROL!$C$5, $D$5, 100%, $F$5) + CHOOSE(CONTROL!$C$23, 0.0016, 0)</f>
        <v>40.454700000000003</v>
      </c>
      <c r="E224" s="44">
        <f>40.4547 * CHOOSE(CONTROL!$C$5, $D$5, 100%, $F$5) + CHOOSE(CONTROL!$C$23, 0.0016, 0)</f>
        <v>40.454700000000003</v>
      </c>
      <c r="F224" s="44">
        <f>40.4547 * CHOOSE(CONTROL!$C$5, $D$5, 100%, $F$5) + CHOOSE(CONTROL!$C$23, 0.0016, 0)</f>
        <v>40.454700000000003</v>
      </c>
      <c r="G224" s="44">
        <f>40.4446 * CHOOSE(CONTROL!$C$5, $D$5, 100%, $F$5) + CHOOSE(CONTROL!$C$23, 0.0016, 0)</f>
        <v>40.444600000000001</v>
      </c>
      <c r="H224" s="44">
        <f>40.4547 * CHOOSE(CONTROL!$C$5, $D$5, 100%, $F$5) + CHOOSE(CONTROL!$C$23, 0.0016, 0)</f>
        <v>40.454700000000003</v>
      </c>
      <c r="I224" s="44">
        <f>40.4547 * CHOOSE(CONTROL!$C$5, $D$5, 100%, $F$5) + CHOOSE(CONTROL!$C$23, 0.0016, 0)</f>
        <v>40.454700000000003</v>
      </c>
      <c r="J224" s="44">
        <f>40.4547 * CHOOSE(CONTROL!$C$5, $D$5, 100%, $F$5) + CHOOSE(CONTROL!$C$23, 0.0016, 0)</f>
        <v>40.454700000000003</v>
      </c>
      <c r="K224" s="44">
        <f>40.4547 * CHOOSE(CONTROL!$C$5, $D$5, 100%, $F$5) + CHOOSE(CONTROL!$C$23, 0.0016, 0)</f>
        <v>40.454700000000003</v>
      </c>
      <c r="L224" s="44"/>
    </row>
    <row r="225" spans="1:12" ht="15">
      <c r="A225" s="26">
        <v>47150</v>
      </c>
      <c r="B225" s="44">
        <f>38.6745 * CHOOSE(CONTROL!$C$5, $D$5, 100%, $F$5) + CHOOSE(CONTROL!$C$23, 0.0016, 0)</f>
        <v>38.674500000000002</v>
      </c>
      <c r="C225" s="44">
        <f>38.6745 * CHOOSE(CONTROL!$C$5, $D$5, 100%, $F$5) + CHOOSE(CONTROL!$C$23, 0.0016, 0)</f>
        <v>38.674500000000002</v>
      </c>
      <c r="D225" s="44">
        <f>38.6745 * CHOOSE(CONTROL!$C$5, $D$5, 100%, $F$5) + CHOOSE(CONTROL!$C$23, 0.0016, 0)</f>
        <v>38.674500000000002</v>
      </c>
      <c r="E225" s="44">
        <f>38.6745 * CHOOSE(CONTROL!$C$5, $D$5, 100%, $F$5) + CHOOSE(CONTROL!$C$23, 0.0016, 0)</f>
        <v>38.674500000000002</v>
      </c>
      <c r="F225" s="44">
        <f>38.6745 * CHOOSE(CONTROL!$C$5, $D$5, 100%, $F$5) + CHOOSE(CONTROL!$C$23, 0.0016, 0)</f>
        <v>38.674500000000002</v>
      </c>
      <c r="G225" s="44">
        <f>38.6644 * CHOOSE(CONTROL!$C$5, $D$5, 100%, $F$5) + CHOOSE(CONTROL!$C$23, 0.0016, 0)</f>
        <v>38.664400000000001</v>
      </c>
      <c r="H225" s="44">
        <f>38.6745 * CHOOSE(CONTROL!$C$5, $D$5, 100%, $F$5) + CHOOSE(CONTROL!$C$23, 0.0016, 0)</f>
        <v>38.674500000000002</v>
      </c>
      <c r="I225" s="44">
        <f>38.6745 * CHOOSE(CONTROL!$C$5, $D$5, 100%, $F$5) + CHOOSE(CONTROL!$C$23, 0.0016, 0)</f>
        <v>38.674500000000002</v>
      </c>
      <c r="J225" s="44">
        <f>38.6745 * CHOOSE(CONTROL!$C$5, $D$5, 100%, $F$5) + CHOOSE(CONTROL!$C$23, 0.0016, 0)</f>
        <v>38.674500000000002</v>
      </c>
      <c r="K225" s="44">
        <f>38.6745 * CHOOSE(CONTROL!$C$5, $D$5, 100%, $F$5) + CHOOSE(CONTROL!$C$23, 0.0016, 0)</f>
        <v>38.674500000000002</v>
      </c>
      <c r="L225" s="44"/>
    </row>
    <row r="226" spans="1:12" ht="15">
      <c r="A226" s="26">
        <v>47178</v>
      </c>
      <c r="B226" s="44">
        <f>37.7977 * CHOOSE(CONTROL!$C$5, $D$5, 100%, $F$5) + CHOOSE(CONTROL!$C$23, 0.0016, 0)</f>
        <v>37.797699999999999</v>
      </c>
      <c r="C226" s="44">
        <f>37.7977 * CHOOSE(CONTROL!$C$5, $D$5, 100%, $F$5) + CHOOSE(CONTROL!$C$23, 0.0016, 0)</f>
        <v>37.797699999999999</v>
      </c>
      <c r="D226" s="44">
        <f>37.7977 * CHOOSE(CONTROL!$C$5, $D$5, 100%, $F$5) + CHOOSE(CONTROL!$C$23, 0.0016, 0)</f>
        <v>37.797699999999999</v>
      </c>
      <c r="E226" s="44">
        <f>37.7977 * CHOOSE(CONTROL!$C$5, $D$5, 100%, $F$5) + CHOOSE(CONTROL!$C$23, 0.0016, 0)</f>
        <v>37.797699999999999</v>
      </c>
      <c r="F226" s="44">
        <f>37.7977 * CHOOSE(CONTROL!$C$5, $D$5, 100%, $F$5) + CHOOSE(CONTROL!$C$23, 0.0016, 0)</f>
        <v>37.797699999999999</v>
      </c>
      <c r="G226" s="44">
        <f>37.7876 * CHOOSE(CONTROL!$C$5, $D$5, 100%, $F$5) + CHOOSE(CONTROL!$C$23, 0.0016, 0)</f>
        <v>37.787599999999998</v>
      </c>
      <c r="H226" s="44">
        <f>37.7977 * CHOOSE(CONTROL!$C$5, $D$5, 100%, $F$5) + CHOOSE(CONTROL!$C$23, 0.0016, 0)</f>
        <v>37.797699999999999</v>
      </c>
      <c r="I226" s="44">
        <f>37.7977 * CHOOSE(CONTROL!$C$5, $D$5, 100%, $F$5) + CHOOSE(CONTROL!$C$23, 0.0016, 0)</f>
        <v>37.797699999999999</v>
      </c>
      <c r="J226" s="44">
        <f>37.7977 * CHOOSE(CONTROL!$C$5, $D$5, 100%, $F$5) + CHOOSE(CONTROL!$C$23, 0.0016, 0)</f>
        <v>37.797699999999999</v>
      </c>
      <c r="K226" s="44">
        <f>37.7977 * CHOOSE(CONTROL!$C$5, $D$5, 100%, $F$5) + CHOOSE(CONTROL!$C$23, 0.0016, 0)</f>
        <v>37.797699999999999</v>
      </c>
      <c r="L226" s="44"/>
    </row>
    <row r="227" spans="1:12" ht="15">
      <c r="A227" s="26">
        <v>47209</v>
      </c>
      <c r="B227" s="44">
        <f>37.4453 * CHOOSE(CONTROL!$C$5, $D$5, 100%, $F$5) + CHOOSE(CONTROL!$C$23, 0.0016, 0)</f>
        <v>37.445300000000003</v>
      </c>
      <c r="C227" s="44">
        <f>37.4453 * CHOOSE(CONTROL!$C$5, $D$5, 100%, $F$5) + CHOOSE(CONTROL!$C$23, 0.0016, 0)</f>
        <v>37.445300000000003</v>
      </c>
      <c r="D227" s="44">
        <f>37.4453 * CHOOSE(CONTROL!$C$5, $D$5, 100%, $F$5) + CHOOSE(CONTROL!$C$23, 0.0016, 0)</f>
        <v>37.445300000000003</v>
      </c>
      <c r="E227" s="44">
        <f>37.4453 * CHOOSE(CONTROL!$C$5, $D$5, 100%, $F$5) + CHOOSE(CONTROL!$C$23, 0.0016, 0)</f>
        <v>37.445300000000003</v>
      </c>
      <c r="F227" s="44">
        <f>37.4453 * CHOOSE(CONTROL!$C$5, $D$5, 100%, $F$5) + CHOOSE(CONTROL!$C$23, 0.0016, 0)</f>
        <v>37.445300000000003</v>
      </c>
      <c r="G227" s="44">
        <f>37.4352 * CHOOSE(CONTROL!$C$5, $D$5, 100%, $F$5) + CHOOSE(CONTROL!$C$23, 0.0016, 0)</f>
        <v>37.435200000000002</v>
      </c>
      <c r="H227" s="44">
        <f>37.4453 * CHOOSE(CONTROL!$C$5, $D$5, 100%, $F$5) + CHOOSE(CONTROL!$C$23, 0.0016, 0)</f>
        <v>37.445300000000003</v>
      </c>
      <c r="I227" s="44">
        <f>37.4453 * CHOOSE(CONTROL!$C$5, $D$5, 100%, $F$5) + CHOOSE(CONTROL!$C$23, 0.0016, 0)</f>
        <v>37.445300000000003</v>
      </c>
      <c r="J227" s="44">
        <f>37.4453 * CHOOSE(CONTROL!$C$5, $D$5, 100%, $F$5) + CHOOSE(CONTROL!$C$23, 0.0016, 0)</f>
        <v>37.445300000000003</v>
      </c>
      <c r="K227" s="44">
        <f>37.4453 * CHOOSE(CONTROL!$C$5, $D$5, 100%, $F$5) + CHOOSE(CONTROL!$C$23, 0.0016, 0)</f>
        <v>37.445300000000003</v>
      </c>
      <c r="L227" s="44"/>
    </row>
    <row r="228" spans="1:12" ht="15">
      <c r="A228" s="26">
        <v>47239</v>
      </c>
      <c r="B228" s="44">
        <f>38.665 * CHOOSE(CONTROL!$C$5, $D$5, 100%, $F$5) + CHOOSE(CONTROL!$C$23, 0.0016, 0)</f>
        <v>38.664999999999999</v>
      </c>
      <c r="C228" s="44">
        <f>38.665 * CHOOSE(CONTROL!$C$5, $D$5, 100%, $F$5) + CHOOSE(CONTROL!$C$23, 0.0016, 0)</f>
        <v>38.664999999999999</v>
      </c>
      <c r="D228" s="44">
        <f>38.665 * CHOOSE(CONTROL!$C$5, $D$5, 100%, $F$5) + CHOOSE(CONTROL!$C$23, 0.0016, 0)</f>
        <v>38.664999999999999</v>
      </c>
      <c r="E228" s="44">
        <f>38.665 * CHOOSE(CONTROL!$C$5, $D$5, 100%, $F$5) + CHOOSE(CONTROL!$C$23, 0.0016, 0)</f>
        <v>38.664999999999999</v>
      </c>
      <c r="F228" s="44">
        <f>38.665 * CHOOSE(CONTROL!$C$5, $D$5, 100%, $F$5) + CHOOSE(CONTROL!$C$23, 0.0016, 0)</f>
        <v>38.664999999999999</v>
      </c>
      <c r="G228" s="44">
        <f>38.6549 * CHOOSE(CONTROL!$C$5, $D$5, 100%, $F$5) + CHOOSE(CONTROL!$C$23, 0.0016, 0)</f>
        <v>38.654899999999998</v>
      </c>
      <c r="H228" s="44">
        <f>38.665 * CHOOSE(CONTROL!$C$5, $D$5, 100%, $F$5) + CHOOSE(CONTROL!$C$23, 0.0016, 0)</f>
        <v>38.664999999999999</v>
      </c>
      <c r="I228" s="44">
        <f>38.665 * CHOOSE(CONTROL!$C$5, $D$5, 100%, $F$5) + CHOOSE(CONTROL!$C$23, 0.0016, 0)</f>
        <v>38.664999999999999</v>
      </c>
      <c r="J228" s="44">
        <f>38.665 * CHOOSE(CONTROL!$C$5, $D$5, 100%, $F$5) + CHOOSE(CONTROL!$C$23, 0.0016, 0)</f>
        <v>38.664999999999999</v>
      </c>
      <c r="K228" s="44">
        <f>38.665 * CHOOSE(CONTROL!$C$5, $D$5, 100%, $F$5) + CHOOSE(CONTROL!$C$23, 0.0016, 0)</f>
        <v>38.664999999999999</v>
      </c>
      <c r="L228" s="44"/>
    </row>
    <row r="229" spans="1:12" ht="15">
      <c r="A229" s="26">
        <v>47270</v>
      </c>
      <c r="B229" s="44">
        <f>38.885 * CHOOSE(CONTROL!$C$5, $D$5, 100%, $F$5) + CHOOSE(CONTROL!$C$23, 0.0016, 0)</f>
        <v>38.884999999999998</v>
      </c>
      <c r="C229" s="44">
        <f>38.885 * CHOOSE(CONTROL!$C$5, $D$5, 100%, $F$5) + CHOOSE(CONTROL!$C$23, 0.0016, 0)</f>
        <v>38.884999999999998</v>
      </c>
      <c r="D229" s="44">
        <f>38.885 * CHOOSE(CONTROL!$C$5, $D$5, 100%, $F$5) + CHOOSE(CONTROL!$C$23, 0.0016, 0)</f>
        <v>38.884999999999998</v>
      </c>
      <c r="E229" s="44">
        <f>38.885 * CHOOSE(CONTROL!$C$5, $D$5, 100%, $F$5) + CHOOSE(CONTROL!$C$23, 0.0016, 0)</f>
        <v>38.884999999999998</v>
      </c>
      <c r="F229" s="44">
        <f>38.885 * CHOOSE(CONTROL!$C$5, $D$5, 100%, $F$5) + CHOOSE(CONTROL!$C$23, 0.0016, 0)</f>
        <v>38.884999999999998</v>
      </c>
      <c r="G229" s="44">
        <f>38.8749 * CHOOSE(CONTROL!$C$5, $D$5, 100%, $F$5) + CHOOSE(CONTROL!$C$23, 0.0016, 0)</f>
        <v>38.874899999999997</v>
      </c>
      <c r="H229" s="44">
        <f>38.885 * CHOOSE(CONTROL!$C$5, $D$5, 100%, $F$5) + CHOOSE(CONTROL!$C$23, 0.0016, 0)</f>
        <v>38.884999999999998</v>
      </c>
      <c r="I229" s="44">
        <f>38.885 * CHOOSE(CONTROL!$C$5, $D$5, 100%, $F$5) + CHOOSE(CONTROL!$C$23, 0.0016, 0)</f>
        <v>38.884999999999998</v>
      </c>
      <c r="J229" s="44">
        <f>38.885 * CHOOSE(CONTROL!$C$5, $D$5, 100%, $F$5) + CHOOSE(CONTROL!$C$23, 0.0016, 0)</f>
        <v>38.884999999999998</v>
      </c>
      <c r="K229" s="44">
        <f>38.885 * CHOOSE(CONTROL!$C$5, $D$5, 100%, $F$5) + CHOOSE(CONTROL!$C$23, 0.0016, 0)</f>
        <v>38.884999999999998</v>
      </c>
      <c r="L229" s="44"/>
    </row>
    <row r="230" spans="1:12" ht="15">
      <c r="A230" s="26">
        <v>47300</v>
      </c>
      <c r="B230" s="44">
        <f>39.3982 * CHOOSE(CONTROL!$C$5, $D$5, 100%, $F$5) + CHOOSE(CONTROL!$C$23, 0.0016, 0)</f>
        <v>39.398200000000003</v>
      </c>
      <c r="C230" s="44">
        <f>39.3982 * CHOOSE(CONTROL!$C$5, $D$5, 100%, $F$5) + CHOOSE(CONTROL!$C$23, 0.0016, 0)</f>
        <v>39.398200000000003</v>
      </c>
      <c r="D230" s="44">
        <f>39.3982 * CHOOSE(CONTROL!$C$5, $D$5, 100%, $F$5) + CHOOSE(CONTROL!$C$23, 0.0016, 0)</f>
        <v>39.398200000000003</v>
      </c>
      <c r="E230" s="44">
        <f>39.3982 * CHOOSE(CONTROL!$C$5, $D$5, 100%, $F$5) + CHOOSE(CONTROL!$C$23, 0.0016, 0)</f>
        <v>39.398200000000003</v>
      </c>
      <c r="F230" s="44">
        <f>39.3982 * CHOOSE(CONTROL!$C$5, $D$5, 100%, $F$5) + CHOOSE(CONTROL!$C$23, 0.0016, 0)</f>
        <v>39.398200000000003</v>
      </c>
      <c r="G230" s="44">
        <f>39.3881 * CHOOSE(CONTROL!$C$5, $D$5, 100%, $F$5) + CHOOSE(CONTROL!$C$23, 0.0016, 0)</f>
        <v>39.388100000000001</v>
      </c>
      <c r="H230" s="44">
        <f>39.3982 * CHOOSE(CONTROL!$C$5, $D$5, 100%, $F$5) + CHOOSE(CONTROL!$C$23, 0.0016, 0)</f>
        <v>39.398200000000003</v>
      </c>
      <c r="I230" s="44">
        <f>39.3982 * CHOOSE(CONTROL!$C$5, $D$5, 100%, $F$5) + CHOOSE(CONTROL!$C$23, 0.0016, 0)</f>
        <v>39.398200000000003</v>
      </c>
      <c r="J230" s="44">
        <f>39.3982 * CHOOSE(CONTROL!$C$5, $D$5, 100%, $F$5) + CHOOSE(CONTROL!$C$23, 0.0016, 0)</f>
        <v>39.398200000000003</v>
      </c>
      <c r="K230" s="44">
        <f>39.3982 * CHOOSE(CONTROL!$C$5, $D$5, 100%, $F$5) + CHOOSE(CONTROL!$C$23, 0.0016, 0)</f>
        <v>39.398200000000003</v>
      </c>
      <c r="L230" s="44"/>
    </row>
    <row r="231" spans="1:12" ht="15">
      <c r="A231" s="26">
        <v>47331</v>
      </c>
      <c r="B231" s="44">
        <f>38.8895 * CHOOSE(CONTROL!$C$5, $D$5, 100%, $F$5) + CHOOSE(CONTROL!$C$23, 0.0016, 0)</f>
        <v>38.889499999999998</v>
      </c>
      <c r="C231" s="44">
        <f>38.8895 * CHOOSE(CONTROL!$C$5, $D$5, 100%, $F$5) + CHOOSE(CONTROL!$C$23, 0.0016, 0)</f>
        <v>38.889499999999998</v>
      </c>
      <c r="D231" s="44">
        <f>38.8895 * CHOOSE(CONTROL!$C$5, $D$5, 100%, $F$5) + CHOOSE(CONTROL!$C$23, 0.0016, 0)</f>
        <v>38.889499999999998</v>
      </c>
      <c r="E231" s="44">
        <f>38.8895 * CHOOSE(CONTROL!$C$5, $D$5, 100%, $F$5) + CHOOSE(CONTROL!$C$23, 0.0016, 0)</f>
        <v>38.889499999999998</v>
      </c>
      <c r="F231" s="44">
        <f>38.8895 * CHOOSE(CONTROL!$C$5, $D$5, 100%, $F$5) + CHOOSE(CONTROL!$C$23, 0.0016, 0)</f>
        <v>38.889499999999998</v>
      </c>
      <c r="G231" s="44">
        <f>38.8795 * CHOOSE(CONTROL!$C$5, $D$5, 100%, $F$5) + CHOOSE(CONTROL!$C$23, 0.0016, 0)</f>
        <v>38.8795</v>
      </c>
      <c r="H231" s="44">
        <f>38.8895 * CHOOSE(CONTROL!$C$5, $D$5, 100%, $F$5) + CHOOSE(CONTROL!$C$23, 0.0016, 0)</f>
        <v>38.889499999999998</v>
      </c>
      <c r="I231" s="44">
        <f>38.8895 * CHOOSE(CONTROL!$C$5, $D$5, 100%, $F$5) + CHOOSE(CONTROL!$C$23, 0.0016, 0)</f>
        <v>38.889499999999998</v>
      </c>
      <c r="J231" s="44">
        <f>38.8895 * CHOOSE(CONTROL!$C$5, $D$5, 100%, $F$5) + CHOOSE(CONTROL!$C$23, 0.0016, 0)</f>
        <v>38.889499999999998</v>
      </c>
      <c r="K231" s="44">
        <f>38.8895 * CHOOSE(CONTROL!$C$5, $D$5, 100%, $F$5) + CHOOSE(CONTROL!$C$23, 0.0016, 0)</f>
        <v>38.889499999999998</v>
      </c>
      <c r="L231" s="44"/>
    </row>
    <row r="232" spans="1:12" ht="15">
      <c r="A232" s="26">
        <v>47362</v>
      </c>
      <c r="B232" s="44">
        <f>39.7138 * CHOOSE(CONTROL!$C$5, $D$5, 100%, $F$5) + CHOOSE(CONTROL!$C$23, 0.0016, 0)</f>
        <v>39.713799999999999</v>
      </c>
      <c r="C232" s="44">
        <f>39.7138 * CHOOSE(CONTROL!$C$5, $D$5, 100%, $F$5) + CHOOSE(CONTROL!$C$23, 0.0016, 0)</f>
        <v>39.713799999999999</v>
      </c>
      <c r="D232" s="44">
        <f>39.7138 * CHOOSE(CONTROL!$C$5, $D$5, 100%, $F$5) + CHOOSE(CONTROL!$C$23, 0.0016, 0)</f>
        <v>39.713799999999999</v>
      </c>
      <c r="E232" s="44">
        <f>39.7138 * CHOOSE(CONTROL!$C$5, $D$5, 100%, $F$5) + CHOOSE(CONTROL!$C$23, 0.0016, 0)</f>
        <v>39.713799999999999</v>
      </c>
      <c r="F232" s="44">
        <f>39.7138 * CHOOSE(CONTROL!$C$5, $D$5, 100%, $F$5) + CHOOSE(CONTROL!$C$23, 0.0016, 0)</f>
        <v>39.713799999999999</v>
      </c>
      <c r="G232" s="44">
        <f>39.7037 * CHOOSE(CONTROL!$C$5, $D$5, 100%, $F$5) + CHOOSE(CONTROL!$C$23, 0.0016, 0)</f>
        <v>39.703699999999998</v>
      </c>
      <c r="H232" s="44">
        <f>39.7138 * CHOOSE(CONTROL!$C$5, $D$5, 100%, $F$5) + CHOOSE(CONTROL!$C$23, 0.0016, 0)</f>
        <v>39.713799999999999</v>
      </c>
      <c r="I232" s="44">
        <f>39.7138 * CHOOSE(CONTROL!$C$5, $D$5, 100%, $F$5) + CHOOSE(CONTROL!$C$23, 0.0016, 0)</f>
        <v>39.713799999999999</v>
      </c>
      <c r="J232" s="44">
        <f>39.7138 * CHOOSE(CONTROL!$C$5, $D$5, 100%, $F$5) + CHOOSE(CONTROL!$C$23, 0.0016, 0)</f>
        <v>39.713799999999999</v>
      </c>
      <c r="K232" s="44">
        <f>39.7138 * CHOOSE(CONTROL!$C$5, $D$5, 100%, $F$5) + CHOOSE(CONTROL!$C$23, 0.0016, 0)</f>
        <v>39.713799999999999</v>
      </c>
      <c r="L232" s="44"/>
    </row>
    <row r="233" spans="1:12" ht="15">
      <c r="A233" s="26">
        <v>47392</v>
      </c>
      <c r="B233" s="44">
        <f>40.0599 * CHOOSE(CONTROL!$C$5, $D$5, 100%, $F$5) + CHOOSE(CONTROL!$C$23, 0.0016, 0)</f>
        <v>40.059899999999999</v>
      </c>
      <c r="C233" s="44">
        <f>40.0599 * CHOOSE(CONTROL!$C$5, $D$5, 100%, $F$5) + CHOOSE(CONTROL!$C$23, 0.0016, 0)</f>
        <v>40.059899999999999</v>
      </c>
      <c r="D233" s="44">
        <f>40.0599 * CHOOSE(CONTROL!$C$5, $D$5, 100%, $F$5) + CHOOSE(CONTROL!$C$23, 0.0016, 0)</f>
        <v>40.059899999999999</v>
      </c>
      <c r="E233" s="44">
        <f>40.0599 * CHOOSE(CONTROL!$C$5, $D$5, 100%, $F$5) + CHOOSE(CONTROL!$C$23, 0.0016, 0)</f>
        <v>40.059899999999999</v>
      </c>
      <c r="F233" s="44">
        <f>40.0599 * CHOOSE(CONTROL!$C$5, $D$5, 100%, $F$5) + CHOOSE(CONTROL!$C$23, 0.0016, 0)</f>
        <v>40.059899999999999</v>
      </c>
      <c r="G233" s="44">
        <f>40.0498 * CHOOSE(CONTROL!$C$5, $D$5, 100%, $F$5) + CHOOSE(CONTROL!$C$23, 0.0016, 0)</f>
        <v>40.049799999999998</v>
      </c>
      <c r="H233" s="44">
        <f>40.0599 * CHOOSE(CONTROL!$C$5, $D$5, 100%, $F$5) + CHOOSE(CONTROL!$C$23, 0.0016, 0)</f>
        <v>40.059899999999999</v>
      </c>
      <c r="I233" s="44">
        <f>40.0599 * CHOOSE(CONTROL!$C$5, $D$5, 100%, $F$5) + CHOOSE(CONTROL!$C$23, 0.0016, 0)</f>
        <v>40.059899999999999</v>
      </c>
      <c r="J233" s="44">
        <f>40.0599 * CHOOSE(CONTROL!$C$5, $D$5, 100%, $F$5) + CHOOSE(CONTROL!$C$23, 0.0016, 0)</f>
        <v>40.059899999999999</v>
      </c>
      <c r="K233" s="44">
        <f>40.0599 * CHOOSE(CONTROL!$C$5, $D$5, 100%, $F$5) + CHOOSE(CONTROL!$C$23, 0.0016, 0)</f>
        <v>40.059899999999999</v>
      </c>
      <c r="L233" s="44"/>
    </row>
    <row r="234" spans="1:12" ht="15">
      <c r="A234" s="26">
        <v>47423</v>
      </c>
      <c r="B234" s="44">
        <f>41.1291 * CHOOSE(CONTROL!$C$5, $D$5, 100%, $F$5) + CHOOSE(CONTROL!$C$23, 0.0016, 0)</f>
        <v>41.129100000000001</v>
      </c>
      <c r="C234" s="44">
        <f>41.1291 * CHOOSE(CONTROL!$C$5, $D$5, 100%, $F$5) + CHOOSE(CONTROL!$C$23, 0.0016, 0)</f>
        <v>41.129100000000001</v>
      </c>
      <c r="D234" s="44">
        <f>41.1291 * CHOOSE(CONTROL!$C$5, $D$5, 100%, $F$5) + CHOOSE(CONTROL!$C$23, 0.0016, 0)</f>
        <v>41.129100000000001</v>
      </c>
      <c r="E234" s="44">
        <f>41.1291 * CHOOSE(CONTROL!$C$5, $D$5, 100%, $F$5) + CHOOSE(CONTROL!$C$23, 0.0016, 0)</f>
        <v>41.129100000000001</v>
      </c>
      <c r="F234" s="44">
        <f>41.1291 * CHOOSE(CONTROL!$C$5, $D$5, 100%, $F$5) + CHOOSE(CONTROL!$C$23, 0.0016, 0)</f>
        <v>41.129100000000001</v>
      </c>
      <c r="G234" s="44">
        <f>41.119 * CHOOSE(CONTROL!$C$5, $D$5, 100%, $F$5) + CHOOSE(CONTROL!$C$23, 0.0016, 0)</f>
        <v>41.119</v>
      </c>
      <c r="H234" s="44">
        <f>41.1291 * CHOOSE(CONTROL!$C$5, $D$5, 100%, $F$5) + CHOOSE(CONTROL!$C$23, 0.0016, 0)</f>
        <v>41.129100000000001</v>
      </c>
      <c r="I234" s="44">
        <f>41.1291 * CHOOSE(CONTROL!$C$5, $D$5, 100%, $F$5) + CHOOSE(CONTROL!$C$23, 0.0016, 0)</f>
        <v>41.129100000000001</v>
      </c>
      <c r="J234" s="44">
        <f>41.1291 * CHOOSE(CONTROL!$C$5, $D$5, 100%, $F$5) + CHOOSE(CONTROL!$C$23, 0.0016, 0)</f>
        <v>41.129100000000001</v>
      </c>
      <c r="K234" s="44">
        <f>41.1291 * CHOOSE(CONTROL!$C$5, $D$5, 100%, $F$5) + CHOOSE(CONTROL!$C$23, 0.0016, 0)</f>
        <v>41.129100000000001</v>
      </c>
      <c r="L234" s="44"/>
    </row>
    <row r="235" spans="1:12" ht="15">
      <c r="A235" s="26">
        <v>47453</v>
      </c>
      <c r="B235" s="44">
        <f>40.9616 * CHOOSE(CONTROL!$C$5, $D$5, 100%, $F$5) + CHOOSE(CONTROL!$C$23, 0.0016, 0)</f>
        <v>40.961599999999997</v>
      </c>
      <c r="C235" s="44">
        <f>40.9616 * CHOOSE(CONTROL!$C$5, $D$5, 100%, $F$5) + CHOOSE(CONTROL!$C$23, 0.0016, 0)</f>
        <v>40.961599999999997</v>
      </c>
      <c r="D235" s="44">
        <f>40.9616 * CHOOSE(CONTROL!$C$5, $D$5, 100%, $F$5) + CHOOSE(CONTROL!$C$23, 0.0016, 0)</f>
        <v>40.961599999999997</v>
      </c>
      <c r="E235" s="44">
        <f>40.9616 * CHOOSE(CONTROL!$C$5, $D$5, 100%, $F$5) + CHOOSE(CONTROL!$C$23, 0.0016, 0)</f>
        <v>40.961599999999997</v>
      </c>
      <c r="F235" s="44">
        <f>40.9616 * CHOOSE(CONTROL!$C$5, $D$5, 100%, $F$5) + CHOOSE(CONTROL!$C$23, 0.0016, 0)</f>
        <v>40.961599999999997</v>
      </c>
      <c r="G235" s="44">
        <f>40.9515 * CHOOSE(CONTROL!$C$5, $D$5, 100%, $F$5) + CHOOSE(CONTROL!$C$23, 0.0016, 0)</f>
        <v>40.951500000000003</v>
      </c>
      <c r="H235" s="44">
        <f>40.9616 * CHOOSE(CONTROL!$C$5, $D$5, 100%, $F$5) + CHOOSE(CONTROL!$C$23, 0.0016, 0)</f>
        <v>40.961599999999997</v>
      </c>
      <c r="I235" s="44">
        <f>40.9616 * CHOOSE(CONTROL!$C$5, $D$5, 100%, $F$5) + CHOOSE(CONTROL!$C$23, 0.0016, 0)</f>
        <v>40.961599999999997</v>
      </c>
      <c r="J235" s="44">
        <f>40.9616 * CHOOSE(CONTROL!$C$5, $D$5, 100%, $F$5) + CHOOSE(CONTROL!$C$23, 0.0016, 0)</f>
        <v>40.961599999999997</v>
      </c>
      <c r="K235" s="44">
        <f>40.9616 * CHOOSE(CONTROL!$C$5, $D$5, 100%, $F$5) + CHOOSE(CONTROL!$C$23, 0.0016, 0)</f>
        <v>40.961599999999997</v>
      </c>
      <c r="L235" s="44"/>
    </row>
    <row r="236" spans="1:12" ht="15">
      <c r="A236" s="26">
        <v>47484</v>
      </c>
      <c r="B236" s="44">
        <f>40.7551 * CHOOSE(CONTROL!$C$5, $D$5, 100%, $F$5) + CHOOSE(CONTROL!$C$23, 0.0016, 0)</f>
        <v>40.755099999999999</v>
      </c>
      <c r="C236" s="44">
        <f>40.7551 * CHOOSE(CONTROL!$C$5, $D$5, 100%, $F$5) + CHOOSE(CONTROL!$C$23, 0.0016, 0)</f>
        <v>40.755099999999999</v>
      </c>
      <c r="D236" s="44">
        <f>40.7551 * CHOOSE(CONTROL!$C$5, $D$5, 100%, $F$5) + CHOOSE(CONTROL!$C$23, 0.0016, 0)</f>
        <v>40.755099999999999</v>
      </c>
      <c r="E236" s="44">
        <f>40.7551 * CHOOSE(CONTROL!$C$5, $D$5, 100%, $F$5) + CHOOSE(CONTROL!$C$23, 0.0016, 0)</f>
        <v>40.755099999999999</v>
      </c>
      <c r="F236" s="44">
        <f>40.7551 * CHOOSE(CONTROL!$C$5, $D$5, 100%, $F$5) + CHOOSE(CONTROL!$C$23, 0.0016, 0)</f>
        <v>40.755099999999999</v>
      </c>
      <c r="G236" s="44">
        <f>40.745 * CHOOSE(CONTROL!$C$5, $D$5, 100%, $F$5) + CHOOSE(CONTROL!$C$23, 0.0016, 0)</f>
        <v>40.744999999999997</v>
      </c>
      <c r="H236" s="44">
        <f>40.7551 * CHOOSE(CONTROL!$C$5, $D$5, 100%, $F$5) + CHOOSE(CONTROL!$C$23, 0.0016, 0)</f>
        <v>40.755099999999999</v>
      </c>
      <c r="I236" s="44">
        <f>40.7551 * CHOOSE(CONTROL!$C$5, $D$5, 100%, $F$5) + CHOOSE(CONTROL!$C$23, 0.0016, 0)</f>
        <v>40.755099999999999</v>
      </c>
      <c r="J236" s="44">
        <f>40.7551 * CHOOSE(CONTROL!$C$5, $D$5, 100%, $F$5) + CHOOSE(CONTROL!$C$23, 0.0016, 0)</f>
        <v>40.755099999999999</v>
      </c>
      <c r="K236" s="44">
        <f>40.7551 * CHOOSE(CONTROL!$C$5, $D$5, 100%, $F$5) + CHOOSE(CONTROL!$C$23, 0.0016, 0)</f>
        <v>40.755099999999999</v>
      </c>
      <c r="L236" s="44"/>
    </row>
    <row r="237" spans="1:12" ht="15">
      <c r="A237" s="26">
        <v>47515</v>
      </c>
      <c r="B237" s="44">
        <f>38.9612 * CHOOSE(CONTROL!$C$5, $D$5, 100%, $F$5) + CHOOSE(CONTROL!$C$23, 0.0016, 0)</f>
        <v>38.961199999999998</v>
      </c>
      <c r="C237" s="44">
        <f>38.9612 * CHOOSE(CONTROL!$C$5, $D$5, 100%, $F$5) + CHOOSE(CONTROL!$C$23, 0.0016, 0)</f>
        <v>38.961199999999998</v>
      </c>
      <c r="D237" s="44">
        <f>38.9612 * CHOOSE(CONTROL!$C$5, $D$5, 100%, $F$5) + CHOOSE(CONTROL!$C$23, 0.0016, 0)</f>
        <v>38.961199999999998</v>
      </c>
      <c r="E237" s="44">
        <f>38.9612 * CHOOSE(CONTROL!$C$5, $D$5, 100%, $F$5) + CHOOSE(CONTROL!$C$23, 0.0016, 0)</f>
        <v>38.961199999999998</v>
      </c>
      <c r="F237" s="44">
        <f>38.9612 * CHOOSE(CONTROL!$C$5, $D$5, 100%, $F$5) + CHOOSE(CONTROL!$C$23, 0.0016, 0)</f>
        <v>38.961199999999998</v>
      </c>
      <c r="G237" s="44">
        <f>38.9511 * CHOOSE(CONTROL!$C$5, $D$5, 100%, $F$5) + CHOOSE(CONTROL!$C$23, 0.0016, 0)</f>
        <v>38.951099999999997</v>
      </c>
      <c r="H237" s="44">
        <f>38.9612 * CHOOSE(CONTROL!$C$5, $D$5, 100%, $F$5) + CHOOSE(CONTROL!$C$23, 0.0016, 0)</f>
        <v>38.961199999999998</v>
      </c>
      <c r="I237" s="44">
        <f>38.9612 * CHOOSE(CONTROL!$C$5, $D$5, 100%, $F$5) + CHOOSE(CONTROL!$C$23, 0.0016, 0)</f>
        <v>38.961199999999998</v>
      </c>
      <c r="J237" s="44">
        <f>38.9612 * CHOOSE(CONTROL!$C$5, $D$5, 100%, $F$5) + CHOOSE(CONTROL!$C$23, 0.0016, 0)</f>
        <v>38.961199999999998</v>
      </c>
      <c r="K237" s="44">
        <f>38.9612 * CHOOSE(CONTROL!$C$5, $D$5, 100%, $F$5) + CHOOSE(CONTROL!$C$23, 0.0016, 0)</f>
        <v>38.961199999999998</v>
      </c>
      <c r="L237" s="44"/>
    </row>
    <row r="238" spans="1:12" ht="15">
      <c r="A238" s="26">
        <v>47543</v>
      </c>
      <c r="B238" s="44">
        <f>38.0776 * CHOOSE(CONTROL!$C$5, $D$5, 100%, $F$5) + CHOOSE(CONTROL!$C$23, 0.0016, 0)</f>
        <v>38.077599999999997</v>
      </c>
      <c r="C238" s="44">
        <f>38.0776 * CHOOSE(CONTROL!$C$5, $D$5, 100%, $F$5) + CHOOSE(CONTROL!$C$23, 0.0016, 0)</f>
        <v>38.077599999999997</v>
      </c>
      <c r="D238" s="44">
        <f>38.0776 * CHOOSE(CONTROL!$C$5, $D$5, 100%, $F$5) + CHOOSE(CONTROL!$C$23, 0.0016, 0)</f>
        <v>38.077599999999997</v>
      </c>
      <c r="E238" s="44">
        <f>38.0776 * CHOOSE(CONTROL!$C$5, $D$5, 100%, $F$5) + CHOOSE(CONTROL!$C$23, 0.0016, 0)</f>
        <v>38.077599999999997</v>
      </c>
      <c r="F238" s="44">
        <f>38.0776 * CHOOSE(CONTROL!$C$5, $D$5, 100%, $F$5) + CHOOSE(CONTROL!$C$23, 0.0016, 0)</f>
        <v>38.077599999999997</v>
      </c>
      <c r="G238" s="44">
        <f>38.0676 * CHOOSE(CONTROL!$C$5, $D$5, 100%, $F$5) + CHOOSE(CONTROL!$C$23, 0.0016, 0)</f>
        <v>38.067599999999999</v>
      </c>
      <c r="H238" s="44">
        <f>38.0776 * CHOOSE(CONTROL!$C$5, $D$5, 100%, $F$5) + CHOOSE(CONTROL!$C$23, 0.0016, 0)</f>
        <v>38.077599999999997</v>
      </c>
      <c r="I238" s="44">
        <f>38.0776 * CHOOSE(CONTROL!$C$5, $D$5, 100%, $F$5) + CHOOSE(CONTROL!$C$23, 0.0016, 0)</f>
        <v>38.077599999999997</v>
      </c>
      <c r="J238" s="44">
        <f>38.0776 * CHOOSE(CONTROL!$C$5, $D$5, 100%, $F$5) + CHOOSE(CONTROL!$C$23, 0.0016, 0)</f>
        <v>38.077599999999997</v>
      </c>
      <c r="K238" s="44">
        <f>38.0776 * CHOOSE(CONTROL!$C$5, $D$5, 100%, $F$5) + CHOOSE(CONTROL!$C$23, 0.0016, 0)</f>
        <v>38.077599999999997</v>
      </c>
      <c r="L238" s="44"/>
    </row>
    <row r="239" spans="1:12" ht="15">
      <c r="A239" s="26">
        <v>47574</v>
      </c>
      <c r="B239" s="44">
        <f>37.7226 * CHOOSE(CONTROL!$C$5, $D$5, 100%, $F$5) + CHOOSE(CONTROL!$C$23, 0.0016, 0)</f>
        <v>37.7226</v>
      </c>
      <c r="C239" s="44">
        <f>37.7226 * CHOOSE(CONTROL!$C$5, $D$5, 100%, $F$5) + CHOOSE(CONTROL!$C$23, 0.0016, 0)</f>
        <v>37.7226</v>
      </c>
      <c r="D239" s="44">
        <f>37.7226 * CHOOSE(CONTROL!$C$5, $D$5, 100%, $F$5) + CHOOSE(CONTROL!$C$23, 0.0016, 0)</f>
        <v>37.7226</v>
      </c>
      <c r="E239" s="44">
        <f>37.7226 * CHOOSE(CONTROL!$C$5, $D$5, 100%, $F$5) + CHOOSE(CONTROL!$C$23, 0.0016, 0)</f>
        <v>37.7226</v>
      </c>
      <c r="F239" s="44">
        <f>37.7226 * CHOOSE(CONTROL!$C$5, $D$5, 100%, $F$5) + CHOOSE(CONTROL!$C$23, 0.0016, 0)</f>
        <v>37.7226</v>
      </c>
      <c r="G239" s="44">
        <f>37.7125 * CHOOSE(CONTROL!$C$5, $D$5, 100%, $F$5) + CHOOSE(CONTROL!$C$23, 0.0016, 0)</f>
        <v>37.712499999999999</v>
      </c>
      <c r="H239" s="44">
        <f>37.7226 * CHOOSE(CONTROL!$C$5, $D$5, 100%, $F$5) + CHOOSE(CONTROL!$C$23, 0.0016, 0)</f>
        <v>37.7226</v>
      </c>
      <c r="I239" s="44">
        <f>37.7226 * CHOOSE(CONTROL!$C$5, $D$5, 100%, $F$5) + CHOOSE(CONTROL!$C$23, 0.0016, 0)</f>
        <v>37.7226</v>
      </c>
      <c r="J239" s="44">
        <f>37.7226 * CHOOSE(CONTROL!$C$5, $D$5, 100%, $F$5) + CHOOSE(CONTROL!$C$23, 0.0016, 0)</f>
        <v>37.7226</v>
      </c>
      <c r="K239" s="44">
        <f>37.7226 * CHOOSE(CONTROL!$C$5, $D$5, 100%, $F$5) + CHOOSE(CONTROL!$C$23, 0.0016, 0)</f>
        <v>37.7226</v>
      </c>
      <c r="L239" s="44"/>
    </row>
    <row r="240" spans="1:12" ht="15">
      <c r="A240" s="26">
        <v>47604</v>
      </c>
      <c r="B240" s="44">
        <f>38.9516 * CHOOSE(CONTROL!$C$5, $D$5, 100%, $F$5) + CHOOSE(CONTROL!$C$23, 0.0016, 0)</f>
        <v>38.951599999999999</v>
      </c>
      <c r="C240" s="44">
        <f>38.9516 * CHOOSE(CONTROL!$C$5, $D$5, 100%, $F$5) + CHOOSE(CONTROL!$C$23, 0.0016, 0)</f>
        <v>38.951599999999999</v>
      </c>
      <c r="D240" s="44">
        <f>38.9516 * CHOOSE(CONTROL!$C$5, $D$5, 100%, $F$5) + CHOOSE(CONTROL!$C$23, 0.0016, 0)</f>
        <v>38.951599999999999</v>
      </c>
      <c r="E240" s="44">
        <f>38.9516 * CHOOSE(CONTROL!$C$5, $D$5, 100%, $F$5) + CHOOSE(CONTROL!$C$23, 0.0016, 0)</f>
        <v>38.951599999999999</v>
      </c>
      <c r="F240" s="44">
        <f>38.9516 * CHOOSE(CONTROL!$C$5, $D$5, 100%, $F$5) + CHOOSE(CONTROL!$C$23, 0.0016, 0)</f>
        <v>38.951599999999999</v>
      </c>
      <c r="G240" s="44">
        <f>38.9416 * CHOOSE(CONTROL!$C$5, $D$5, 100%, $F$5) + CHOOSE(CONTROL!$C$23, 0.0016, 0)</f>
        <v>38.941600000000001</v>
      </c>
      <c r="H240" s="44">
        <f>38.9516 * CHOOSE(CONTROL!$C$5, $D$5, 100%, $F$5) + CHOOSE(CONTROL!$C$23, 0.0016, 0)</f>
        <v>38.951599999999999</v>
      </c>
      <c r="I240" s="44">
        <f>38.9516 * CHOOSE(CONTROL!$C$5, $D$5, 100%, $F$5) + CHOOSE(CONTROL!$C$23, 0.0016, 0)</f>
        <v>38.951599999999999</v>
      </c>
      <c r="J240" s="44">
        <f>38.9516 * CHOOSE(CONTROL!$C$5, $D$5, 100%, $F$5) + CHOOSE(CONTROL!$C$23, 0.0016, 0)</f>
        <v>38.951599999999999</v>
      </c>
      <c r="K240" s="44">
        <f>38.9516 * CHOOSE(CONTROL!$C$5, $D$5, 100%, $F$5) + CHOOSE(CONTROL!$C$23, 0.0016, 0)</f>
        <v>38.951599999999999</v>
      </c>
      <c r="L240" s="44"/>
    </row>
    <row r="241" spans="1:12" ht="15">
      <c r="A241" s="26">
        <v>47635</v>
      </c>
      <c r="B241" s="44">
        <f>39.1734 * CHOOSE(CONTROL!$C$5, $D$5, 100%, $F$5) + CHOOSE(CONTROL!$C$23, 0.0016, 0)</f>
        <v>39.173400000000001</v>
      </c>
      <c r="C241" s="44">
        <f>39.1734 * CHOOSE(CONTROL!$C$5, $D$5, 100%, $F$5) + CHOOSE(CONTROL!$C$23, 0.0016, 0)</f>
        <v>39.173400000000001</v>
      </c>
      <c r="D241" s="44">
        <f>39.1734 * CHOOSE(CONTROL!$C$5, $D$5, 100%, $F$5) + CHOOSE(CONTROL!$C$23, 0.0016, 0)</f>
        <v>39.173400000000001</v>
      </c>
      <c r="E241" s="44">
        <f>39.1734 * CHOOSE(CONTROL!$C$5, $D$5, 100%, $F$5) + CHOOSE(CONTROL!$C$23, 0.0016, 0)</f>
        <v>39.173400000000001</v>
      </c>
      <c r="F241" s="44">
        <f>39.1734 * CHOOSE(CONTROL!$C$5, $D$5, 100%, $F$5) + CHOOSE(CONTROL!$C$23, 0.0016, 0)</f>
        <v>39.173400000000001</v>
      </c>
      <c r="G241" s="44">
        <f>39.1633 * CHOOSE(CONTROL!$C$5, $D$5, 100%, $F$5) + CHOOSE(CONTROL!$C$23, 0.0016, 0)</f>
        <v>39.1633</v>
      </c>
      <c r="H241" s="44">
        <f>39.1734 * CHOOSE(CONTROL!$C$5, $D$5, 100%, $F$5) + CHOOSE(CONTROL!$C$23, 0.0016, 0)</f>
        <v>39.173400000000001</v>
      </c>
      <c r="I241" s="44">
        <f>39.1734 * CHOOSE(CONTROL!$C$5, $D$5, 100%, $F$5) + CHOOSE(CONTROL!$C$23, 0.0016, 0)</f>
        <v>39.173400000000001</v>
      </c>
      <c r="J241" s="44">
        <f>39.1734 * CHOOSE(CONTROL!$C$5, $D$5, 100%, $F$5) + CHOOSE(CONTROL!$C$23, 0.0016, 0)</f>
        <v>39.173400000000001</v>
      </c>
      <c r="K241" s="44">
        <f>39.1734 * CHOOSE(CONTROL!$C$5, $D$5, 100%, $F$5) + CHOOSE(CONTROL!$C$23, 0.0016, 0)</f>
        <v>39.173400000000001</v>
      </c>
      <c r="L241" s="44"/>
    </row>
    <row r="242" spans="1:12" ht="15">
      <c r="A242" s="26">
        <v>47665</v>
      </c>
      <c r="B242" s="44">
        <f>39.6905 * CHOOSE(CONTROL!$C$5, $D$5, 100%, $F$5) + CHOOSE(CONTROL!$C$23, 0.0016, 0)</f>
        <v>39.6905</v>
      </c>
      <c r="C242" s="44">
        <f>39.6905 * CHOOSE(CONTROL!$C$5, $D$5, 100%, $F$5) + CHOOSE(CONTROL!$C$23, 0.0016, 0)</f>
        <v>39.6905</v>
      </c>
      <c r="D242" s="44">
        <f>39.6905 * CHOOSE(CONTROL!$C$5, $D$5, 100%, $F$5) + CHOOSE(CONTROL!$C$23, 0.0016, 0)</f>
        <v>39.6905</v>
      </c>
      <c r="E242" s="44">
        <f>39.6905 * CHOOSE(CONTROL!$C$5, $D$5, 100%, $F$5) + CHOOSE(CONTROL!$C$23, 0.0016, 0)</f>
        <v>39.6905</v>
      </c>
      <c r="F242" s="44">
        <f>39.6905 * CHOOSE(CONTROL!$C$5, $D$5, 100%, $F$5) + CHOOSE(CONTROL!$C$23, 0.0016, 0)</f>
        <v>39.6905</v>
      </c>
      <c r="G242" s="44">
        <f>39.6804 * CHOOSE(CONTROL!$C$5, $D$5, 100%, $F$5) + CHOOSE(CONTROL!$C$23, 0.0016, 0)</f>
        <v>39.680399999999999</v>
      </c>
      <c r="H242" s="44">
        <f>39.6905 * CHOOSE(CONTROL!$C$5, $D$5, 100%, $F$5) + CHOOSE(CONTROL!$C$23, 0.0016, 0)</f>
        <v>39.6905</v>
      </c>
      <c r="I242" s="44">
        <f>39.6905 * CHOOSE(CONTROL!$C$5, $D$5, 100%, $F$5) + CHOOSE(CONTROL!$C$23, 0.0016, 0)</f>
        <v>39.6905</v>
      </c>
      <c r="J242" s="44">
        <f>39.6905 * CHOOSE(CONTROL!$C$5, $D$5, 100%, $F$5) + CHOOSE(CONTROL!$C$23, 0.0016, 0)</f>
        <v>39.6905</v>
      </c>
      <c r="K242" s="44">
        <f>39.6905 * CHOOSE(CONTROL!$C$5, $D$5, 100%, $F$5) + CHOOSE(CONTROL!$C$23, 0.0016, 0)</f>
        <v>39.6905</v>
      </c>
      <c r="L242" s="44"/>
    </row>
    <row r="243" spans="1:12" ht="15">
      <c r="A243" s="26">
        <v>47696</v>
      </c>
      <c r="B243" s="44">
        <f>39.1779 * CHOOSE(CONTROL!$C$5, $D$5, 100%, $F$5) + CHOOSE(CONTROL!$C$23, 0.0016, 0)</f>
        <v>39.177900000000001</v>
      </c>
      <c r="C243" s="44">
        <f>39.1779 * CHOOSE(CONTROL!$C$5, $D$5, 100%, $F$5) + CHOOSE(CONTROL!$C$23, 0.0016, 0)</f>
        <v>39.177900000000001</v>
      </c>
      <c r="D243" s="44">
        <f>39.1779 * CHOOSE(CONTROL!$C$5, $D$5, 100%, $F$5) + CHOOSE(CONTROL!$C$23, 0.0016, 0)</f>
        <v>39.177900000000001</v>
      </c>
      <c r="E243" s="44">
        <f>39.1779 * CHOOSE(CONTROL!$C$5, $D$5, 100%, $F$5) + CHOOSE(CONTROL!$C$23, 0.0016, 0)</f>
        <v>39.177900000000001</v>
      </c>
      <c r="F243" s="44">
        <f>39.1779 * CHOOSE(CONTROL!$C$5, $D$5, 100%, $F$5) + CHOOSE(CONTROL!$C$23, 0.0016, 0)</f>
        <v>39.177900000000001</v>
      </c>
      <c r="G243" s="44">
        <f>39.1678 * CHOOSE(CONTROL!$C$5, $D$5, 100%, $F$5) + CHOOSE(CONTROL!$C$23, 0.0016, 0)</f>
        <v>39.1678</v>
      </c>
      <c r="H243" s="44">
        <f>39.1779 * CHOOSE(CONTROL!$C$5, $D$5, 100%, $F$5) + CHOOSE(CONTROL!$C$23, 0.0016, 0)</f>
        <v>39.177900000000001</v>
      </c>
      <c r="I243" s="44">
        <f>39.1779 * CHOOSE(CONTROL!$C$5, $D$5, 100%, $F$5) + CHOOSE(CONTROL!$C$23, 0.0016, 0)</f>
        <v>39.177900000000001</v>
      </c>
      <c r="J243" s="44">
        <f>39.1779 * CHOOSE(CONTROL!$C$5, $D$5, 100%, $F$5) + CHOOSE(CONTROL!$C$23, 0.0016, 0)</f>
        <v>39.177900000000001</v>
      </c>
      <c r="K243" s="44">
        <f>39.1779 * CHOOSE(CONTROL!$C$5, $D$5, 100%, $F$5) + CHOOSE(CONTROL!$C$23, 0.0016, 0)</f>
        <v>39.177900000000001</v>
      </c>
      <c r="L243" s="44"/>
    </row>
    <row r="244" spans="1:12" ht="15">
      <c r="A244" s="26">
        <v>47727</v>
      </c>
      <c r="B244" s="44">
        <f>40.0085 * CHOOSE(CONTROL!$C$5, $D$5, 100%, $F$5) + CHOOSE(CONTROL!$C$23, 0.0016, 0)</f>
        <v>40.008499999999998</v>
      </c>
      <c r="C244" s="44">
        <f>40.0085 * CHOOSE(CONTROL!$C$5, $D$5, 100%, $F$5) + CHOOSE(CONTROL!$C$23, 0.0016, 0)</f>
        <v>40.008499999999998</v>
      </c>
      <c r="D244" s="44">
        <f>40.0085 * CHOOSE(CONTROL!$C$5, $D$5, 100%, $F$5) + CHOOSE(CONTROL!$C$23, 0.0016, 0)</f>
        <v>40.008499999999998</v>
      </c>
      <c r="E244" s="44">
        <f>40.0085 * CHOOSE(CONTROL!$C$5, $D$5, 100%, $F$5) + CHOOSE(CONTROL!$C$23, 0.0016, 0)</f>
        <v>40.008499999999998</v>
      </c>
      <c r="F244" s="44">
        <f>40.0085 * CHOOSE(CONTROL!$C$5, $D$5, 100%, $F$5) + CHOOSE(CONTROL!$C$23, 0.0016, 0)</f>
        <v>40.008499999999998</v>
      </c>
      <c r="G244" s="44">
        <f>39.9984 * CHOOSE(CONTROL!$C$5, $D$5, 100%, $F$5) + CHOOSE(CONTROL!$C$23, 0.0016, 0)</f>
        <v>39.998399999999997</v>
      </c>
      <c r="H244" s="44">
        <f>40.0085 * CHOOSE(CONTROL!$C$5, $D$5, 100%, $F$5) + CHOOSE(CONTROL!$C$23, 0.0016, 0)</f>
        <v>40.008499999999998</v>
      </c>
      <c r="I244" s="44">
        <f>40.0085 * CHOOSE(CONTROL!$C$5, $D$5, 100%, $F$5) + CHOOSE(CONTROL!$C$23, 0.0016, 0)</f>
        <v>40.008499999999998</v>
      </c>
      <c r="J244" s="44">
        <f>40.0085 * CHOOSE(CONTROL!$C$5, $D$5, 100%, $F$5) + CHOOSE(CONTROL!$C$23, 0.0016, 0)</f>
        <v>40.008499999999998</v>
      </c>
      <c r="K244" s="44">
        <f>40.0085 * CHOOSE(CONTROL!$C$5, $D$5, 100%, $F$5) + CHOOSE(CONTROL!$C$23, 0.0016, 0)</f>
        <v>40.008499999999998</v>
      </c>
      <c r="L244" s="44"/>
    </row>
    <row r="245" spans="1:12" ht="15">
      <c r="A245" s="26">
        <v>47757</v>
      </c>
      <c r="B245" s="44">
        <f>40.3572 * CHOOSE(CONTROL!$C$5, $D$5, 100%, $F$5) + CHOOSE(CONTROL!$C$23, 0.0016, 0)</f>
        <v>40.357199999999999</v>
      </c>
      <c r="C245" s="44">
        <f>40.3572 * CHOOSE(CONTROL!$C$5, $D$5, 100%, $F$5) + CHOOSE(CONTROL!$C$23, 0.0016, 0)</f>
        <v>40.357199999999999</v>
      </c>
      <c r="D245" s="44">
        <f>40.3572 * CHOOSE(CONTROL!$C$5, $D$5, 100%, $F$5) + CHOOSE(CONTROL!$C$23, 0.0016, 0)</f>
        <v>40.357199999999999</v>
      </c>
      <c r="E245" s="44">
        <f>40.3572 * CHOOSE(CONTROL!$C$5, $D$5, 100%, $F$5) + CHOOSE(CONTROL!$C$23, 0.0016, 0)</f>
        <v>40.357199999999999</v>
      </c>
      <c r="F245" s="44">
        <f>40.3572 * CHOOSE(CONTROL!$C$5, $D$5, 100%, $F$5) + CHOOSE(CONTROL!$C$23, 0.0016, 0)</f>
        <v>40.357199999999999</v>
      </c>
      <c r="G245" s="44">
        <f>40.3472 * CHOOSE(CONTROL!$C$5, $D$5, 100%, $F$5) + CHOOSE(CONTROL!$C$23, 0.0016, 0)</f>
        <v>40.347200000000001</v>
      </c>
      <c r="H245" s="44">
        <f>40.3572 * CHOOSE(CONTROL!$C$5, $D$5, 100%, $F$5) + CHOOSE(CONTROL!$C$23, 0.0016, 0)</f>
        <v>40.357199999999999</v>
      </c>
      <c r="I245" s="44">
        <f>40.3572 * CHOOSE(CONTROL!$C$5, $D$5, 100%, $F$5) + CHOOSE(CONTROL!$C$23, 0.0016, 0)</f>
        <v>40.357199999999999</v>
      </c>
      <c r="J245" s="44">
        <f>40.3572 * CHOOSE(CONTROL!$C$5, $D$5, 100%, $F$5) + CHOOSE(CONTROL!$C$23, 0.0016, 0)</f>
        <v>40.357199999999999</v>
      </c>
      <c r="K245" s="44">
        <f>40.3572 * CHOOSE(CONTROL!$C$5, $D$5, 100%, $F$5) + CHOOSE(CONTROL!$C$23, 0.0016, 0)</f>
        <v>40.357199999999999</v>
      </c>
      <c r="L245" s="44"/>
    </row>
    <row r="246" spans="1:12" ht="15">
      <c r="A246" s="26">
        <v>47788</v>
      </c>
      <c r="B246" s="44">
        <f>41.4347 * CHOOSE(CONTROL!$C$5, $D$5, 100%, $F$5) + CHOOSE(CONTROL!$C$23, 0.0016, 0)</f>
        <v>41.434699999999999</v>
      </c>
      <c r="C246" s="44">
        <f>41.4347 * CHOOSE(CONTROL!$C$5, $D$5, 100%, $F$5) + CHOOSE(CONTROL!$C$23, 0.0016, 0)</f>
        <v>41.434699999999999</v>
      </c>
      <c r="D246" s="44">
        <f>41.4347 * CHOOSE(CONTROL!$C$5, $D$5, 100%, $F$5) + CHOOSE(CONTROL!$C$23, 0.0016, 0)</f>
        <v>41.434699999999999</v>
      </c>
      <c r="E246" s="44">
        <f>41.4347 * CHOOSE(CONTROL!$C$5, $D$5, 100%, $F$5) + CHOOSE(CONTROL!$C$23, 0.0016, 0)</f>
        <v>41.434699999999999</v>
      </c>
      <c r="F246" s="44">
        <f>41.4347 * CHOOSE(CONTROL!$C$5, $D$5, 100%, $F$5) + CHOOSE(CONTROL!$C$23, 0.0016, 0)</f>
        <v>41.434699999999999</v>
      </c>
      <c r="G246" s="44">
        <f>41.4246 * CHOOSE(CONTROL!$C$5, $D$5, 100%, $F$5) + CHOOSE(CONTROL!$C$23, 0.0016, 0)</f>
        <v>41.424599999999998</v>
      </c>
      <c r="H246" s="44">
        <f>41.4347 * CHOOSE(CONTROL!$C$5, $D$5, 100%, $F$5) + CHOOSE(CONTROL!$C$23, 0.0016, 0)</f>
        <v>41.434699999999999</v>
      </c>
      <c r="I246" s="44">
        <f>41.4347 * CHOOSE(CONTROL!$C$5, $D$5, 100%, $F$5) + CHOOSE(CONTROL!$C$23, 0.0016, 0)</f>
        <v>41.434699999999999</v>
      </c>
      <c r="J246" s="44">
        <f>41.4347 * CHOOSE(CONTROL!$C$5, $D$5, 100%, $F$5) + CHOOSE(CONTROL!$C$23, 0.0016, 0)</f>
        <v>41.434699999999999</v>
      </c>
      <c r="K246" s="44">
        <f>41.4347 * CHOOSE(CONTROL!$C$5, $D$5, 100%, $F$5) + CHOOSE(CONTROL!$C$23, 0.0016, 0)</f>
        <v>41.434699999999999</v>
      </c>
      <c r="L246" s="44"/>
    </row>
    <row r="247" spans="1:12" ht="15">
      <c r="A247" s="26">
        <v>47818</v>
      </c>
      <c r="B247" s="44">
        <f>41.2659 * CHOOSE(CONTROL!$C$5, $D$5, 100%, $F$5) + CHOOSE(CONTROL!$C$23, 0.0016, 0)</f>
        <v>41.265900000000002</v>
      </c>
      <c r="C247" s="44">
        <f>41.2659 * CHOOSE(CONTROL!$C$5, $D$5, 100%, $F$5) + CHOOSE(CONTROL!$C$23, 0.0016, 0)</f>
        <v>41.265900000000002</v>
      </c>
      <c r="D247" s="44">
        <f>41.2659 * CHOOSE(CONTROL!$C$5, $D$5, 100%, $F$5) + CHOOSE(CONTROL!$C$23, 0.0016, 0)</f>
        <v>41.265900000000002</v>
      </c>
      <c r="E247" s="44">
        <f>41.2659 * CHOOSE(CONTROL!$C$5, $D$5, 100%, $F$5) + CHOOSE(CONTROL!$C$23, 0.0016, 0)</f>
        <v>41.265900000000002</v>
      </c>
      <c r="F247" s="44">
        <f>41.2659 * CHOOSE(CONTROL!$C$5, $D$5, 100%, $F$5) + CHOOSE(CONTROL!$C$23, 0.0016, 0)</f>
        <v>41.265900000000002</v>
      </c>
      <c r="G247" s="44">
        <f>41.2558 * CHOOSE(CONTROL!$C$5, $D$5, 100%, $F$5) + CHOOSE(CONTROL!$C$23, 0.0016, 0)</f>
        <v>41.255800000000001</v>
      </c>
      <c r="H247" s="44">
        <f>41.2659 * CHOOSE(CONTROL!$C$5, $D$5, 100%, $F$5) + CHOOSE(CONTROL!$C$23, 0.0016, 0)</f>
        <v>41.265900000000002</v>
      </c>
      <c r="I247" s="44">
        <f>41.2659 * CHOOSE(CONTROL!$C$5, $D$5, 100%, $F$5) + CHOOSE(CONTROL!$C$23, 0.0016, 0)</f>
        <v>41.265900000000002</v>
      </c>
      <c r="J247" s="44">
        <f>41.2659 * CHOOSE(CONTROL!$C$5, $D$5, 100%, $F$5) + CHOOSE(CONTROL!$C$23, 0.0016, 0)</f>
        <v>41.265900000000002</v>
      </c>
      <c r="K247" s="44">
        <f>41.2659 * CHOOSE(CONTROL!$C$5, $D$5, 100%, $F$5) + CHOOSE(CONTROL!$C$23, 0.0016, 0)</f>
        <v>41.265900000000002</v>
      </c>
      <c r="L247" s="44"/>
    </row>
    <row r="248" spans="1:12" ht="15">
      <c r="A248" s="26">
        <v>47849</v>
      </c>
      <c r="B248" s="44">
        <f>41.0578 * CHOOSE(CONTROL!$C$5, $D$5, 100%, $F$5) + CHOOSE(CONTROL!$C$23, 0.0016, 0)</f>
        <v>41.0578</v>
      </c>
      <c r="C248" s="44">
        <f>41.0578 * CHOOSE(CONTROL!$C$5, $D$5, 100%, $F$5) + CHOOSE(CONTROL!$C$23, 0.0016, 0)</f>
        <v>41.0578</v>
      </c>
      <c r="D248" s="44">
        <f>41.0578 * CHOOSE(CONTROL!$C$5, $D$5, 100%, $F$5) + CHOOSE(CONTROL!$C$23, 0.0016, 0)</f>
        <v>41.0578</v>
      </c>
      <c r="E248" s="44">
        <f>41.0578 * CHOOSE(CONTROL!$C$5, $D$5, 100%, $F$5) + CHOOSE(CONTROL!$C$23, 0.0016, 0)</f>
        <v>41.0578</v>
      </c>
      <c r="F248" s="44">
        <f>41.0578 * CHOOSE(CONTROL!$C$5, $D$5, 100%, $F$5) + CHOOSE(CONTROL!$C$23, 0.0016, 0)</f>
        <v>41.0578</v>
      </c>
      <c r="G248" s="44">
        <f>41.0477 * CHOOSE(CONTROL!$C$5, $D$5, 100%, $F$5) + CHOOSE(CONTROL!$C$23, 0.0016, 0)</f>
        <v>41.047699999999999</v>
      </c>
      <c r="H248" s="44">
        <f>41.0578 * CHOOSE(CONTROL!$C$5, $D$5, 100%, $F$5) + CHOOSE(CONTROL!$C$23, 0.0016, 0)</f>
        <v>41.0578</v>
      </c>
      <c r="I248" s="44">
        <f>41.0578 * CHOOSE(CONTROL!$C$5, $D$5, 100%, $F$5) + CHOOSE(CONTROL!$C$23, 0.0016, 0)</f>
        <v>41.0578</v>
      </c>
      <c r="J248" s="44">
        <f>41.0578 * CHOOSE(CONTROL!$C$5, $D$5, 100%, $F$5) + CHOOSE(CONTROL!$C$23, 0.0016, 0)</f>
        <v>41.0578</v>
      </c>
      <c r="K248" s="44">
        <f>41.0578 * CHOOSE(CONTROL!$C$5, $D$5, 100%, $F$5) + CHOOSE(CONTROL!$C$23, 0.0016, 0)</f>
        <v>41.0578</v>
      </c>
      <c r="L248" s="44"/>
    </row>
    <row r="249" spans="1:12" ht="15">
      <c r="A249" s="26">
        <v>47880</v>
      </c>
      <c r="B249" s="44">
        <f>39.2501 * CHOOSE(CONTROL!$C$5, $D$5, 100%, $F$5) + CHOOSE(CONTROL!$C$23, 0.0016, 0)</f>
        <v>39.250100000000003</v>
      </c>
      <c r="C249" s="44">
        <f>39.2501 * CHOOSE(CONTROL!$C$5, $D$5, 100%, $F$5) + CHOOSE(CONTROL!$C$23, 0.0016, 0)</f>
        <v>39.250100000000003</v>
      </c>
      <c r="D249" s="44">
        <f>39.2501 * CHOOSE(CONTROL!$C$5, $D$5, 100%, $F$5) + CHOOSE(CONTROL!$C$23, 0.0016, 0)</f>
        <v>39.250100000000003</v>
      </c>
      <c r="E249" s="44">
        <f>39.2501 * CHOOSE(CONTROL!$C$5, $D$5, 100%, $F$5) + CHOOSE(CONTROL!$C$23, 0.0016, 0)</f>
        <v>39.250100000000003</v>
      </c>
      <c r="F249" s="44">
        <f>39.2501 * CHOOSE(CONTROL!$C$5, $D$5, 100%, $F$5) + CHOOSE(CONTROL!$C$23, 0.0016, 0)</f>
        <v>39.250100000000003</v>
      </c>
      <c r="G249" s="44">
        <f>39.24 * CHOOSE(CONTROL!$C$5, $D$5, 100%, $F$5) + CHOOSE(CONTROL!$C$23, 0.0016, 0)</f>
        <v>39.24</v>
      </c>
      <c r="H249" s="44">
        <f>39.2501 * CHOOSE(CONTROL!$C$5, $D$5, 100%, $F$5) + CHOOSE(CONTROL!$C$23, 0.0016, 0)</f>
        <v>39.250100000000003</v>
      </c>
      <c r="I249" s="44">
        <f>39.2501 * CHOOSE(CONTROL!$C$5, $D$5, 100%, $F$5) + CHOOSE(CONTROL!$C$23, 0.0016, 0)</f>
        <v>39.250100000000003</v>
      </c>
      <c r="J249" s="44">
        <f>39.2501 * CHOOSE(CONTROL!$C$5, $D$5, 100%, $F$5) + CHOOSE(CONTROL!$C$23, 0.0016, 0)</f>
        <v>39.250100000000003</v>
      </c>
      <c r="K249" s="44">
        <f>39.2501 * CHOOSE(CONTROL!$C$5, $D$5, 100%, $F$5) + CHOOSE(CONTROL!$C$23, 0.0016, 0)</f>
        <v>39.250100000000003</v>
      </c>
      <c r="L249" s="44"/>
    </row>
    <row r="250" spans="1:12" ht="15">
      <c r="A250" s="26">
        <v>47908</v>
      </c>
      <c r="B250" s="44">
        <f>38.3598 * CHOOSE(CONTROL!$C$5, $D$5, 100%, $F$5) + CHOOSE(CONTROL!$C$23, 0.0016, 0)</f>
        <v>38.3598</v>
      </c>
      <c r="C250" s="44">
        <f>38.3598 * CHOOSE(CONTROL!$C$5, $D$5, 100%, $F$5) + CHOOSE(CONTROL!$C$23, 0.0016, 0)</f>
        <v>38.3598</v>
      </c>
      <c r="D250" s="44">
        <f>38.3598 * CHOOSE(CONTROL!$C$5, $D$5, 100%, $F$5) + CHOOSE(CONTROL!$C$23, 0.0016, 0)</f>
        <v>38.3598</v>
      </c>
      <c r="E250" s="44">
        <f>38.3598 * CHOOSE(CONTROL!$C$5, $D$5, 100%, $F$5) + CHOOSE(CONTROL!$C$23, 0.0016, 0)</f>
        <v>38.3598</v>
      </c>
      <c r="F250" s="44">
        <f>38.3598 * CHOOSE(CONTROL!$C$5, $D$5, 100%, $F$5) + CHOOSE(CONTROL!$C$23, 0.0016, 0)</f>
        <v>38.3598</v>
      </c>
      <c r="G250" s="44">
        <f>38.3497 * CHOOSE(CONTROL!$C$5, $D$5, 100%, $F$5) + CHOOSE(CONTROL!$C$23, 0.0016, 0)</f>
        <v>38.349699999999999</v>
      </c>
      <c r="H250" s="44">
        <f>38.3598 * CHOOSE(CONTROL!$C$5, $D$5, 100%, $F$5) + CHOOSE(CONTROL!$C$23, 0.0016, 0)</f>
        <v>38.3598</v>
      </c>
      <c r="I250" s="44">
        <f>38.3598 * CHOOSE(CONTROL!$C$5, $D$5, 100%, $F$5) + CHOOSE(CONTROL!$C$23, 0.0016, 0)</f>
        <v>38.3598</v>
      </c>
      <c r="J250" s="44">
        <f>38.3598 * CHOOSE(CONTROL!$C$5, $D$5, 100%, $F$5) + CHOOSE(CONTROL!$C$23, 0.0016, 0)</f>
        <v>38.3598</v>
      </c>
      <c r="K250" s="44">
        <f>38.3598 * CHOOSE(CONTROL!$C$5, $D$5, 100%, $F$5) + CHOOSE(CONTROL!$C$23, 0.0016, 0)</f>
        <v>38.3598</v>
      </c>
      <c r="L250" s="44"/>
    </row>
    <row r="251" spans="1:12" ht="15">
      <c r="A251" s="26">
        <v>47939</v>
      </c>
      <c r="B251" s="44">
        <f>38.002 * CHOOSE(CONTROL!$C$5, $D$5, 100%, $F$5) + CHOOSE(CONTROL!$C$23, 0.0016, 0)</f>
        <v>38.002000000000002</v>
      </c>
      <c r="C251" s="44">
        <f>38.002 * CHOOSE(CONTROL!$C$5, $D$5, 100%, $F$5) + CHOOSE(CONTROL!$C$23, 0.0016, 0)</f>
        <v>38.002000000000002</v>
      </c>
      <c r="D251" s="44">
        <f>38.002 * CHOOSE(CONTROL!$C$5, $D$5, 100%, $F$5) + CHOOSE(CONTROL!$C$23, 0.0016, 0)</f>
        <v>38.002000000000002</v>
      </c>
      <c r="E251" s="44">
        <f>38.002 * CHOOSE(CONTROL!$C$5, $D$5, 100%, $F$5) + CHOOSE(CONTROL!$C$23, 0.0016, 0)</f>
        <v>38.002000000000002</v>
      </c>
      <c r="F251" s="44">
        <f>38.002 * CHOOSE(CONTROL!$C$5, $D$5, 100%, $F$5) + CHOOSE(CONTROL!$C$23, 0.0016, 0)</f>
        <v>38.002000000000002</v>
      </c>
      <c r="G251" s="44">
        <f>37.9919 * CHOOSE(CONTROL!$C$5, $D$5, 100%, $F$5) + CHOOSE(CONTROL!$C$23, 0.0016, 0)</f>
        <v>37.991900000000001</v>
      </c>
      <c r="H251" s="44">
        <f>38.002 * CHOOSE(CONTROL!$C$5, $D$5, 100%, $F$5) + CHOOSE(CONTROL!$C$23, 0.0016, 0)</f>
        <v>38.002000000000002</v>
      </c>
      <c r="I251" s="44">
        <f>38.002 * CHOOSE(CONTROL!$C$5, $D$5, 100%, $F$5) + CHOOSE(CONTROL!$C$23, 0.0016, 0)</f>
        <v>38.002000000000002</v>
      </c>
      <c r="J251" s="44">
        <f>38.002 * CHOOSE(CONTROL!$C$5, $D$5, 100%, $F$5) + CHOOSE(CONTROL!$C$23, 0.0016, 0)</f>
        <v>38.002000000000002</v>
      </c>
      <c r="K251" s="44">
        <f>38.002 * CHOOSE(CONTROL!$C$5, $D$5, 100%, $F$5) + CHOOSE(CONTROL!$C$23, 0.0016, 0)</f>
        <v>38.002000000000002</v>
      </c>
      <c r="L251" s="44"/>
    </row>
    <row r="252" spans="1:12" ht="15">
      <c r="A252" s="26">
        <v>47969</v>
      </c>
      <c r="B252" s="44">
        <f>39.2405 * CHOOSE(CONTROL!$C$5, $D$5, 100%, $F$5) + CHOOSE(CONTROL!$C$23, 0.0016, 0)</f>
        <v>39.240499999999997</v>
      </c>
      <c r="C252" s="44">
        <f>39.2405 * CHOOSE(CONTROL!$C$5, $D$5, 100%, $F$5) + CHOOSE(CONTROL!$C$23, 0.0016, 0)</f>
        <v>39.240499999999997</v>
      </c>
      <c r="D252" s="44">
        <f>39.2405 * CHOOSE(CONTROL!$C$5, $D$5, 100%, $F$5) + CHOOSE(CONTROL!$C$23, 0.0016, 0)</f>
        <v>39.240499999999997</v>
      </c>
      <c r="E252" s="44">
        <f>39.2405 * CHOOSE(CONTROL!$C$5, $D$5, 100%, $F$5) + CHOOSE(CONTROL!$C$23, 0.0016, 0)</f>
        <v>39.240499999999997</v>
      </c>
      <c r="F252" s="44">
        <f>39.2405 * CHOOSE(CONTROL!$C$5, $D$5, 100%, $F$5) + CHOOSE(CONTROL!$C$23, 0.0016, 0)</f>
        <v>39.240499999999997</v>
      </c>
      <c r="G252" s="44">
        <f>39.2304 * CHOOSE(CONTROL!$C$5, $D$5, 100%, $F$5) + CHOOSE(CONTROL!$C$23, 0.0016, 0)</f>
        <v>39.230400000000003</v>
      </c>
      <c r="H252" s="44">
        <f>39.2405 * CHOOSE(CONTROL!$C$5, $D$5, 100%, $F$5) + CHOOSE(CONTROL!$C$23, 0.0016, 0)</f>
        <v>39.240499999999997</v>
      </c>
      <c r="I252" s="44">
        <f>39.2405 * CHOOSE(CONTROL!$C$5, $D$5, 100%, $F$5) + CHOOSE(CONTROL!$C$23, 0.0016, 0)</f>
        <v>39.240499999999997</v>
      </c>
      <c r="J252" s="44">
        <f>39.2405 * CHOOSE(CONTROL!$C$5, $D$5, 100%, $F$5) + CHOOSE(CONTROL!$C$23, 0.0016, 0)</f>
        <v>39.240499999999997</v>
      </c>
      <c r="K252" s="44">
        <f>39.2405 * CHOOSE(CONTROL!$C$5, $D$5, 100%, $F$5) + CHOOSE(CONTROL!$C$23, 0.0016, 0)</f>
        <v>39.240499999999997</v>
      </c>
      <c r="L252" s="44"/>
    </row>
    <row r="253" spans="1:12" ht="15">
      <c r="A253" s="26">
        <v>48000</v>
      </c>
      <c r="B253" s="44">
        <f>39.4639 * CHOOSE(CONTROL!$C$5, $D$5, 100%, $F$5) + CHOOSE(CONTROL!$C$23, 0.0016, 0)</f>
        <v>39.463900000000002</v>
      </c>
      <c r="C253" s="44">
        <f>39.4639 * CHOOSE(CONTROL!$C$5, $D$5, 100%, $F$5) + CHOOSE(CONTROL!$C$23, 0.0016, 0)</f>
        <v>39.463900000000002</v>
      </c>
      <c r="D253" s="44">
        <f>39.4639 * CHOOSE(CONTROL!$C$5, $D$5, 100%, $F$5) + CHOOSE(CONTROL!$C$23, 0.0016, 0)</f>
        <v>39.463900000000002</v>
      </c>
      <c r="E253" s="44">
        <f>39.4639 * CHOOSE(CONTROL!$C$5, $D$5, 100%, $F$5) + CHOOSE(CONTROL!$C$23, 0.0016, 0)</f>
        <v>39.463900000000002</v>
      </c>
      <c r="F253" s="44">
        <f>39.4639 * CHOOSE(CONTROL!$C$5, $D$5, 100%, $F$5) + CHOOSE(CONTROL!$C$23, 0.0016, 0)</f>
        <v>39.463900000000002</v>
      </c>
      <c r="G253" s="44">
        <f>39.4538 * CHOOSE(CONTROL!$C$5, $D$5, 100%, $F$5) + CHOOSE(CONTROL!$C$23, 0.0016, 0)</f>
        <v>39.453800000000001</v>
      </c>
      <c r="H253" s="44">
        <f>39.4639 * CHOOSE(CONTROL!$C$5, $D$5, 100%, $F$5) + CHOOSE(CONTROL!$C$23, 0.0016, 0)</f>
        <v>39.463900000000002</v>
      </c>
      <c r="I253" s="44">
        <f>39.4639 * CHOOSE(CONTROL!$C$5, $D$5, 100%, $F$5) + CHOOSE(CONTROL!$C$23, 0.0016, 0)</f>
        <v>39.463900000000002</v>
      </c>
      <c r="J253" s="44">
        <f>39.4639 * CHOOSE(CONTROL!$C$5, $D$5, 100%, $F$5) + CHOOSE(CONTROL!$C$23, 0.0016, 0)</f>
        <v>39.463900000000002</v>
      </c>
      <c r="K253" s="44">
        <f>39.4639 * CHOOSE(CONTROL!$C$5, $D$5, 100%, $F$5) + CHOOSE(CONTROL!$C$23, 0.0016, 0)</f>
        <v>39.463900000000002</v>
      </c>
      <c r="L253" s="44"/>
    </row>
    <row r="254" spans="1:12" ht="15">
      <c r="A254" s="26">
        <v>48030</v>
      </c>
      <c r="B254" s="44">
        <f>39.985 * CHOOSE(CONTROL!$C$5, $D$5, 100%, $F$5) + CHOOSE(CONTROL!$C$23, 0.0016, 0)</f>
        <v>39.984999999999999</v>
      </c>
      <c r="C254" s="44">
        <f>39.985 * CHOOSE(CONTROL!$C$5, $D$5, 100%, $F$5) + CHOOSE(CONTROL!$C$23, 0.0016, 0)</f>
        <v>39.984999999999999</v>
      </c>
      <c r="D254" s="44">
        <f>39.985 * CHOOSE(CONTROL!$C$5, $D$5, 100%, $F$5) + CHOOSE(CONTROL!$C$23, 0.0016, 0)</f>
        <v>39.984999999999999</v>
      </c>
      <c r="E254" s="44">
        <f>39.985 * CHOOSE(CONTROL!$C$5, $D$5, 100%, $F$5) + CHOOSE(CONTROL!$C$23, 0.0016, 0)</f>
        <v>39.984999999999999</v>
      </c>
      <c r="F254" s="44">
        <f>39.985 * CHOOSE(CONTROL!$C$5, $D$5, 100%, $F$5) + CHOOSE(CONTROL!$C$23, 0.0016, 0)</f>
        <v>39.984999999999999</v>
      </c>
      <c r="G254" s="44">
        <f>39.9749 * CHOOSE(CONTROL!$C$5, $D$5, 100%, $F$5) + CHOOSE(CONTROL!$C$23, 0.0016, 0)</f>
        <v>39.974899999999998</v>
      </c>
      <c r="H254" s="44">
        <f>39.985 * CHOOSE(CONTROL!$C$5, $D$5, 100%, $F$5) + CHOOSE(CONTROL!$C$23, 0.0016, 0)</f>
        <v>39.984999999999999</v>
      </c>
      <c r="I254" s="44">
        <f>39.985 * CHOOSE(CONTROL!$C$5, $D$5, 100%, $F$5) + CHOOSE(CONTROL!$C$23, 0.0016, 0)</f>
        <v>39.984999999999999</v>
      </c>
      <c r="J254" s="44">
        <f>39.985 * CHOOSE(CONTROL!$C$5, $D$5, 100%, $F$5) + CHOOSE(CONTROL!$C$23, 0.0016, 0)</f>
        <v>39.984999999999999</v>
      </c>
      <c r="K254" s="44">
        <f>39.985 * CHOOSE(CONTROL!$C$5, $D$5, 100%, $F$5) + CHOOSE(CONTROL!$C$23, 0.0016, 0)</f>
        <v>39.984999999999999</v>
      </c>
      <c r="L254" s="44"/>
    </row>
    <row r="255" spans="1:12" ht="15">
      <c r="A255" s="26">
        <v>48061</v>
      </c>
      <c r="B255" s="44">
        <f>39.4685 * CHOOSE(CONTROL!$C$5, $D$5, 100%, $F$5) + CHOOSE(CONTROL!$C$23, 0.0016, 0)</f>
        <v>39.468499999999999</v>
      </c>
      <c r="C255" s="44">
        <f>39.4685 * CHOOSE(CONTROL!$C$5, $D$5, 100%, $F$5) + CHOOSE(CONTROL!$C$23, 0.0016, 0)</f>
        <v>39.468499999999999</v>
      </c>
      <c r="D255" s="44">
        <f>39.4685 * CHOOSE(CONTROL!$C$5, $D$5, 100%, $F$5) + CHOOSE(CONTROL!$C$23, 0.0016, 0)</f>
        <v>39.468499999999999</v>
      </c>
      <c r="E255" s="44">
        <f>39.4685 * CHOOSE(CONTROL!$C$5, $D$5, 100%, $F$5) + CHOOSE(CONTROL!$C$23, 0.0016, 0)</f>
        <v>39.468499999999999</v>
      </c>
      <c r="F255" s="44">
        <f>39.4685 * CHOOSE(CONTROL!$C$5, $D$5, 100%, $F$5) + CHOOSE(CONTROL!$C$23, 0.0016, 0)</f>
        <v>39.468499999999999</v>
      </c>
      <c r="G255" s="44">
        <f>39.4584 * CHOOSE(CONTROL!$C$5, $D$5, 100%, $F$5) + CHOOSE(CONTROL!$C$23, 0.0016, 0)</f>
        <v>39.458399999999997</v>
      </c>
      <c r="H255" s="44">
        <f>39.4685 * CHOOSE(CONTROL!$C$5, $D$5, 100%, $F$5) + CHOOSE(CONTROL!$C$23, 0.0016, 0)</f>
        <v>39.468499999999999</v>
      </c>
      <c r="I255" s="44">
        <f>39.4685 * CHOOSE(CONTROL!$C$5, $D$5, 100%, $F$5) + CHOOSE(CONTROL!$C$23, 0.0016, 0)</f>
        <v>39.468499999999999</v>
      </c>
      <c r="J255" s="44">
        <f>39.4685 * CHOOSE(CONTROL!$C$5, $D$5, 100%, $F$5) + CHOOSE(CONTROL!$C$23, 0.0016, 0)</f>
        <v>39.468499999999999</v>
      </c>
      <c r="K255" s="44">
        <f>39.4685 * CHOOSE(CONTROL!$C$5, $D$5, 100%, $F$5) + CHOOSE(CONTROL!$C$23, 0.0016, 0)</f>
        <v>39.468499999999999</v>
      </c>
      <c r="L255" s="44"/>
    </row>
    <row r="256" spans="1:12" ht="15">
      <c r="A256" s="26">
        <v>48092</v>
      </c>
      <c r="B256" s="44">
        <f>40.3055 * CHOOSE(CONTROL!$C$5, $D$5, 100%, $F$5) + CHOOSE(CONTROL!$C$23, 0.0016, 0)</f>
        <v>40.305500000000002</v>
      </c>
      <c r="C256" s="44">
        <f>40.3055 * CHOOSE(CONTROL!$C$5, $D$5, 100%, $F$5) + CHOOSE(CONTROL!$C$23, 0.0016, 0)</f>
        <v>40.305500000000002</v>
      </c>
      <c r="D256" s="44">
        <f>40.3055 * CHOOSE(CONTROL!$C$5, $D$5, 100%, $F$5) + CHOOSE(CONTROL!$C$23, 0.0016, 0)</f>
        <v>40.305500000000002</v>
      </c>
      <c r="E256" s="44">
        <f>40.3055 * CHOOSE(CONTROL!$C$5, $D$5, 100%, $F$5) + CHOOSE(CONTROL!$C$23, 0.0016, 0)</f>
        <v>40.305500000000002</v>
      </c>
      <c r="F256" s="44">
        <f>40.3055 * CHOOSE(CONTROL!$C$5, $D$5, 100%, $F$5) + CHOOSE(CONTROL!$C$23, 0.0016, 0)</f>
        <v>40.305500000000002</v>
      </c>
      <c r="G256" s="44">
        <f>40.2954 * CHOOSE(CONTROL!$C$5, $D$5, 100%, $F$5) + CHOOSE(CONTROL!$C$23, 0.0016, 0)</f>
        <v>40.295400000000001</v>
      </c>
      <c r="H256" s="44">
        <f>40.3055 * CHOOSE(CONTROL!$C$5, $D$5, 100%, $F$5) + CHOOSE(CONTROL!$C$23, 0.0016, 0)</f>
        <v>40.305500000000002</v>
      </c>
      <c r="I256" s="44">
        <f>40.3055 * CHOOSE(CONTROL!$C$5, $D$5, 100%, $F$5) + CHOOSE(CONTROL!$C$23, 0.0016, 0)</f>
        <v>40.305500000000002</v>
      </c>
      <c r="J256" s="44">
        <f>40.3055 * CHOOSE(CONTROL!$C$5, $D$5, 100%, $F$5) + CHOOSE(CONTROL!$C$23, 0.0016, 0)</f>
        <v>40.305500000000002</v>
      </c>
      <c r="K256" s="44">
        <f>40.3055 * CHOOSE(CONTROL!$C$5, $D$5, 100%, $F$5) + CHOOSE(CONTROL!$C$23, 0.0016, 0)</f>
        <v>40.305500000000002</v>
      </c>
      <c r="L256" s="44"/>
    </row>
    <row r="257" spans="1:12" ht="15">
      <c r="A257" s="26">
        <v>48122</v>
      </c>
      <c r="B257" s="44">
        <f>40.6569 * CHOOSE(CONTROL!$C$5, $D$5, 100%, $F$5) + CHOOSE(CONTROL!$C$23, 0.0016, 0)</f>
        <v>40.6569</v>
      </c>
      <c r="C257" s="44">
        <f>40.6569 * CHOOSE(CONTROL!$C$5, $D$5, 100%, $F$5) + CHOOSE(CONTROL!$C$23, 0.0016, 0)</f>
        <v>40.6569</v>
      </c>
      <c r="D257" s="44">
        <f>40.6569 * CHOOSE(CONTROL!$C$5, $D$5, 100%, $F$5) + CHOOSE(CONTROL!$C$23, 0.0016, 0)</f>
        <v>40.6569</v>
      </c>
      <c r="E257" s="44">
        <f>40.6569 * CHOOSE(CONTROL!$C$5, $D$5, 100%, $F$5) + CHOOSE(CONTROL!$C$23, 0.0016, 0)</f>
        <v>40.6569</v>
      </c>
      <c r="F257" s="44">
        <f>40.6569 * CHOOSE(CONTROL!$C$5, $D$5, 100%, $F$5) + CHOOSE(CONTROL!$C$23, 0.0016, 0)</f>
        <v>40.6569</v>
      </c>
      <c r="G257" s="44">
        <f>40.6468 * CHOOSE(CONTROL!$C$5, $D$5, 100%, $F$5) + CHOOSE(CONTROL!$C$23, 0.0016, 0)</f>
        <v>40.646799999999999</v>
      </c>
      <c r="H257" s="44">
        <f>40.6569 * CHOOSE(CONTROL!$C$5, $D$5, 100%, $F$5) + CHOOSE(CONTROL!$C$23, 0.0016, 0)</f>
        <v>40.6569</v>
      </c>
      <c r="I257" s="44">
        <f>40.6569 * CHOOSE(CONTROL!$C$5, $D$5, 100%, $F$5) + CHOOSE(CONTROL!$C$23, 0.0016, 0)</f>
        <v>40.6569</v>
      </c>
      <c r="J257" s="44">
        <f>40.6569 * CHOOSE(CONTROL!$C$5, $D$5, 100%, $F$5) + CHOOSE(CONTROL!$C$23, 0.0016, 0)</f>
        <v>40.6569</v>
      </c>
      <c r="K257" s="44">
        <f>40.6569 * CHOOSE(CONTROL!$C$5, $D$5, 100%, $F$5) + CHOOSE(CONTROL!$C$23, 0.0016, 0)</f>
        <v>40.6569</v>
      </c>
      <c r="L257" s="44"/>
    </row>
    <row r="258" spans="1:12" ht="15">
      <c r="A258" s="26">
        <v>48153</v>
      </c>
      <c r="B258" s="44">
        <f>41.7426 * CHOOSE(CONTROL!$C$5, $D$5, 100%, $F$5) + CHOOSE(CONTROL!$C$23, 0.0016, 0)</f>
        <v>41.742600000000003</v>
      </c>
      <c r="C258" s="44">
        <f>41.7426 * CHOOSE(CONTROL!$C$5, $D$5, 100%, $F$5) + CHOOSE(CONTROL!$C$23, 0.0016, 0)</f>
        <v>41.742600000000003</v>
      </c>
      <c r="D258" s="44">
        <f>41.7426 * CHOOSE(CONTROL!$C$5, $D$5, 100%, $F$5) + CHOOSE(CONTROL!$C$23, 0.0016, 0)</f>
        <v>41.742600000000003</v>
      </c>
      <c r="E258" s="44">
        <f>41.7426 * CHOOSE(CONTROL!$C$5, $D$5, 100%, $F$5) + CHOOSE(CONTROL!$C$23, 0.0016, 0)</f>
        <v>41.742600000000003</v>
      </c>
      <c r="F258" s="44">
        <f>41.7426 * CHOOSE(CONTROL!$C$5, $D$5, 100%, $F$5) + CHOOSE(CONTROL!$C$23, 0.0016, 0)</f>
        <v>41.742600000000003</v>
      </c>
      <c r="G258" s="44">
        <f>41.7325 * CHOOSE(CONTROL!$C$5, $D$5, 100%, $F$5) + CHOOSE(CONTROL!$C$23, 0.0016, 0)</f>
        <v>41.732500000000002</v>
      </c>
      <c r="H258" s="44">
        <f>41.7426 * CHOOSE(CONTROL!$C$5, $D$5, 100%, $F$5) + CHOOSE(CONTROL!$C$23, 0.0016, 0)</f>
        <v>41.742600000000003</v>
      </c>
      <c r="I258" s="44">
        <f>41.7426 * CHOOSE(CONTROL!$C$5, $D$5, 100%, $F$5) + CHOOSE(CONTROL!$C$23, 0.0016, 0)</f>
        <v>41.742600000000003</v>
      </c>
      <c r="J258" s="44">
        <f>41.7426 * CHOOSE(CONTROL!$C$5, $D$5, 100%, $F$5) + CHOOSE(CONTROL!$C$23, 0.0016, 0)</f>
        <v>41.742600000000003</v>
      </c>
      <c r="K258" s="44">
        <f>41.7426 * CHOOSE(CONTROL!$C$5, $D$5, 100%, $F$5) + CHOOSE(CONTROL!$C$23, 0.0016, 0)</f>
        <v>41.742600000000003</v>
      </c>
      <c r="L258" s="44"/>
    </row>
    <row r="259" spans="1:12" ht="15">
      <c r="A259" s="26">
        <v>48183</v>
      </c>
      <c r="B259" s="44">
        <f>41.5726 * CHOOSE(CONTROL!$C$5, $D$5, 100%, $F$5) + CHOOSE(CONTROL!$C$23, 0.0016, 0)</f>
        <v>41.572600000000001</v>
      </c>
      <c r="C259" s="44">
        <f>41.5726 * CHOOSE(CONTROL!$C$5, $D$5, 100%, $F$5) + CHOOSE(CONTROL!$C$23, 0.0016, 0)</f>
        <v>41.572600000000001</v>
      </c>
      <c r="D259" s="44">
        <f>41.5726 * CHOOSE(CONTROL!$C$5, $D$5, 100%, $F$5) + CHOOSE(CONTROL!$C$23, 0.0016, 0)</f>
        <v>41.572600000000001</v>
      </c>
      <c r="E259" s="44">
        <f>41.5726 * CHOOSE(CONTROL!$C$5, $D$5, 100%, $F$5) + CHOOSE(CONTROL!$C$23, 0.0016, 0)</f>
        <v>41.572600000000001</v>
      </c>
      <c r="F259" s="44">
        <f>41.5726 * CHOOSE(CONTROL!$C$5, $D$5, 100%, $F$5) + CHOOSE(CONTROL!$C$23, 0.0016, 0)</f>
        <v>41.572600000000001</v>
      </c>
      <c r="G259" s="44">
        <f>41.5625 * CHOOSE(CONTROL!$C$5, $D$5, 100%, $F$5) + CHOOSE(CONTROL!$C$23, 0.0016, 0)</f>
        <v>41.5625</v>
      </c>
      <c r="H259" s="44">
        <f>41.5726 * CHOOSE(CONTROL!$C$5, $D$5, 100%, $F$5) + CHOOSE(CONTROL!$C$23, 0.0016, 0)</f>
        <v>41.572600000000001</v>
      </c>
      <c r="I259" s="44">
        <f>41.5726 * CHOOSE(CONTROL!$C$5, $D$5, 100%, $F$5) + CHOOSE(CONTROL!$C$23, 0.0016, 0)</f>
        <v>41.572600000000001</v>
      </c>
      <c r="J259" s="44">
        <f>41.5726 * CHOOSE(CONTROL!$C$5, $D$5, 100%, $F$5) + CHOOSE(CONTROL!$C$23, 0.0016, 0)</f>
        <v>41.572600000000001</v>
      </c>
      <c r="K259" s="44">
        <f>41.5726 * CHOOSE(CONTROL!$C$5, $D$5, 100%, $F$5) + CHOOSE(CONTROL!$C$23, 0.0016, 0)</f>
        <v>41.572600000000001</v>
      </c>
      <c r="L259" s="44"/>
    </row>
    <row r="260" spans="1:12" ht="15">
      <c r="A260" s="26">
        <v>48214</v>
      </c>
      <c r="B260" s="44">
        <f>41.3629 * CHOOSE(CONTROL!$C$5, $D$5, 100%, $F$5) + CHOOSE(CONTROL!$C$23, 0.0016, 0)</f>
        <v>41.362900000000003</v>
      </c>
      <c r="C260" s="44">
        <f>41.3629 * CHOOSE(CONTROL!$C$5, $D$5, 100%, $F$5) + CHOOSE(CONTROL!$C$23, 0.0016, 0)</f>
        <v>41.362900000000003</v>
      </c>
      <c r="D260" s="44">
        <f>41.3629 * CHOOSE(CONTROL!$C$5, $D$5, 100%, $F$5) + CHOOSE(CONTROL!$C$23, 0.0016, 0)</f>
        <v>41.362900000000003</v>
      </c>
      <c r="E260" s="44">
        <f>41.3629 * CHOOSE(CONTROL!$C$5, $D$5, 100%, $F$5) + CHOOSE(CONTROL!$C$23, 0.0016, 0)</f>
        <v>41.362900000000003</v>
      </c>
      <c r="F260" s="44">
        <f>41.3629 * CHOOSE(CONTROL!$C$5, $D$5, 100%, $F$5) + CHOOSE(CONTROL!$C$23, 0.0016, 0)</f>
        <v>41.362900000000003</v>
      </c>
      <c r="G260" s="44">
        <f>41.3528 * CHOOSE(CONTROL!$C$5, $D$5, 100%, $F$5) + CHOOSE(CONTROL!$C$23, 0.0016, 0)</f>
        <v>41.352800000000002</v>
      </c>
      <c r="H260" s="44">
        <f>41.3629 * CHOOSE(CONTROL!$C$5, $D$5, 100%, $F$5) + CHOOSE(CONTROL!$C$23, 0.0016, 0)</f>
        <v>41.362900000000003</v>
      </c>
      <c r="I260" s="44">
        <f>41.3629 * CHOOSE(CONTROL!$C$5, $D$5, 100%, $F$5) + CHOOSE(CONTROL!$C$23, 0.0016, 0)</f>
        <v>41.362900000000003</v>
      </c>
      <c r="J260" s="44">
        <f>41.3629 * CHOOSE(CONTROL!$C$5, $D$5, 100%, $F$5) + CHOOSE(CONTROL!$C$23, 0.0016, 0)</f>
        <v>41.362900000000003</v>
      </c>
      <c r="K260" s="44">
        <f>41.3629 * CHOOSE(CONTROL!$C$5, $D$5, 100%, $F$5) + CHOOSE(CONTROL!$C$23, 0.0016, 0)</f>
        <v>41.362900000000003</v>
      </c>
      <c r="L260" s="44"/>
    </row>
    <row r="261" spans="1:12" ht="15">
      <c r="A261" s="26">
        <v>48245</v>
      </c>
      <c r="B261" s="44">
        <f>39.5413 * CHOOSE(CONTROL!$C$5, $D$5, 100%, $F$5) + CHOOSE(CONTROL!$C$23, 0.0016, 0)</f>
        <v>39.5413</v>
      </c>
      <c r="C261" s="44">
        <f>39.5413 * CHOOSE(CONTROL!$C$5, $D$5, 100%, $F$5) + CHOOSE(CONTROL!$C$23, 0.0016, 0)</f>
        <v>39.5413</v>
      </c>
      <c r="D261" s="44">
        <f>39.5413 * CHOOSE(CONTROL!$C$5, $D$5, 100%, $F$5) + CHOOSE(CONTROL!$C$23, 0.0016, 0)</f>
        <v>39.5413</v>
      </c>
      <c r="E261" s="44">
        <f>39.5413 * CHOOSE(CONTROL!$C$5, $D$5, 100%, $F$5) + CHOOSE(CONTROL!$C$23, 0.0016, 0)</f>
        <v>39.5413</v>
      </c>
      <c r="F261" s="44">
        <f>39.5413 * CHOOSE(CONTROL!$C$5, $D$5, 100%, $F$5) + CHOOSE(CONTROL!$C$23, 0.0016, 0)</f>
        <v>39.5413</v>
      </c>
      <c r="G261" s="44">
        <f>39.5312 * CHOOSE(CONTROL!$C$5, $D$5, 100%, $F$5) + CHOOSE(CONTROL!$C$23, 0.0016, 0)</f>
        <v>39.531199999999998</v>
      </c>
      <c r="H261" s="44">
        <f>39.5413 * CHOOSE(CONTROL!$C$5, $D$5, 100%, $F$5) + CHOOSE(CONTROL!$C$23, 0.0016, 0)</f>
        <v>39.5413</v>
      </c>
      <c r="I261" s="44">
        <f>39.5413 * CHOOSE(CONTROL!$C$5, $D$5, 100%, $F$5) + CHOOSE(CONTROL!$C$23, 0.0016, 0)</f>
        <v>39.5413</v>
      </c>
      <c r="J261" s="44">
        <f>39.5413 * CHOOSE(CONTROL!$C$5, $D$5, 100%, $F$5) + CHOOSE(CONTROL!$C$23, 0.0016, 0)</f>
        <v>39.5413</v>
      </c>
      <c r="K261" s="44">
        <f>39.5413 * CHOOSE(CONTROL!$C$5, $D$5, 100%, $F$5) + CHOOSE(CONTROL!$C$23, 0.0016, 0)</f>
        <v>39.5413</v>
      </c>
      <c r="L261" s="44"/>
    </row>
    <row r="262" spans="1:12" ht="15">
      <c r="A262" s="26">
        <v>48274</v>
      </c>
      <c r="B262" s="44">
        <f>38.6441 * CHOOSE(CONTROL!$C$5, $D$5, 100%, $F$5) + CHOOSE(CONTROL!$C$23, 0.0016, 0)</f>
        <v>38.644100000000002</v>
      </c>
      <c r="C262" s="44">
        <f>38.6441 * CHOOSE(CONTROL!$C$5, $D$5, 100%, $F$5) + CHOOSE(CONTROL!$C$23, 0.0016, 0)</f>
        <v>38.644100000000002</v>
      </c>
      <c r="D262" s="44">
        <f>38.6441 * CHOOSE(CONTROL!$C$5, $D$5, 100%, $F$5) + CHOOSE(CONTROL!$C$23, 0.0016, 0)</f>
        <v>38.644100000000002</v>
      </c>
      <c r="E262" s="44">
        <f>38.6441 * CHOOSE(CONTROL!$C$5, $D$5, 100%, $F$5) + CHOOSE(CONTROL!$C$23, 0.0016, 0)</f>
        <v>38.644100000000002</v>
      </c>
      <c r="F262" s="44">
        <f>38.6441 * CHOOSE(CONTROL!$C$5, $D$5, 100%, $F$5) + CHOOSE(CONTROL!$C$23, 0.0016, 0)</f>
        <v>38.644100000000002</v>
      </c>
      <c r="G262" s="44">
        <f>38.634 * CHOOSE(CONTROL!$C$5, $D$5, 100%, $F$5) + CHOOSE(CONTROL!$C$23, 0.0016, 0)</f>
        <v>38.634</v>
      </c>
      <c r="H262" s="44">
        <f>38.6441 * CHOOSE(CONTROL!$C$5, $D$5, 100%, $F$5) + CHOOSE(CONTROL!$C$23, 0.0016, 0)</f>
        <v>38.644100000000002</v>
      </c>
      <c r="I262" s="44">
        <f>38.6441 * CHOOSE(CONTROL!$C$5, $D$5, 100%, $F$5) + CHOOSE(CONTROL!$C$23, 0.0016, 0)</f>
        <v>38.644100000000002</v>
      </c>
      <c r="J262" s="44">
        <f>38.6441 * CHOOSE(CONTROL!$C$5, $D$5, 100%, $F$5) + CHOOSE(CONTROL!$C$23, 0.0016, 0)</f>
        <v>38.644100000000002</v>
      </c>
      <c r="K262" s="44">
        <f>38.6441 * CHOOSE(CONTROL!$C$5, $D$5, 100%, $F$5) + CHOOSE(CONTROL!$C$23, 0.0016, 0)</f>
        <v>38.644100000000002</v>
      </c>
      <c r="L262" s="44"/>
    </row>
    <row r="263" spans="1:12" ht="15">
      <c r="A263" s="26">
        <v>48305</v>
      </c>
      <c r="B263" s="44">
        <f>38.2836 * CHOOSE(CONTROL!$C$5, $D$5, 100%, $F$5) + CHOOSE(CONTROL!$C$23, 0.0016, 0)</f>
        <v>38.2836</v>
      </c>
      <c r="C263" s="44">
        <f>38.2836 * CHOOSE(CONTROL!$C$5, $D$5, 100%, $F$5) + CHOOSE(CONTROL!$C$23, 0.0016, 0)</f>
        <v>38.2836</v>
      </c>
      <c r="D263" s="44">
        <f>38.2836 * CHOOSE(CONTROL!$C$5, $D$5, 100%, $F$5) + CHOOSE(CONTROL!$C$23, 0.0016, 0)</f>
        <v>38.2836</v>
      </c>
      <c r="E263" s="44">
        <f>38.2836 * CHOOSE(CONTROL!$C$5, $D$5, 100%, $F$5) + CHOOSE(CONTROL!$C$23, 0.0016, 0)</f>
        <v>38.2836</v>
      </c>
      <c r="F263" s="44">
        <f>38.2836 * CHOOSE(CONTROL!$C$5, $D$5, 100%, $F$5) + CHOOSE(CONTROL!$C$23, 0.0016, 0)</f>
        <v>38.2836</v>
      </c>
      <c r="G263" s="44">
        <f>38.2735 * CHOOSE(CONTROL!$C$5, $D$5, 100%, $F$5) + CHOOSE(CONTROL!$C$23, 0.0016, 0)</f>
        <v>38.273499999999999</v>
      </c>
      <c r="H263" s="44">
        <f>38.2836 * CHOOSE(CONTROL!$C$5, $D$5, 100%, $F$5) + CHOOSE(CONTROL!$C$23, 0.0016, 0)</f>
        <v>38.2836</v>
      </c>
      <c r="I263" s="44">
        <f>38.2836 * CHOOSE(CONTROL!$C$5, $D$5, 100%, $F$5) + CHOOSE(CONTROL!$C$23, 0.0016, 0)</f>
        <v>38.2836</v>
      </c>
      <c r="J263" s="44">
        <f>38.2836 * CHOOSE(CONTROL!$C$5, $D$5, 100%, $F$5) + CHOOSE(CONTROL!$C$23, 0.0016, 0)</f>
        <v>38.2836</v>
      </c>
      <c r="K263" s="44">
        <f>38.2836 * CHOOSE(CONTROL!$C$5, $D$5, 100%, $F$5) + CHOOSE(CONTROL!$C$23, 0.0016, 0)</f>
        <v>38.2836</v>
      </c>
      <c r="L263" s="44"/>
    </row>
    <row r="264" spans="1:12" ht="15">
      <c r="A264" s="26">
        <v>48335</v>
      </c>
      <c r="B264" s="44">
        <f>39.5316 * CHOOSE(CONTROL!$C$5, $D$5, 100%, $F$5) + CHOOSE(CONTROL!$C$23, 0.0016, 0)</f>
        <v>39.531599999999997</v>
      </c>
      <c r="C264" s="44">
        <f>39.5316 * CHOOSE(CONTROL!$C$5, $D$5, 100%, $F$5) + CHOOSE(CONTROL!$C$23, 0.0016, 0)</f>
        <v>39.531599999999997</v>
      </c>
      <c r="D264" s="44">
        <f>39.5316 * CHOOSE(CONTROL!$C$5, $D$5, 100%, $F$5) + CHOOSE(CONTROL!$C$23, 0.0016, 0)</f>
        <v>39.531599999999997</v>
      </c>
      <c r="E264" s="44">
        <f>39.5316 * CHOOSE(CONTROL!$C$5, $D$5, 100%, $F$5) + CHOOSE(CONTROL!$C$23, 0.0016, 0)</f>
        <v>39.531599999999997</v>
      </c>
      <c r="F264" s="44">
        <f>39.5316 * CHOOSE(CONTROL!$C$5, $D$5, 100%, $F$5) + CHOOSE(CONTROL!$C$23, 0.0016, 0)</f>
        <v>39.531599999999997</v>
      </c>
      <c r="G264" s="44">
        <f>39.5215 * CHOOSE(CONTROL!$C$5, $D$5, 100%, $F$5) + CHOOSE(CONTROL!$C$23, 0.0016, 0)</f>
        <v>39.521500000000003</v>
      </c>
      <c r="H264" s="44">
        <f>39.5316 * CHOOSE(CONTROL!$C$5, $D$5, 100%, $F$5) + CHOOSE(CONTROL!$C$23, 0.0016, 0)</f>
        <v>39.531599999999997</v>
      </c>
      <c r="I264" s="44">
        <f>39.5316 * CHOOSE(CONTROL!$C$5, $D$5, 100%, $F$5) + CHOOSE(CONTROL!$C$23, 0.0016, 0)</f>
        <v>39.531599999999997</v>
      </c>
      <c r="J264" s="44">
        <f>39.5316 * CHOOSE(CONTROL!$C$5, $D$5, 100%, $F$5) + CHOOSE(CONTROL!$C$23, 0.0016, 0)</f>
        <v>39.531599999999997</v>
      </c>
      <c r="K264" s="44">
        <f>39.5316 * CHOOSE(CONTROL!$C$5, $D$5, 100%, $F$5) + CHOOSE(CONTROL!$C$23, 0.0016, 0)</f>
        <v>39.531599999999997</v>
      </c>
      <c r="L264" s="44"/>
    </row>
    <row r="265" spans="1:12" ht="15">
      <c r="A265" s="26">
        <v>48366</v>
      </c>
      <c r="B265" s="44">
        <f>39.7567 * CHOOSE(CONTROL!$C$5, $D$5, 100%, $F$5) + CHOOSE(CONTROL!$C$23, 0.0016, 0)</f>
        <v>39.756700000000002</v>
      </c>
      <c r="C265" s="44">
        <f>39.7567 * CHOOSE(CONTROL!$C$5, $D$5, 100%, $F$5) + CHOOSE(CONTROL!$C$23, 0.0016, 0)</f>
        <v>39.756700000000002</v>
      </c>
      <c r="D265" s="44">
        <f>39.7567 * CHOOSE(CONTROL!$C$5, $D$5, 100%, $F$5) + CHOOSE(CONTROL!$C$23, 0.0016, 0)</f>
        <v>39.756700000000002</v>
      </c>
      <c r="E265" s="44">
        <f>39.7567 * CHOOSE(CONTROL!$C$5, $D$5, 100%, $F$5) + CHOOSE(CONTROL!$C$23, 0.0016, 0)</f>
        <v>39.756700000000002</v>
      </c>
      <c r="F265" s="44">
        <f>39.7567 * CHOOSE(CONTROL!$C$5, $D$5, 100%, $F$5) + CHOOSE(CONTROL!$C$23, 0.0016, 0)</f>
        <v>39.756700000000002</v>
      </c>
      <c r="G265" s="44">
        <f>39.7466 * CHOOSE(CONTROL!$C$5, $D$5, 100%, $F$5) + CHOOSE(CONTROL!$C$23, 0.0016, 0)</f>
        <v>39.746600000000001</v>
      </c>
      <c r="H265" s="44">
        <f>39.7567 * CHOOSE(CONTROL!$C$5, $D$5, 100%, $F$5) + CHOOSE(CONTROL!$C$23, 0.0016, 0)</f>
        <v>39.756700000000002</v>
      </c>
      <c r="I265" s="44">
        <f>39.7567 * CHOOSE(CONTROL!$C$5, $D$5, 100%, $F$5) + CHOOSE(CONTROL!$C$23, 0.0016, 0)</f>
        <v>39.756700000000002</v>
      </c>
      <c r="J265" s="44">
        <f>39.7567 * CHOOSE(CONTROL!$C$5, $D$5, 100%, $F$5) + CHOOSE(CONTROL!$C$23, 0.0016, 0)</f>
        <v>39.756700000000002</v>
      </c>
      <c r="K265" s="44">
        <f>39.7567 * CHOOSE(CONTROL!$C$5, $D$5, 100%, $F$5) + CHOOSE(CONTROL!$C$23, 0.0016, 0)</f>
        <v>39.756700000000002</v>
      </c>
      <c r="L265" s="44"/>
    </row>
    <row r="266" spans="1:12" ht="15">
      <c r="A266" s="26">
        <v>48396</v>
      </c>
      <c r="B266" s="44">
        <f>40.2818 * CHOOSE(CONTROL!$C$5, $D$5, 100%, $F$5) + CHOOSE(CONTROL!$C$23, 0.0016, 0)</f>
        <v>40.281799999999997</v>
      </c>
      <c r="C266" s="44">
        <f>40.2818 * CHOOSE(CONTROL!$C$5, $D$5, 100%, $F$5) + CHOOSE(CONTROL!$C$23, 0.0016, 0)</f>
        <v>40.281799999999997</v>
      </c>
      <c r="D266" s="44">
        <f>40.2818 * CHOOSE(CONTROL!$C$5, $D$5, 100%, $F$5) + CHOOSE(CONTROL!$C$23, 0.0016, 0)</f>
        <v>40.281799999999997</v>
      </c>
      <c r="E266" s="44">
        <f>40.2818 * CHOOSE(CONTROL!$C$5, $D$5, 100%, $F$5) + CHOOSE(CONTROL!$C$23, 0.0016, 0)</f>
        <v>40.281799999999997</v>
      </c>
      <c r="F266" s="44">
        <f>40.2818 * CHOOSE(CONTROL!$C$5, $D$5, 100%, $F$5) + CHOOSE(CONTROL!$C$23, 0.0016, 0)</f>
        <v>40.281799999999997</v>
      </c>
      <c r="G266" s="44">
        <f>40.2717 * CHOOSE(CONTROL!$C$5, $D$5, 100%, $F$5) + CHOOSE(CONTROL!$C$23, 0.0016, 0)</f>
        <v>40.271700000000003</v>
      </c>
      <c r="H266" s="44">
        <f>40.2818 * CHOOSE(CONTROL!$C$5, $D$5, 100%, $F$5) + CHOOSE(CONTROL!$C$23, 0.0016, 0)</f>
        <v>40.281799999999997</v>
      </c>
      <c r="I266" s="44">
        <f>40.2818 * CHOOSE(CONTROL!$C$5, $D$5, 100%, $F$5) + CHOOSE(CONTROL!$C$23, 0.0016, 0)</f>
        <v>40.281799999999997</v>
      </c>
      <c r="J266" s="44">
        <f>40.2818 * CHOOSE(CONTROL!$C$5, $D$5, 100%, $F$5) + CHOOSE(CONTROL!$C$23, 0.0016, 0)</f>
        <v>40.281799999999997</v>
      </c>
      <c r="K266" s="44">
        <f>40.2818 * CHOOSE(CONTROL!$C$5, $D$5, 100%, $F$5) + CHOOSE(CONTROL!$C$23, 0.0016, 0)</f>
        <v>40.281799999999997</v>
      </c>
      <c r="L266" s="44"/>
    </row>
    <row r="267" spans="1:12" ht="15">
      <c r="A267" s="26">
        <v>48427</v>
      </c>
      <c r="B267" s="44">
        <f>39.7613 * CHOOSE(CONTROL!$C$5, $D$5, 100%, $F$5) + CHOOSE(CONTROL!$C$23, 0.0016, 0)</f>
        <v>39.761299999999999</v>
      </c>
      <c r="C267" s="44">
        <f>39.7613 * CHOOSE(CONTROL!$C$5, $D$5, 100%, $F$5) + CHOOSE(CONTROL!$C$23, 0.0016, 0)</f>
        <v>39.761299999999999</v>
      </c>
      <c r="D267" s="44">
        <f>39.7613 * CHOOSE(CONTROL!$C$5, $D$5, 100%, $F$5) + CHOOSE(CONTROL!$C$23, 0.0016, 0)</f>
        <v>39.761299999999999</v>
      </c>
      <c r="E267" s="44">
        <f>39.7613 * CHOOSE(CONTROL!$C$5, $D$5, 100%, $F$5) + CHOOSE(CONTROL!$C$23, 0.0016, 0)</f>
        <v>39.761299999999999</v>
      </c>
      <c r="F267" s="44">
        <f>39.7613 * CHOOSE(CONTROL!$C$5, $D$5, 100%, $F$5) + CHOOSE(CONTROL!$C$23, 0.0016, 0)</f>
        <v>39.761299999999999</v>
      </c>
      <c r="G267" s="44">
        <f>39.7513 * CHOOSE(CONTROL!$C$5, $D$5, 100%, $F$5) + CHOOSE(CONTROL!$C$23, 0.0016, 0)</f>
        <v>39.751300000000001</v>
      </c>
      <c r="H267" s="44">
        <f>39.7613 * CHOOSE(CONTROL!$C$5, $D$5, 100%, $F$5) + CHOOSE(CONTROL!$C$23, 0.0016, 0)</f>
        <v>39.761299999999999</v>
      </c>
      <c r="I267" s="44">
        <f>39.7613 * CHOOSE(CONTROL!$C$5, $D$5, 100%, $F$5) + CHOOSE(CONTROL!$C$23, 0.0016, 0)</f>
        <v>39.761299999999999</v>
      </c>
      <c r="J267" s="44">
        <f>39.7613 * CHOOSE(CONTROL!$C$5, $D$5, 100%, $F$5) + CHOOSE(CONTROL!$C$23, 0.0016, 0)</f>
        <v>39.761299999999999</v>
      </c>
      <c r="K267" s="44">
        <f>39.7613 * CHOOSE(CONTROL!$C$5, $D$5, 100%, $F$5) + CHOOSE(CONTROL!$C$23, 0.0016, 0)</f>
        <v>39.761299999999999</v>
      </c>
      <c r="L267" s="44"/>
    </row>
    <row r="268" spans="1:12" ht="15">
      <c r="A268" s="26">
        <v>48458</v>
      </c>
      <c r="B268" s="44">
        <f>40.6047 * CHOOSE(CONTROL!$C$5, $D$5, 100%, $F$5) + CHOOSE(CONTROL!$C$23, 0.0016, 0)</f>
        <v>40.604700000000001</v>
      </c>
      <c r="C268" s="44">
        <f>40.6047 * CHOOSE(CONTROL!$C$5, $D$5, 100%, $F$5) + CHOOSE(CONTROL!$C$23, 0.0016, 0)</f>
        <v>40.604700000000001</v>
      </c>
      <c r="D268" s="44">
        <f>40.6047 * CHOOSE(CONTROL!$C$5, $D$5, 100%, $F$5) + CHOOSE(CONTROL!$C$23, 0.0016, 0)</f>
        <v>40.604700000000001</v>
      </c>
      <c r="E268" s="44">
        <f>40.6047 * CHOOSE(CONTROL!$C$5, $D$5, 100%, $F$5) + CHOOSE(CONTROL!$C$23, 0.0016, 0)</f>
        <v>40.604700000000001</v>
      </c>
      <c r="F268" s="44">
        <f>40.6047 * CHOOSE(CONTROL!$C$5, $D$5, 100%, $F$5) + CHOOSE(CONTROL!$C$23, 0.0016, 0)</f>
        <v>40.604700000000001</v>
      </c>
      <c r="G268" s="44">
        <f>40.5946 * CHOOSE(CONTROL!$C$5, $D$5, 100%, $F$5) + CHOOSE(CONTROL!$C$23, 0.0016, 0)</f>
        <v>40.5946</v>
      </c>
      <c r="H268" s="44">
        <f>40.6047 * CHOOSE(CONTROL!$C$5, $D$5, 100%, $F$5) + CHOOSE(CONTROL!$C$23, 0.0016, 0)</f>
        <v>40.604700000000001</v>
      </c>
      <c r="I268" s="44">
        <f>40.6047 * CHOOSE(CONTROL!$C$5, $D$5, 100%, $F$5) + CHOOSE(CONTROL!$C$23, 0.0016, 0)</f>
        <v>40.604700000000001</v>
      </c>
      <c r="J268" s="44">
        <f>40.6047 * CHOOSE(CONTROL!$C$5, $D$5, 100%, $F$5) + CHOOSE(CONTROL!$C$23, 0.0016, 0)</f>
        <v>40.604700000000001</v>
      </c>
      <c r="K268" s="44">
        <f>40.6047 * CHOOSE(CONTROL!$C$5, $D$5, 100%, $F$5) + CHOOSE(CONTROL!$C$23, 0.0016, 0)</f>
        <v>40.604700000000001</v>
      </c>
      <c r="L268" s="44"/>
    </row>
    <row r="269" spans="1:12" ht="15">
      <c r="A269" s="26">
        <v>48488</v>
      </c>
      <c r="B269" s="44">
        <f>40.9589 * CHOOSE(CONTROL!$C$5, $D$5, 100%, $F$5) + CHOOSE(CONTROL!$C$23, 0.0016, 0)</f>
        <v>40.9589</v>
      </c>
      <c r="C269" s="44">
        <f>40.9589 * CHOOSE(CONTROL!$C$5, $D$5, 100%, $F$5) + CHOOSE(CONTROL!$C$23, 0.0016, 0)</f>
        <v>40.9589</v>
      </c>
      <c r="D269" s="44">
        <f>40.9589 * CHOOSE(CONTROL!$C$5, $D$5, 100%, $F$5) + CHOOSE(CONTROL!$C$23, 0.0016, 0)</f>
        <v>40.9589</v>
      </c>
      <c r="E269" s="44">
        <f>40.9589 * CHOOSE(CONTROL!$C$5, $D$5, 100%, $F$5) + CHOOSE(CONTROL!$C$23, 0.0016, 0)</f>
        <v>40.9589</v>
      </c>
      <c r="F269" s="44">
        <f>40.9589 * CHOOSE(CONTROL!$C$5, $D$5, 100%, $F$5) + CHOOSE(CONTROL!$C$23, 0.0016, 0)</f>
        <v>40.9589</v>
      </c>
      <c r="G269" s="44">
        <f>40.9488 * CHOOSE(CONTROL!$C$5, $D$5, 100%, $F$5) + CHOOSE(CONTROL!$C$23, 0.0016, 0)</f>
        <v>40.948799999999999</v>
      </c>
      <c r="H269" s="44">
        <f>40.9589 * CHOOSE(CONTROL!$C$5, $D$5, 100%, $F$5) + CHOOSE(CONTROL!$C$23, 0.0016, 0)</f>
        <v>40.9589</v>
      </c>
      <c r="I269" s="44">
        <f>40.9589 * CHOOSE(CONTROL!$C$5, $D$5, 100%, $F$5) + CHOOSE(CONTROL!$C$23, 0.0016, 0)</f>
        <v>40.9589</v>
      </c>
      <c r="J269" s="44">
        <f>40.9589 * CHOOSE(CONTROL!$C$5, $D$5, 100%, $F$5) + CHOOSE(CONTROL!$C$23, 0.0016, 0)</f>
        <v>40.9589</v>
      </c>
      <c r="K269" s="44">
        <f>40.9589 * CHOOSE(CONTROL!$C$5, $D$5, 100%, $F$5) + CHOOSE(CONTROL!$C$23, 0.0016, 0)</f>
        <v>40.9589</v>
      </c>
      <c r="L269" s="44"/>
    </row>
    <row r="270" spans="1:12" ht="15">
      <c r="A270" s="26">
        <v>48519</v>
      </c>
      <c r="B270" s="44">
        <f>42.0529 * CHOOSE(CONTROL!$C$5, $D$5, 100%, $F$5) + CHOOSE(CONTROL!$C$23, 0.0016, 0)</f>
        <v>42.052900000000001</v>
      </c>
      <c r="C270" s="44">
        <f>42.0529 * CHOOSE(CONTROL!$C$5, $D$5, 100%, $F$5) + CHOOSE(CONTROL!$C$23, 0.0016, 0)</f>
        <v>42.052900000000001</v>
      </c>
      <c r="D270" s="44">
        <f>42.0529 * CHOOSE(CONTROL!$C$5, $D$5, 100%, $F$5) + CHOOSE(CONTROL!$C$23, 0.0016, 0)</f>
        <v>42.052900000000001</v>
      </c>
      <c r="E270" s="44">
        <f>42.0529 * CHOOSE(CONTROL!$C$5, $D$5, 100%, $F$5) + CHOOSE(CONTROL!$C$23, 0.0016, 0)</f>
        <v>42.052900000000001</v>
      </c>
      <c r="F270" s="44">
        <f>42.0529 * CHOOSE(CONTROL!$C$5, $D$5, 100%, $F$5) + CHOOSE(CONTROL!$C$23, 0.0016, 0)</f>
        <v>42.052900000000001</v>
      </c>
      <c r="G270" s="44">
        <f>42.0428 * CHOOSE(CONTROL!$C$5, $D$5, 100%, $F$5) + CHOOSE(CONTROL!$C$23, 0.0016, 0)</f>
        <v>42.0428</v>
      </c>
      <c r="H270" s="44">
        <f>42.0529 * CHOOSE(CONTROL!$C$5, $D$5, 100%, $F$5) + CHOOSE(CONTROL!$C$23, 0.0016, 0)</f>
        <v>42.052900000000001</v>
      </c>
      <c r="I270" s="44">
        <f>42.0529 * CHOOSE(CONTROL!$C$5, $D$5, 100%, $F$5) + CHOOSE(CONTROL!$C$23, 0.0016, 0)</f>
        <v>42.052900000000001</v>
      </c>
      <c r="J270" s="44">
        <f>42.0529 * CHOOSE(CONTROL!$C$5, $D$5, 100%, $F$5) + CHOOSE(CONTROL!$C$23, 0.0016, 0)</f>
        <v>42.052900000000001</v>
      </c>
      <c r="K270" s="44">
        <f>42.0529 * CHOOSE(CONTROL!$C$5, $D$5, 100%, $F$5) + CHOOSE(CONTROL!$C$23, 0.0016, 0)</f>
        <v>42.052900000000001</v>
      </c>
      <c r="L270" s="44"/>
    </row>
    <row r="271" spans="1:12" ht="15">
      <c r="A271" s="26">
        <v>48549</v>
      </c>
      <c r="B271" s="44">
        <f>41.8816 * CHOOSE(CONTROL!$C$5, $D$5, 100%, $F$5) + CHOOSE(CONTROL!$C$23, 0.0016, 0)</f>
        <v>41.881599999999999</v>
      </c>
      <c r="C271" s="44">
        <f>41.8816 * CHOOSE(CONTROL!$C$5, $D$5, 100%, $F$5) + CHOOSE(CONTROL!$C$23, 0.0016, 0)</f>
        <v>41.881599999999999</v>
      </c>
      <c r="D271" s="44">
        <f>41.8816 * CHOOSE(CONTROL!$C$5, $D$5, 100%, $F$5) + CHOOSE(CONTROL!$C$23, 0.0016, 0)</f>
        <v>41.881599999999999</v>
      </c>
      <c r="E271" s="44">
        <f>41.8816 * CHOOSE(CONTROL!$C$5, $D$5, 100%, $F$5) + CHOOSE(CONTROL!$C$23, 0.0016, 0)</f>
        <v>41.881599999999999</v>
      </c>
      <c r="F271" s="44">
        <f>41.8816 * CHOOSE(CONTROL!$C$5, $D$5, 100%, $F$5) + CHOOSE(CONTROL!$C$23, 0.0016, 0)</f>
        <v>41.881599999999999</v>
      </c>
      <c r="G271" s="44">
        <f>41.8715 * CHOOSE(CONTROL!$C$5, $D$5, 100%, $F$5) + CHOOSE(CONTROL!$C$23, 0.0016, 0)</f>
        <v>41.871499999999997</v>
      </c>
      <c r="H271" s="44">
        <f>41.8816 * CHOOSE(CONTROL!$C$5, $D$5, 100%, $F$5) + CHOOSE(CONTROL!$C$23, 0.0016, 0)</f>
        <v>41.881599999999999</v>
      </c>
      <c r="I271" s="44">
        <f>41.8816 * CHOOSE(CONTROL!$C$5, $D$5, 100%, $F$5) + CHOOSE(CONTROL!$C$23, 0.0016, 0)</f>
        <v>41.881599999999999</v>
      </c>
      <c r="J271" s="44">
        <f>41.8816 * CHOOSE(CONTROL!$C$5, $D$5, 100%, $F$5) + CHOOSE(CONTROL!$C$23, 0.0016, 0)</f>
        <v>41.881599999999999</v>
      </c>
      <c r="K271" s="44">
        <f>41.8816 * CHOOSE(CONTROL!$C$5, $D$5, 100%, $F$5) + CHOOSE(CONTROL!$C$23, 0.0016, 0)</f>
        <v>41.881599999999999</v>
      </c>
      <c r="L271" s="44"/>
    </row>
    <row r="272" spans="1:12" ht="15">
      <c r="A272" s="26">
        <v>48580</v>
      </c>
      <c r="B272" s="44">
        <f>41.6702 * CHOOSE(CONTROL!$C$5, $D$5, 100%, $F$5) + CHOOSE(CONTROL!$C$23, 0.0016, 0)</f>
        <v>41.670200000000001</v>
      </c>
      <c r="C272" s="44">
        <f>41.6702 * CHOOSE(CONTROL!$C$5, $D$5, 100%, $F$5) + CHOOSE(CONTROL!$C$23, 0.0016, 0)</f>
        <v>41.670200000000001</v>
      </c>
      <c r="D272" s="44">
        <f>41.6702 * CHOOSE(CONTROL!$C$5, $D$5, 100%, $F$5) + CHOOSE(CONTROL!$C$23, 0.0016, 0)</f>
        <v>41.670200000000001</v>
      </c>
      <c r="E272" s="44">
        <f>41.6702 * CHOOSE(CONTROL!$C$5, $D$5, 100%, $F$5) + CHOOSE(CONTROL!$C$23, 0.0016, 0)</f>
        <v>41.670200000000001</v>
      </c>
      <c r="F272" s="44">
        <f>41.6702 * CHOOSE(CONTROL!$C$5, $D$5, 100%, $F$5) + CHOOSE(CONTROL!$C$23, 0.0016, 0)</f>
        <v>41.670200000000001</v>
      </c>
      <c r="G272" s="44">
        <f>41.6602 * CHOOSE(CONTROL!$C$5, $D$5, 100%, $F$5) + CHOOSE(CONTROL!$C$23, 0.0016, 0)</f>
        <v>41.660200000000003</v>
      </c>
      <c r="H272" s="44">
        <f>41.6702 * CHOOSE(CONTROL!$C$5, $D$5, 100%, $F$5) + CHOOSE(CONTROL!$C$23, 0.0016, 0)</f>
        <v>41.670200000000001</v>
      </c>
      <c r="I272" s="44">
        <f>41.6702 * CHOOSE(CONTROL!$C$5, $D$5, 100%, $F$5) + CHOOSE(CONTROL!$C$23, 0.0016, 0)</f>
        <v>41.670200000000001</v>
      </c>
      <c r="J272" s="44">
        <f>41.6702 * CHOOSE(CONTROL!$C$5, $D$5, 100%, $F$5) + CHOOSE(CONTROL!$C$23, 0.0016, 0)</f>
        <v>41.670200000000001</v>
      </c>
      <c r="K272" s="44">
        <f>41.6702 * CHOOSE(CONTROL!$C$5, $D$5, 100%, $F$5) + CHOOSE(CONTROL!$C$23, 0.0016, 0)</f>
        <v>41.670200000000001</v>
      </c>
      <c r="L272" s="44"/>
    </row>
    <row r="273" spans="1:12" ht="15">
      <c r="A273" s="26">
        <v>48611</v>
      </c>
      <c r="B273" s="44">
        <f>39.8346 * CHOOSE(CONTROL!$C$5, $D$5, 100%, $F$5) + CHOOSE(CONTROL!$C$23, 0.0016, 0)</f>
        <v>39.834600000000002</v>
      </c>
      <c r="C273" s="44">
        <f>39.8346 * CHOOSE(CONTROL!$C$5, $D$5, 100%, $F$5) + CHOOSE(CONTROL!$C$23, 0.0016, 0)</f>
        <v>39.834600000000002</v>
      </c>
      <c r="D273" s="44">
        <f>39.8346 * CHOOSE(CONTROL!$C$5, $D$5, 100%, $F$5) + CHOOSE(CONTROL!$C$23, 0.0016, 0)</f>
        <v>39.834600000000002</v>
      </c>
      <c r="E273" s="44">
        <f>39.8346 * CHOOSE(CONTROL!$C$5, $D$5, 100%, $F$5) + CHOOSE(CONTROL!$C$23, 0.0016, 0)</f>
        <v>39.834600000000002</v>
      </c>
      <c r="F273" s="44">
        <f>39.8346 * CHOOSE(CONTROL!$C$5, $D$5, 100%, $F$5) + CHOOSE(CONTROL!$C$23, 0.0016, 0)</f>
        <v>39.834600000000002</v>
      </c>
      <c r="G273" s="44">
        <f>39.8246 * CHOOSE(CONTROL!$C$5, $D$5, 100%, $F$5) + CHOOSE(CONTROL!$C$23, 0.0016, 0)</f>
        <v>39.824599999999997</v>
      </c>
      <c r="H273" s="44">
        <f>39.8346 * CHOOSE(CONTROL!$C$5, $D$5, 100%, $F$5) + CHOOSE(CONTROL!$C$23, 0.0016, 0)</f>
        <v>39.834600000000002</v>
      </c>
      <c r="I273" s="44">
        <f>39.8346 * CHOOSE(CONTROL!$C$5, $D$5, 100%, $F$5) + CHOOSE(CONTROL!$C$23, 0.0016, 0)</f>
        <v>39.834600000000002</v>
      </c>
      <c r="J273" s="44">
        <f>39.8346 * CHOOSE(CONTROL!$C$5, $D$5, 100%, $F$5) + CHOOSE(CONTROL!$C$23, 0.0016, 0)</f>
        <v>39.834600000000002</v>
      </c>
      <c r="K273" s="44">
        <f>39.8346 * CHOOSE(CONTROL!$C$5, $D$5, 100%, $F$5) + CHOOSE(CONTROL!$C$23, 0.0016, 0)</f>
        <v>39.834600000000002</v>
      </c>
      <c r="L273" s="44"/>
    </row>
    <row r="274" spans="1:12" ht="15">
      <c r="A274" s="26">
        <v>48639</v>
      </c>
      <c r="B274" s="44">
        <f>38.9306 * CHOOSE(CONTROL!$C$5, $D$5, 100%, $F$5) + CHOOSE(CONTROL!$C$23, 0.0016, 0)</f>
        <v>38.930599999999998</v>
      </c>
      <c r="C274" s="44">
        <f>38.9306 * CHOOSE(CONTROL!$C$5, $D$5, 100%, $F$5) + CHOOSE(CONTROL!$C$23, 0.0016, 0)</f>
        <v>38.930599999999998</v>
      </c>
      <c r="D274" s="44">
        <f>38.9306 * CHOOSE(CONTROL!$C$5, $D$5, 100%, $F$5) + CHOOSE(CONTROL!$C$23, 0.0016, 0)</f>
        <v>38.930599999999998</v>
      </c>
      <c r="E274" s="44">
        <f>38.9306 * CHOOSE(CONTROL!$C$5, $D$5, 100%, $F$5) + CHOOSE(CONTROL!$C$23, 0.0016, 0)</f>
        <v>38.930599999999998</v>
      </c>
      <c r="F274" s="44">
        <f>38.9306 * CHOOSE(CONTROL!$C$5, $D$5, 100%, $F$5) + CHOOSE(CONTROL!$C$23, 0.0016, 0)</f>
        <v>38.930599999999998</v>
      </c>
      <c r="G274" s="44">
        <f>38.9205 * CHOOSE(CONTROL!$C$5, $D$5, 100%, $F$5) + CHOOSE(CONTROL!$C$23, 0.0016, 0)</f>
        <v>38.920499999999997</v>
      </c>
      <c r="H274" s="44">
        <f>38.9306 * CHOOSE(CONTROL!$C$5, $D$5, 100%, $F$5) + CHOOSE(CONTROL!$C$23, 0.0016, 0)</f>
        <v>38.930599999999998</v>
      </c>
      <c r="I274" s="44">
        <f>38.9306 * CHOOSE(CONTROL!$C$5, $D$5, 100%, $F$5) + CHOOSE(CONTROL!$C$23, 0.0016, 0)</f>
        <v>38.930599999999998</v>
      </c>
      <c r="J274" s="44">
        <f>38.9306 * CHOOSE(CONTROL!$C$5, $D$5, 100%, $F$5) + CHOOSE(CONTROL!$C$23, 0.0016, 0)</f>
        <v>38.930599999999998</v>
      </c>
      <c r="K274" s="44">
        <f>38.9306 * CHOOSE(CONTROL!$C$5, $D$5, 100%, $F$5) + CHOOSE(CONTROL!$C$23, 0.0016, 0)</f>
        <v>38.930599999999998</v>
      </c>
      <c r="L274" s="44"/>
    </row>
    <row r="275" spans="1:12" ht="15">
      <c r="A275" s="26">
        <v>48670</v>
      </c>
      <c r="B275" s="44">
        <f>38.5673 * CHOOSE(CONTROL!$C$5, $D$5, 100%, $F$5) + CHOOSE(CONTROL!$C$23, 0.0016, 0)</f>
        <v>38.567300000000003</v>
      </c>
      <c r="C275" s="44">
        <f>38.5673 * CHOOSE(CONTROL!$C$5, $D$5, 100%, $F$5) + CHOOSE(CONTROL!$C$23, 0.0016, 0)</f>
        <v>38.567300000000003</v>
      </c>
      <c r="D275" s="44">
        <f>38.5673 * CHOOSE(CONTROL!$C$5, $D$5, 100%, $F$5) + CHOOSE(CONTROL!$C$23, 0.0016, 0)</f>
        <v>38.567300000000003</v>
      </c>
      <c r="E275" s="44">
        <f>38.5673 * CHOOSE(CONTROL!$C$5, $D$5, 100%, $F$5) + CHOOSE(CONTROL!$C$23, 0.0016, 0)</f>
        <v>38.567300000000003</v>
      </c>
      <c r="F275" s="44">
        <f>38.5673 * CHOOSE(CONTROL!$C$5, $D$5, 100%, $F$5) + CHOOSE(CONTROL!$C$23, 0.0016, 0)</f>
        <v>38.567300000000003</v>
      </c>
      <c r="G275" s="44">
        <f>38.5572 * CHOOSE(CONTROL!$C$5, $D$5, 100%, $F$5) + CHOOSE(CONTROL!$C$23, 0.0016, 0)</f>
        <v>38.557200000000002</v>
      </c>
      <c r="H275" s="44">
        <f>38.5673 * CHOOSE(CONTROL!$C$5, $D$5, 100%, $F$5) + CHOOSE(CONTROL!$C$23, 0.0016, 0)</f>
        <v>38.567300000000003</v>
      </c>
      <c r="I275" s="44">
        <f>38.5673 * CHOOSE(CONTROL!$C$5, $D$5, 100%, $F$5) + CHOOSE(CONTROL!$C$23, 0.0016, 0)</f>
        <v>38.567300000000003</v>
      </c>
      <c r="J275" s="44">
        <f>38.5673 * CHOOSE(CONTROL!$C$5, $D$5, 100%, $F$5) + CHOOSE(CONTROL!$C$23, 0.0016, 0)</f>
        <v>38.567300000000003</v>
      </c>
      <c r="K275" s="44">
        <f>38.5673 * CHOOSE(CONTROL!$C$5, $D$5, 100%, $F$5) + CHOOSE(CONTROL!$C$23, 0.0016, 0)</f>
        <v>38.567300000000003</v>
      </c>
      <c r="L275" s="44"/>
    </row>
    <row r="276" spans="1:12" ht="15">
      <c r="A276" s="26">
        <v>48700</v>
      </c>
      <c r="B276" s="44">
        <f>39.8249 * CHOOSE(CONTROL!$C$5, $D$5, 100%, $F$5) + CHOOSE(CONTROL!$C$23, 0.0016, 0)</f>
        <v>39.8249</v>
      </c>
      <c r="C276" s="44">
        <f>39.8249 * CHOOSE(CONTROL!$C$5, $D$5, 100%, $F$5) + CHOOSE(CONTROL!$C$23, 0.0016, 0)</f>
        <v>39.8249</v>
      </c>
      <c r="D276" s="44">
        <f>39.8249 * CHOOSE(CONTROL!$C$5, $D$5, 100%, $F$5) + CHOOSE(CONTROL!$C$23, 0.0016, 0)</f>
        <v>39.8249</v>
      </c>
      <c r="E276" s="44">
        <f>39.8249 * CHOOSE(CONTROL!$C$5, $D$5, 100%, $F$5) + CHOOSE(CONTROL!$C$23, 0.0016, 0)</f>
        <v>39.8249</v>
      </c>
      <c r="F276" s="44">
        <f>39.8249 * CHOOSE(CONTROL!$C$5, $D$5, 100%, $F$5) + CHOOSE(CONTROL!$C$23, 0.0016, 0)</f>
        <v>39.8249</v>
      </c>
      <c r="G276" s="44">
        <f>39.8148 * CHOOSE(CONTROL!$C$5, $D$5, 100%, $F$5) + CHOOSE(CONTROL!$C$23, 0.0016, 0)</f>
        <v>39.814799999999998</v>
      </c>
      <c r="H276" s="44">
        <f>39.8249 * CHOOSE(CONTROL!$C$5, $D$5, 100%, $F$5) + CHOOSE(CONTROL!$C$23, 0.0016, 0)</f>
        <v>39.8249</v>
      </c>
      <c r="I276" s="44">
        <f>39.8249 * CHOOSE(CONTROL!$C$5, $D$5, 100%, $F$5) + CHOOSE(CONTROL!$C$23, 0.0016, 0)</f>
        <v>39.8249</v>
      </c>
      <c r="J276" s="44">
        <f>39.8249 * CHOOSE(CONTROL!$C$5, $D$5, 100%, $F$5) + CHOOSE(CONTROL!$C$23, 0.0016, 0)</f>
        <v>39.8249</v>
      </c>
      <c r="K276" s="44">
        <f>39.8249 * CHOOSE(CONTROL!$C$5, $D$5, 100%, $F$5) + CHOOSE(CONTROL!$C$23, 0.0016, 0)</f>
        <v>39.8249</v>
      </c>
      <c r="L276" s="44"/>
    </row>
    <row r="277" spans="1:12" ht="15">
      <c r="A277" s="26">
        <v>48731</v>
      </c>
      <c r="B277" s="44">
        <f>40.0517 * CHOOSE(CONTROL!$C$5, $D$5, 100%, $F$5) + CHOOSE(CONTROL!$C$23, 0.0016, 0)</f>
        <v>40.051699999999997</v>
      </c>
      <c r="C277" s="44">
        <f>40.0517 * CHOOSE(CONTROL!$C$5, $D$5, 100%, $F$5) + CHOOSE(CONTROL!$C$23, 0.0016, 0)</f>
        <v>40.051699999999997</v>
      </c>
      <c r="D277" s="44">
        <f>40.0517 * CHOOSE(CONTROL!$C$5, $D$5, 100%, $F$5) + CHOOSE(CONTROL!$C$23, 0.0016, 0)</f>
        <v>40.051699999999997</v>
      </c>
      <c r="E277" s="44">
        <f>40.0517 * CHOOSE(CONTROL!$C$5, $D$5, 100%, $F$5) + CHOOSE(CONTROL!$C$23, 0.0016, 0)</f>
        <v>40.051699999999997</v>
      </c>
      <c r="F277" s="44">
        <f>40.0517 * CHOOSE(CONTROL!$C$5, $D$5, 100%, $F$5) + CHOOSE(CONTROL!$C$23, 0.0016, 0)</f>
        <v>40.051699999999997</v>
      </c>
      <c r="G277" s="44">
        <f>40.0417 * CHOOSE(CONTROL!$C$5, $D$5, 100%, $F$5) + CHOOSE(CONTROL!$C$23, 0.0016, 0)</f>
        <v>40.041699999999999</v>
      </c>
      <c r="H277" s="44">
        <f>40.0517 * CHOOSE(CONTROL!$C$5, $D$5, 100%, $F$5) + CHOOSE(CONTROL!$C$23, 0.0016, 0)</f>
        <v>40.051699999999997</v>
      </c>
      <c r="I277" s="44">
        <f>40.0517 * CHOOSE(CONTROL!$C$5, $D$5, 100%, $F$5) + CHOOSE(CONTROL!$C$23, 0.0016, 0)</f>
        <v>40.051699999999997</v>
      </c>
      <c r="J277" s="44">
        <f>40.0517 * CHOOSE(CONTROL!$C$5, $D$5, 100%, $F$5) + CHOOSE(CONTROL!$C$23, 0.0016, 0)</f>
        <v>40.051699999999997</v>
      </c>
      <c r="K277" s="44">
        <f>40.0517 * CHOOSE(CONTROL!$C$5, $D$5, 100%, $F$5) + CHOOSE(CONTROL!$C$23, 0.0016, 0)</f>
        <v>40.051699999999997</v>
      </c>
      <c r="L277" s="44"/>
    </row>
    <row r="278" spans="1:12" ht="15">
      <c r="A278" s="26">
        <v>48761</v>
      </c>
      <c r="B278" s="44">
        <f>40.5809 * CHOOSE(CONTROL!$C$5, $D$5, 100%, $F$5) + CHOOSE(CONTROL!$C$23, 0.0016, 0)</f>
        <v>40.5809</v>
      </c>
      <c r="C278" s="44">
        <f>40.5809 * CHOOSE(CONTROL!$C$5, $D$5, 100%, $F$5) + CHOOSE(CONTROL!$C$23, 0.0016, 0)</f>
        <v>40.5809</v>
      </c>
      <c r="D278" s="44">
        <f>40.5809 * CHOOSE(CONTROL!$C$5, $D$5, 100%, $F$5) + CHOOSE(CONTROL!$C$23, 0.0016, 0)</f>
        <v>40.5809</v>
      </c>
      <c r="E278" s="44">
        <f>40.5809 * CHOOSE(CONTROL!$C$5, $D$5, 100%, $F$5) + CHOOSE(CONTROL!$C$23, 0.0016, 0)</f>
        <v>40.5809</v>
      </c>
      <c r="F278" s="44">
        <f>40.5809 * CHOOSE(CONTROL!$C$5, $D$5, 100%, $F$5) + CHOOSE(CONTROL!$C$23, 0.0016, 0)</f>
        <v>40.5809</v>
      </c>
      <c r="G278" s="44">
        <f>40.5708 * CHOOSE(CONTROL!$C$5, $D$5, 100%, $F$5) + CHOOSE(CONTROL!$C$23, 0.0016, 0)</f>
        <v>40.570799999999998</v>
      </c>
      <c r="H278" s="44">
        <f>40.5809 * CHOOSE(CONTROL!$C$5, $D$5, 100%, $F$5) + CHOOSE(CONTROL!$C$23, 0.0016, 0)</f>
        <v>40.5809</v>
      </c>
      <c r="I278" s="44">
        <f>40.5809 * CHOOSE(CONTROL!$C$5, $D$5, 100%, $F$5) + CHOOSE(CONTROL!$C$23, 0.0016, 0)</f>
        <v>40.5809</v>
      </c>
      <c r="J278" s="44">
        <f>40.5809 * CHOOSE(CONTROL!$C$5, $D$5, 100%, $F$5) + CHOOSE(CONTROL!$C$23, 0.0016, 0)</f>
        <v>40.5809</v>
      </c>
      <c r="K278" s="44">
        <f>40.5809 * CHOOSE(CONTROL!$C$5, $D$5, 100%, $F$5) + CHOOSE(CONTROL!$C$23, 0.0016, 0)</f>
        <v>40.5809</v>
      </c>
      <c r="L278" s="44"/>
    </row>
    <row r="279" spans="1:12" ht="15">
      <c r="A279" s="26">
        <v>48792</v>
      </c>
      <c r="B279" s="44">
        <f>40.0564 * CHOOSE(CONTROL!$C$5, $D$5, 100%, $F$5) + CHOOSE(CONTROL!$C$23, 0.0016, 0)</f>
        <v>40.056399999999996</v>
      </c>
      <c r="C279" s="44">
        <f>40.0564 * CHOOSE(CONTROL!$C$5, $D$5, 100%, $F$5) + CHOOSE(CONTROL!$C$23, 0.0016, 0)</f>
        <v>40.056399999999996</v>
      </c>
      <c r="D279" s="44">
        <f>40.0564 * CHOOSE(CONTROL!$C$5, $D$5, 100%, $F$5) + CHOOSE(CONTROL!$C$23, 0.0016, 0)</f>
        <v>40.056399999999996</v>
      </c>
      <c r="E279" s="44">
        <f>40.0564 * CHOOSE(CONTROL!$C$5, $D$5, 100%, $F$5) + CHOOSE(CONTROL!$C$23, 0.0016, 0)</f>
        <v>40.056399999999996</v>
      </c>
      <c r="F279" s="44">
        <f>40.0564 * CHOOSE(CONTROL!$C$5, $D$5, 100%, $F$5) + CHOOSE(CONTROL!$C$23, 0.0016, 0)</f>
        <v>40.056399999999996</v>
      </c>
      <c r="G279" s="44">
        <f>40.0463 * CHOOSE(CONTROL!$C$5, $D$5, 100%, $F$5) + CHOOSE(CONTROL!$C$23, 0.0016, 0)</f>
        <v>40.046300000000002</v>
      </c>
      <c r="H279" s="44">
        <f>40.0564 * CHOOSE(CONTROL!$C$5, $D$5, 100%, $F$5) + CHOOSE(CONTROL!$C$23, 0.0016, 0)</f>
        <v>40.056399999999996</v>
      </c>
      <c r="I279" s="44">
        <f>40.0564 * CHOOSE(CONTROL!$C$5, $D$5, 100%, $F$5) + CHOOSE(CONTROL!$C$23, 0.0016, 0)</f>
        <v>40.056399999999996</v>
      </c>
      <c r="J279" s="44">
        <f>40.0564 * CHOOSE(CONTROL!$C$5, $D$5, 100%, $F$5) + CHOOSE(CONTROL!$C$23, 0.0016, 0)</f>
        <v>40.056399999999996</v>
      </c>
      <c r="K279" s="44">
        <f>40.0564 * CHOOSE(CONTROL!$C$5, $D$5, 100%, $F$5) + CHOOSE(CONTROL!$C$23, 0.0016, 0)</f>
        <v>40.056399999999996</v>
      </c>
      <c r="L279" s="44"/>
    </row>
    <row r="280" spans="1:12" ht="15">
      <c r="A280" s="26">
        <v>48823</v>
      </c>
      <c r="B280" s="44">
        <f>40.9063 * CHOOSE(CONTROL!$C$5, $D$5, 100%, $F$5) + CHOOSE(CONTROL!$C$23, 0.0016, 0)</f>
        <v>40.906300000000002</v>
      </c>
      <c r="C280" s="44">
        <f>40.9063 * CHOOSE(CONTROL!$C$5, $D$5, 100%, $F$5) + CHOOSE(CONTROL!$C$23, 0.0016, 0)</f>
        <v>40.906300000000002</v>
      </c>
      <c r="D280" s="44">
        <f>40.9063 * CHOOSE(CONTROL!$C$5, $D$5, 100%, $F$5) + CHOOSE(CONTROL!$C$23, 0.0016, 0)</f>
        <v>40.906300000000002</v>
      </c>
      <c r="E280" s="44">
        <f>40.9063 * CHOOSE(CONTROL!$C$5, $D$5, 100%, $F$5) + CHOOSE(CONTROL!$C$23, 0.0016, 0)</f>
        <v>40.906300000000002</v>
      </c>
      <c r="F280" s="44">
        <f>40.9063 * CHOOSE(CONTROL!$C$5, $D$5, 100%, $F$5) + CHOOSE(CONTROL!$C$23, 0.0016, 0)</f>
        <v>40.906300000000002</v>
      </c>
      <c r="G280" s="44">
        <f>40.8962 * CHOOSE(CONTROL!$C$5, $D$5, 100%, $F$5) + CHOOSE(CONTROL!$C$23, 0.0016, 0)</f>
        <v>40.8962</v>
      </c>
      <c r="H280" s="44">
        <f>40.9063 * CHOOSE(CONTROL!$C$5, $D$5, 100%, $F$5) + CHOOSE(CONTROL!$C$23, 0.0016, 0)</f>
        <v>40.906300000000002</v>
      </c>
      <c r="I280" s="44">
        <f>40.9063 * CHOOSE(CONTROL!$C$5, $D$5, 100%, $F$5) + CHOOSE(CONTROL!$C$23, 0.0016, 0)</f>
        <v>40.906300000000002</v>
      </c>
      <c r="J280" s="44">
        <f>40.9063 * CHOOSE(CONTROL!$C$5, $D$5, 100%, $F$5) + CHOOSE(CONTROL!$C$23, 0.0016, 0)</f>
        <v>40.906300000000002</v>
      </c>
      <c r="K280" s="44">
        <f>40.9063 * CHOOSE(CONTROL!$C$5, $D$5, 100%, $F$5) + CHOOSE(CONTROL!$C$23, 0.0016, 0)</f>
        <v>40.906300000000002</v>
      </c>
      <c r="L280" s="44"/>
    </row>
    <row r="281" spans="1:12" ht="15">
      <c r="A281" s="26">
        <v>48853</v>
      </c>
      <c r="B281" s="44">
        <f>41.2631 * CHOOSE(CONTROL!$C$5, $D$5, 100%, $F$5) + CHOOSE(CONTROL!$C$23, 0.0016, 0)</f>
        <v>41.263100000000001</v>
      </c>
      <c r="C281" s="44">
        <f>41.2631 * CHOOSE(CONTROL!$C$5, $D$5, 100%, $F$5) + CHOOSE(CONTROL!$C$23, 0.0016, 0)</f>
        <v>41.263100000000001</v>
      </c>
      <c r="D281" s="44">
        <f>41.2631 * CHOOSE(CONTROL!$C$5, $D$5, 100%, $F$5) + CHOOSE(CONTROL!$C$23, 0.0016, 0)</f>
        <v>41.263100000000001</v>
      </c>
      <c r="E281" s="44">
        <f>41.2631 * CHOOSE(CONTROL!$C$5, $D$5, 100%, $F$5) + CHOOSE(CONTROL!$C$23, 0.0016, 0)</f>
        <v>41.263100000000001</v>
      </c>
      <c r="F281" s="44">
        <f>41.2631 * CHOOSE(CONTROL!$C$5, $D$5, 100%, $F$5) + CHOOSE(CONTROL!$C$23, 0.0016, 0)</f>
        <v>41.263100000000001</v>
      </c>
      <c r="G281" s="44">
        <f>41.2531 * CHOOSE(CONTROL!$C$5, $D$5, 100%, $F$5) + CHOOSE(CONTROL!$C$23, 0.0016, 0)</f>
        <v>41.253100000000003</v>
      </c>
      <c r="H281" s="44">
        <f>41.2631 * CHOOSE(CONTROL!$C$5, $D$5, 100%, $F$5) + CHOOSE(CONTROL!$C$23, 0.0016, 0)</f>
        <v>41.263100000000001</v>
      </c>
      <c r="I281" s="44">
        <f>41.2631 * CHOOSE(CONTROL!$C$5, $D$5, 100%, $F$5) + CHOOSE(CONTROL!$C$23, 0.0016, 0)</f>
        <v>41.263100000000001</v>
      </c>
      <c r="J281" s="44">
        <f>41.2631 * CHOOSE(CONTROL!$C$5, $D$5, 100%, $F$5) + CHOOSE(CONTROL!$C$23, 0.0016, 0)</f>
        <v>41.263100000000001</v>
      </c>
      <c r="K281" s="44">
        <f>41.2631 * CHOOSE(CONTROL!$C$5, $D$5, 100%, $F$5) + CHOOSE(CONTROL!$C$23, 0.0016, 0)</f>
        <v>41.263100000000001</v>
      </c>
      <c r="L281" s="44"/>
    </row>
    <row r="282" spans="1:12" ht="15">
      <c r="A282" s="26">
        <v>48884</v>
      </c>
      <c r="B282" s="44">
        <f>42.3656 * CHOOSE(CONTROL!$C$5, $D$5, 100%, $F$5) + CHOOSE(CONTROL!$C$23, 0.0016, 0)</f>
        <v>42.365600000000001</v>
      </c>
      <c r="C282" s="44">
        <f>42.3656 * CHOOSE(CONTROL!$C$5, $D$5, 100%, $F$5) + CHOOSE(CONTROL!$C$23, 0.0016, 0)</f>
        <v>42.365600000000001</v>
      </c>
      <c r="D282" s="44">
        <f>42.3656 * CHOOSE(CONTROL!$C$5, $D$5, 100%, $F$5) + CHOOSE(CONTROL!$C$23, 0.0016, 0)</f>
        <v>42.365600000000001</v>
      </c>
      <c r="E282" s="44">
        <f>42.3656 * CHOOSE(CONTROL!$C$5, $D$5, 100%, $F$5) + CHOOSE(CONTROL!$C$23, 0.0016, 0)</f>
        <v>42.365600000000001</v>
      </c>
      <c r="F282" s="44">
        <f>42.3656 * CHOOSE(CONTROL!$C$5, $D$5, 100%, $F$5) + CHOOSE(CONTROL!$C$23, 0.0016, 0)</f>
        <v>42.365600000000001</v>
      </c>
      <c r="G282" s="44">
        <f>42.3555 * CHOOSE(CONTROL!$C$5, $D$5, 100%, $F$5) + CHOOSE(CONTROL!$C$23, 0.0016, 0)</f>
        <v>42.355499999999999</v>
      </c>
      <c r="H282" s="44">
        <f>42.3656 * CHOOSE(CONTROL!$C$5, $D$5, 100%, $F$5) + CHOOSE(CONTROL!$C$23, 0.0016, 0)</f>
        <v>42.365600000000001</v>
      </c>
      <c r="I282" s="44">
        <f>42.3656 * CHOOSE(CONTROL!$C$5, $D$5, 100%, $F$5) + CHOOSE(CONTROL!$C$23, 0.0016, 0)</f>
        <v>42.365600000000001</v>
      </c>
      <c r="J282" s="44">
        <f>42.3656 * CHOOSE(CONTROL!$C$5, $D$5, 100%, $F$5) + CHOOSE(CONTROL!$C$23, 0.0016, 0)</f>
        <v>42.365600000000001</v>
      </c>
      <c r="K282" s="44">
        <f>42.3656 * CHOOSE(CONTROL!$C$5, $D$5, 100%, $F$5) + CHOOSE(CONTROL!$C$23, 0.0016, 0)</f>
        <v>42.365600000000001</v>
      </c>
      <c r="L282" s="44"/>
    </row>
    <row r="283" spans="1:12" ht="15">
      <c r="A283" s="26">
        <v>48914</v>
      </c>
      <c r="B283" s="44">
        <f>42.1929 * CHOOSE(CONTROL!$C$5, $D$5, 100%, $F$5) + CHOOSE(CONTROL!$C$23, 0.0016, 0)</f>
        <v>42.192900000000002</v>
      </c>
      <c r="C283" s="44">
        <f>42.1929 * CHOOSE(CONTROL!$C$5, $D$5, 100%, $F$5) + CHOOSE(CONTROL!$C$23, 0.0016, 0)</f>
        <v>42.192900000000002</v>
      </c>
      <c r="D283" s="44">
        <f>42.1929 * CHOOSE(CONTROL!$C$5, $D$5, 100%, $F$5) + CHOOSE(CONTROL!$C$23, 0.0016, 0)</f>
        <v>42.192900000000002</v>
      </c>
      <c r="E283" s="44">
        <f>42.1929 * CHOOSE(CONTROL!$C$5, $D$5, 100%, $F$5) + CHOOSE(CONTROL!$C$23, 0.0016, 0)</f>
        <v>42.192900000000002</v>
      </c>
      <c r="F283" s="44">
        <f>42.1929 * CHOOSE(CONTROL!$C$5, $D$5, 100%, $F$5) + CHOOSE(CONTROL!$C$23, 0.0016, 0)</f>
        <v>42.192900000000002</v>
      </c>
      <c r="G283" s="44">
        <f>42.1828 * CHOOSE(CONTROL!$C$5, $D$5, 100%, $F$5) + CHOOSE(CONTROL!$C$23, 0.0016, 0)</f>
        <v>42.1828</v>
      </c>
      <c r="H283" s="44">
        <f>42.1929 * CHOOSE(CONTROL!$C$5, $D$5, 100%, $F$5) + CHOOSE(CONTROL!$C$23, 0.0016, 0)</f>
        <v>42.192900000000002</v>
      </c>
      <c r="I283" s="44">
        <f>42.1929 * CHOOSE(CONTROL!$C$5, $D$5, 100%, $F$5) + CHOOSE(CONTROL!$C$23, 0.0016, 0)</f>
        <v>42.192900000000002</v>
      </c>
      <c r="J283" s="44">
        <f>42.1929 * CHOOSE(CONTROL!$C$5, $D$5, 100%, $F$5) + CHOOSE(CONTROL!$C$23, 0.0016, 0)</f>
        <v>42.192900000000002</v>
      </c>
      <c r="K283" s="44">
        <f>42.1929 * CHOOSE(CONTROL!$C$5, $D$5, 100%, $F$5) + CHOOSE(CONTROL!$C$23, 0.0016, 0)</f>
        <v>42.192900000000002</v>
      </c>
      <c r="L283" s="44"/>
    </row>
    <row r="284" spans="1:12" ht="15">
      <c r="A284" s="26">
        <v>48945</v>
      </c>
      <c r="B284" s="44">
        <f>41.98 * CHOOSE(CONTROL!$C$5, $D$5, 100%, $F$5) + CHOOSE(CONTROL!$C$23, 0.0016, 0)</f>
        <v>41.98</v>
      </c>
      <c r="C284" s="44">
        <f>41.98 * CHOOSE(CONTROL!$C$5, $D$5, 100%, $F$5) + CHOOSE(CONTROL!$C$23, 0.0016, 0)</f>
        <v>41.98</v>
      </c>
      <c r="D284" s="44">
        <f>41.98 * CHOOSE(CONTROL!$C$5, $D$5, 100%, $F$5) + CHOOSE(CONTROL!$C$23, 0.0016, 0)</f>
        <v>41.98</v>
      </c>
      <c r="E284" s="44">
        <f>41.98 * CHOOSE(CONTROL!$C$5, $D$5, 100%, $F$5) + CHOOSE(CONTROL!$C$23, 0.0016, 0)</f>
        <v>41.98</v>
      </c>
      <c r="F284" s="44">
        <f>41.98 * CHOOSE(CONTROL!$C$5, $D$5, 100%, $F$5) + CHOOSE(CONTROL!$C$23, 0.0016, 0)</f>
        <v>41.98</v>
      </c>
      <c r="G284" s="44">
        <f>41.9699 * CHOOSE(CONTROL!$C$5, $D$5, 100%, $F$5) + CHOOSE(CONTROL!$C$23, 0.0016, 0)</f>
        <v>41.969900000000003</v>
      </c>
      <c r="H284" s="44">
        <f>41.98 * CHOOSE(CONTROL!$C$5, $D$5, 100%, $F$5) + CHOOSE(CONTROL!$C$23, 0.0016, 0)</f>
        <v>41.98</v>
      </c>
      <c r="I284" s="44">
        <f>41.98 * CHOOSE(CONTROL!$C$5, $D$5, 100%, $F$5) + CHOOSE(CONTROL!$C$23, 0.0016, 0)</f>
        <v>41.98</v>
      </c>
      <c r="J284" s="44">
        <f>41.98 * CHOOSE(CONTROL!$C$5, $D$5, 100%, $F$5) + CHOOSE(CONTROL!$C$23, 0.0016, 0)</f>
        <v>41.98</v>
      </c>
      <c r="K284" s="44">
        <f>41.98 * CHOOSE(CONTROL!$C$5, $D$5, 100%, $F$5) + CHOOSE(CONTROL!$C$23, 0.0016, 0)</f>
        <v>41.98</v>
      </c>
      <c r="L284" s="44"/>
    </row>
    <row r="285" spans="1:12" ht="15">
      <c r="A285" s="26">
        <v>48976</v>
      </c>
      <c r="B285" s="44">
        <f>40.1303 * CHOOSE(CONTROL!$C$5, $D$5, 100%, $F$5) + CHOOSE(CONTROL!$C$23, 0.0016, 0)</f>
        <v>40.130299999999998</v>
      </c>
      <c r="C285" s="44">
        <f>40.1303 * CHOOSE(CONTROL!$C$5, $D$5, 100%, $F$5) + CHOOSE(CONTROL!$C$23, 0.0016, 0)</f>
        <v>40.130299999999998</v>
      </c>
      <c r="D285" s="44">
        <f>40.1303 * CHOOSE(CONTROL!$C$5, $D$5, 100%, $F$5) + CHOOSE(CONTROL!$C$23, 0.0016, 0)</f>
        <v>40.130299999999998</v>
      </c>
      <c r="E285" s="44">
        <f>40.1303 * CHOOSE(CONTROL!$C$5, $D$5, 100%, $F$5) + CHOOSE(CONTROL!$C$23, 0.0016, 0)</f>
        <v>40.130299999999998</v>
      </c>
      <c r="F285" s="44">
        <f>40.1303 * CHOOSE(CONTROL!$C$5, $D$5, 100%, $F$5) + CHOOSE(CONTROL!$C$23, 0.0016, 0)</f>
        <v>40.130299999999998</v>
      </c>
      <c r="G285" s="44">
        <f>40.1202 * CHOOSE(CONTROL!$C$5, $D$5, 100%, $F$5) + CHOOSE(CONTROL!$C$23, 0.0016, 0)</f>
        <v>40.120199999999997</v>
      </c>
      <c r="H285" s="44">
        <f>40.1303 * CHOOSE(CONTROL!$C$5, $D$5, 100%, $F$5) + CHOOSE(CONTROL!$C$23, 0.0016, 0)</f>
        <v>40.130299999999998</v>
      </c>
      <c r="I285" s="44">
        <f>40.1303 * CHOOSE(CONTROL!$C$5, $D$5, 100%, $F$5) + CHOOSE(CONTROL!$C$23, 0.0016, 0)</f>
        <v>40.130299999999998</v>
      </c>
      <c r="J285" s="44">
        <f>40.1303 * CHOOSE(CONTROL!$C$5, $D$5, 100%, $F$5) + CHOOSE(CONTROL!$C$23, 0.0016, 0)</f>
        <v>40.130299999999998</v>
      </c>
      <c r="K285" s="44">
        <f>40.1303 * CHOOSE(CONTROL!$C$5, $D$5, 100%, $F$5) + CHOOSE(CONTROL!$C$23, 0.0016, 0)</f>
        <v>40.130299999999998</v>
      </c>
      <c r="L285" s="44"/>
    </row>
    <row r="286" spans="1:12" ht="15">
      <c r="A286" s="26">
        <v>49004</v>
      </c>
      <c r="B286" s="44">
        <f>39.2193 * CHOOSE(CONTROL!$C$5, $D$5, 100%, $F$5) + CHOOSE(CONTROL!$C$23, 0.0016, 0)</f>
        <v>39.219299999999997</v>
      </c>
      <c r="C286" s="44">
        <f>39.2193 * CHOOSE(CONTROL!$C$5, $D$5, 100%, $F$5) + CHOOSE(CONTROL!$C$23, 0.0016, 0)</f>
        <v>39.219299999999997</v>
      </c>
      <c r="D286" s="44">
        <f>39.2193 * CHOOSE(CONTROL!$C$5, $D$5, 100%, $F$5) + CHOOSE(CONTROL!$C$23, 0.0016, 0)</f>
        <v>39.219299999999997</v>
      </c>
      <c r="E286" s="44">
        <f>39.2193 * CHOOSE(CONTROL!$C$5, $D$5, 100%, $F$5) + CHOOSE(CONTROL!$C$23, 0.0016, 0)</f>
        <v>39.219299999999997</v>
      </c>
      <c r="F286" s="44">
        <f>39.2193 * CHOOSE(CONTROL!$C$5, $D$5, 100%, $F$5) + CHOOSE(CONTROL!$C$23, 0.0016, 0)</f>
        <v>39.219299999999997</v>
      </c>
      <c r="G286" s="44">
        <f>39.2092 * CHOOSE(CONTROL!$C$5, $D$5, 100%, $F$5) + CHOOSE(CONTROL!$C$23, 0.0016, 0)</f>
        <v>39.209200000000003</v>
      </c>
      <c r="H286" s="44">
        <f>39.2193 * CHOOSE(CONTROL!$C$5, $D$5, 100%, $F$5) + CHOOSE(CONTROL!$C$23, 0.0016, 0)</f>
        <v>39.219299999999997</v>
      </c>
      <c r="I286" s="44">
        <f>39.2193 * CHOOSE(CONTROL!$C$5, $D$5, 100%, $F$5) + CHOOSE(CONTROL!$C$23, 0.0016, 0)</f>
        <v>39.219299999999997</v>
      </c>
      <c r="J286" s="44">
        <f>39.2193 * CHOOSE(CONTROL!$C$5, $D$5, 100%, $F$5) + CHOOSE(CONTROL!$C$23, 0.0016, 0)</f>
        <v>39.219299999999997</v>
      </c>
      <c r="K286" s="44">
        <f>39.2193 * CHOOSE(CONTROL!$C$5, $D$5, 100%, $F$5) + CHOOSE(CONTROL!$C$23, 0.0016, 0)</f>
        <v>39.219299999999997</v>
      </c>
      <c r="L286" s="44"/>
    </row>
    <row r="287" spans="1:12" ht="15">
      <c r="A287" s="26">
        <v>49035</v>
      </c>
      <c r="B287" s="44">
        <f>38.8532 * CHOOSE(CONTROL!$C$5, $D$5, 100%, $F$5) + CHOOSE(CONTROL!$C$23, 0.0016, 0)</f>
        <v>38.853200000000001</v>
      </c>
      <c r="C287" s="44">
        <f>38.8532 * CHOOSE(CONTROL!$C$5, $D$5, 100%, $F$5) + CHOOSE(CONTROL!$C$23, 0.0016, 0)</f>
        <v>38.853200000000001</v>
      </c>
      <c r="D287" s="44">
        <f>38.8532 * CHOOSE(CONTROL!$C$5, $D$5, 100%, $F$5) + CHOOSE(CONTROL!$C$23, 0.0016, 0)</f>
        <v>38.853200000000001</v>
      </c>
      <c r="E287" s="44">
        <f>38.8532 * CHOOSE(CONTROL!$C$5, $D$5, 100%, $F$5) + CHOOSE(CONTROL!$C$23, 0.0016, 0)</f>
        <v>38.853200000000001</v>
      </c>
      <c r="F287" s="44">
        <f>38.8532 * CHOOSE(CONTROL!$C$5, $D$5, 100%, $F$5) + CHOOSE(CONTROL!$C$23, 0.0016, 0)</f>
        <v>38.853200000000001</v>
      </c>
      <c r="G287" s="44">
        <f>38.8431 * CHOOSE(CONTROL!$C$5, $D$5, 100%, $F$5) + CHOOSE(CONTROL!$C$23, 0.0016, 0)</f>
        <v>38.8431</v>
      </c>
      <c r="H287" s="44">
        <f>38.8532 * CHOOSE(CONTROL!$C$5, $D$5, 100%, $F$5) + CHOOSE(CONTROL!$C$23, 0.0016, 0)</f>
        <v>38.853200000000001</v>
      </c>
      <c r="I287" s="44">
        <f>38.8532 * CHOOSE(CONTROL!$C$5, $D$5, 100%, $F$5) + CHOOSE(CONTROL!$C$23, 0.0016, 0)</f>
        <v>38.853200000000001</v>
      </c>
      <c r="J287" s="44">
        <f>38.8532 * CHOOSE(CONTROL!$C$5, $D$5, 100%, $F$5) + CHOOSE(CONTROL!$C$23, 0.0016, 0)</f>
        <v>38.853200000000001</v>
      </c>
      <c r="K287" s="44">
        <f>38.8532 * CHOOSE(CONTROL!$C$5, $D$5, 100%, $F$5) + CHOOSE(CONTROL!$C$23, 0.0016, 0)</f>
        <v>38.853200000000001</v>
      </c>
      <c r="L287" s="44"/>
    </row>
    <row r="288" spans="1:12" ht="15">
      <c r="A288" s="26">
        <v>49065</v>
      </c>
      <c r="B288" s="44">
        <f>40.1205 * CHOOSE(CONTROL!$C$5, $D$5, 100%, $F$5) + CHOOSE(CONTROL!$C$23, 0.0016, 0)</f>
        <v>40.1205</v>
      </c>
      <c r="C288" s="44">
        <f>40.1205 * CHOOSE(CONTROL!$C$5, $D$5, 100%, $F$5) + CHOOSE(CONTROL!$C$23, 0.0016, 0)</f>
        <v>40.1205</v>
      </c>
      <c r="D288" s="44">
        <f>40.1205 * CHOOSE(CONTROL!$C$5, $D$5, 100%, $F$5) + CHOOSE(CONTROL!$C$23, 0.0016, 0)</f>
        <v>40.1205</v>
      </c>
      <c r="E288" s="44">
        <f>40.1205 * CHOOSE(CONTROL!$C$5, $D$5, 100%, $F$5) + CHOOSE(CONTROL!$C$23, 0.0016, 0)</f>
        <v>40.1205</v>
      </c>
      <c r="F288" s="44">
        <f>40.1205 * CHOOSE(CONTROL!$C$5, $D$5, 100%, $F$5) + CHOOSE(CONTROL!$C$23, 0.0016, 0)</f>
        <v>40.1205</v>
      </c>
      <c r="G288" s="44">
        <f>40.1104 * CHOOSE(CONTROL!$C$5, $D$5, 100%, $F$5) + CHOOSE(CONTROL!$C$23, 0.0016, 0)</f>
        <v>40.110399999999998</v>
      </c>
      <c r="H288" s="44">
        <f>40.1205 * CHOOSE(CONTROL!$C$5, $D$5, 100%, $F$5) + CHOOSE(CONTROL!$C$23, 0.0016, 0)</f>
        <v>40.1205</v>
      </c>
      <c r="I288" s="44">
        <f>40.1205 * CHOOSE(CONTROL!$C$5, $D$5, 100%, $F$5) + CHOOSE(CONTROL!$C$23, 0.0016, 0)</f>
        <v>40.1205</v>
      </c>
      <c r="J288" s="44">
        <f>40.1205 * CHOOSE(CONTROL!$C$5, $D$5, 100%, $F$5) + CHOOSE(CONTROL!$C$23, 0.0016, 0)</f>
        <v>40.1205</v>
      </c>
      <c r="K288" s="44">
        <f>40.1205 * CHOOSE(CONTROL!$C$5, $D$5, 100%, $F$5) + CHOOSE(CONTROL!$C$23, 0.0016, 0)</f>
        <v>40.1205</v>
      </c>
      <c r="L288" s="44"/>
    </row>
    <row r="289" spans="1:12" ht="15">
      <c r="A289" s="26">
        <v>49096</v>
      </c>
      <c r="B289" s="44">
        <f>40.3491 * CHOOSE(CONTROL!$C$5, $D$5, 100%, $F$5) + CHOOSE(CONTROL!$C$23, 0.0016, 0)</f>
        <v>40.3491</v>
      </c>
      <c r="C289" s="44">
        <f>40.3491 * CHOOSE(CONTROL!$C$5, $D$5, 100%, $F$5) + CHOOSE(CONTROL!$C$23, 0.0016, 0)</f>
        <v>40.3491</v>
      </c>
      <c r="D289" s="44">
        <f>40.3491 * CHOOSE(CONTROL!$C$5, $D$5, 100%, $F$5) + CHOOSE(CONTROL!$C$23, 0.0016, 0)</f>
        <v>40.3491</v>
      </c>
      <c r="E289" s="44">
        <f>40.3491 * CHOOSE(CONTROL!$C$5, $D$5, 100%, $F$5) + CHOOSE(CONTROL!$C$23, 0.0016, 0)</f>
        <v>40.3491</v>
      </c>
      <c r="F289" s="44">
        <f>40.3491 * CHOOSE(CONTROL!$C$5, $D$5, 100%, $F$5) + CHOOSE(CONTROL!$C$23, 0.0016, 0)</f>
        <v>40.3491</v>
      </c>
      <c r="G289" s="44">
        <f>40.339 * CHOOSE(CONTROL!$C$5, $D$5, 100%, $F$5) + CHOOSE(CONTROL!$C$23, 0.0016, 0)</f>
        <v>40.338999999999999</v>
      </c>
      <c r="H289" s="44">
        <f>40.3491 * CHOOSE(CONTROL!$C$5, $D$5, 100%, $F$5) + CHOOSE(CONTROL!$C$23, 0.0016, 0)</f>
        <v>40.3491</v>
      </c>
      <c r="I289" s="44">
        <f>40.3491 * CHOOSE(CONTROL!$C$5, $D$5, 100%, $F$5) + CHOOSE(CONTROL!$C$23, 0.0016, 0)</f>
        <v>40.3491</v>
      </c>
      <c r="J289" s="44">
        <f>40.3491 * CHOOSE(CONTROL!$C$5, $D$5, 100%, $F$5) + CHOOSE(CONTROL!$C$23, 0.0016, 0)</f>
        <v>40.3491</v>
      </c>
      <c r="K289" s="44">
        <f>40.3491 * CHOOSE(CONTROL!$C$5, $D$5, 100%, $F$5) + CHOOSE(CONTROL!$C$23, 0.0016, 0)</f>
        <v>40.3491</v>
      </c>
      <c r="L289" s="44"/>
    </row>
    <row r="290" spans="1:12" ht="15">
      <c r="A290" s="26">
        <v>49126</v>
      </c>
      <c r="B290" s="44">
        <f>40.8822 * CHOOSE(CONTROL!$C$5, $D$5, 100%, $F$5) + CHOOSE(CONTROL!$C$23, 0.0016, 0)</f>
        <v>40.882199999999997</v>
      </c>
      <c r="C290" s="44">
        <f>40.8822 * CHOOSE(CONTROL!$C$5, $D$5, 100%, $F$5) + CHOOSE(CONTROL!$C$23, 0.0016, 0)</f>
        <v>40.882199999999997</v>
      </c>
      <c r="D290" s="44">
        <f>40.8822 * CHOOSE(CONTROL!$C$5, $D$5, 100%, $F$5) + CHOOSE(CONTROL!$C$23, 0.0016, 0)</f>
        <v>40.882199999999997</v>
      </c>
      <c r="E290" s="44">
        <f>40.8822 * CHOOSE(CONTROL!$C$5, $D$5, 100%, $F$5) + CHOOSE(CONTROL!$C$23, 0.0016, 0)</f>
        <v>40.882199999999997</v>
      </c>
      <c r="F290" s="44">
        <f>40.8822 * CHOOSE(CONTROL!$C$5, $D$5, 100%, $F$5) + CHOOSE(CONTROL!$C$23, 0.0016, 0)</f>
        <v>40.882199999999997</v>
      </c>
      <c r="G290" s="44">
        <f>40.8721 * CHOOSE(CONTROL!$C$5, $D$5, 100%, $F$5) + CHOOSE(CONTROL!$C$23, 0.0016, 0)</f>
        <v>40.872100000000003</v>
      </c>
      <c r="H290" s="44">
        <f>40.8822 * CHOOSE(CONTROL!$C$5, $D$5, 100%, $F$5) + CHOOSE(CONTROL!$C$23, 0.0016, 0)</f>
        <v>40.882199999999997</v>
      </c>
      <c r="I290" s="44">
        <f>40.8822 * CHOOSE(CONTROL!$C$5, $D$5, 100%, $F$5) + CHOOSE(CONTROL!$C$23, 0.0016, 0)</f>
        <v>40.882199999999997</v>
      </c>
      <c r="J290" s="44">
        <f>40.8822 * CHOOSE(CONTROL!$C$5, $D$5, 100%, $F$5) + CHOOSE(CONTROL!$C$23, 0.0016, 0)</f>
        <v>40.882199999999997</v>
      </c>
      <c r="K290" s="44">
        <f>40.8822 * CHOOSE(CONTROL!$C$5, $D$5, 100%, $F$5) + CHOOSE(CONTROL!$C$23, 0.0016, 0)</f>
        <v>40.882199999999997</v>
      </c>
      <c r="L290" s="44"/>
    </row>
    <row r="291" spans="1:12" ht="15">
      <c r="A291" s="26">
        <v>49157</v>
      </c>
      <c r="B291" s="44">
        <f>40.3538 * CHOOSE(CONTROL!$C$5, $D$5, 100%, $F$5) + CHOOSE(CONTROL!$C$23, 0.0016, 0)</f>
        <v>40.3538</v>
      </c>
      <c r="C291" s="44">
        <f>40.3538 * CHOOSE(CONTROL!$C$5, $D$5, 100%, $F$5) + CHOOSE(CONTROL!$C$23, 0.0016, 0)</f>
        <v>40.3538</v>
      </c>
      <c r="D291" s="44">
        <f>40.3538 * CHOOSE(CONTROL!$C$5, $D$5, 100%, $F$5) + CHOOSE(CONTROL!$C$23, 0.0016, 0)</f>
        <v>40.3538</v>
      </c>
      <c r="E291" s="44">
        <f>40.3538 * CHOOSE(CONTROL!$C$5, $D$5, 100%, $F$5) + CHOOSE(CONTROL!$C$23, 0.0016, 0)</f>
        <v>40.3538</v>
      </c>
      <c r="F291" s="44">
        <f>40.3538 * CHOOSE(CONTROL!$C$5, $D$5, 100%, $F$5) + CHOOSE(CONTROL!$C$23, 0.0016, 0)</f>
        <v>40.3538</v>
      </c>
      <c r="G291" s="44">
        <f>40.3437 * CHOOSE(CONTROL!$C$5, $D$5, 100%, $F$5) + CHOOSE(CONTROL!$C$23, 0.0016, 0)</f>
        <v>40.343699999999998</v>
      </c>
      <c r="H291" s="44">
        <f>40.3538 * CHOOSE(CONTROL!$C$5, $D$5, 100%, $F$5) + CHOOSE(CONTROL!$C$23, 0.0016, 0)</f>
        <v>40.3538</v>
      </c>
      <c r="I291" s="44">
        <f>40.3538 * CHOOSE(CONTROL!$C$5, $D$5, 100%, $F$5) + CHOOSE(CONTROL!$C$23, 0.0016, 0)</f>
        <v>40.3538</v>
      </c>
      <c r="J291" s="44">
        <f>40.3538 * CHOOSE(CONTROL!$C$5, $D$5, 100%, $F$5) + CHOOSE(CONTROL!$C$23, 0.0016, 0)</f>
        <v>40.3538</v>
      </c>
      <c r="K291" s="44">
        <f>40.3538 * CHOOSE(CONTROL!$C$5, $D$5, 100%, $F$5) + CHOOSE(CONTROL!$C$23, 0.0016, 0)</f>
        <v>40.3538</v>
      </c>
      <c r="L291" s="44"/>
    </row>
    <row r="292" spans="1:12" ht="15">
      <c r="A292" s="26">
        <v>49188</v>
      </c>
      <c r="B292" s="44">
        <f>41.2102 * CHOOSE(CONTROL!$C$5, $D$5, 100%, $F$5) + CHOOSE(CONTROL!$C$23, 0.0016, 0)</f>
        <v>41.2102</v>
      </c>
      <c r="C292" s="44">
        <f>41.2102 * CHOOSE(CONTROL!$C$5, $D$5, 100%, $F$5) + CHOOSE(CONTROL!$C$23, 0.0016, 0)</f>
        <v>41.2102</v>
      </c>
      <c r="D292" s="44">
        <f>41.2102 * CHOOSE(CONTROL!$C$5, $D$5, 100%, $F$5) + CHOOSE(CONTROL!$C$23, 0.0016, 0)</f>
        <v>41.2102</v>
      </c>
      <c r="E292" s="44">
        <f>41.2102 * CHOOSE(CONTROL!$C$5, $D$5, 100%, $F$5) + CHOOSE(CONTROL!$C$23, 0.0016, 0)</f>
        <v>41.2102</v>
      </c>
      <c r="F292" s="44">
        <f>41.2102 * CHOOSE(CONTROL!$C$5, $D$5, 100%, $F$5) + CHOOSE(CONTROL!$C$23, 0.0016, 0)</f>
        <v>41.2102</v>
      </c>
      <c r="G292" s="44">
        <f>41.2001 * CHOOSE(CONTROL!$C$5, $D$5, 100%, $F$5) + CHOOSE(CONTROL!$C$23, 0.0016, 0)</f>
        <v>41.200099999999999</v>
      </c>
      <c r="H292" s="44">
        <f>41.2102 * CHOOSE(CONTROL!$C$5, $D$5, 100%, $F$5) + CHOOSE(CONTROL!$C$23, 0.0016, 0)</f>
        <v>41.2102</v>
      </c>
      <c r="I292" s="44">
        <f>41.2102 * CHOOSE(CONTROL!$C$5, $D$5, 100%, $F$5) + CHOOSE(CONTROL!$C$23, 0.0016, 0)</f>
        <v>41.2102</v>
      </c>
      <c r="J292" s="44">
        <f>41.2102 * CHOOSE(CONTROL!$C$5, $D$5, 100%, $F$5) + CHOOSE(CONTROL!$C$23, 0.0016, 0)</f>
        <v>41.2102</v>
      </c>
      <c r="K292" s="44">
        <f>41.2102 * CHOOSE(CONTROL!$C$5, $D$5, 100%, $F$5) + CHOOSE(CONTROL!$C$23, 0.0016, 0)</f>
        <v>41.2102</v>
      </c>
      <c r="L292" s="44"/>
    </row>
    <row r="293" spans="1:12" ht="15">
      <c r="A293" s="26">
        <v>49218</v>
      </c>
      <c r="B293" s="44">
        <f>41.5698 * CHOOSE(CONTROL!$C$5, $D$5, 100%, $F$5) + CHOOSE(CONTROL!$C$23, 0.0016, 0)</f>
        <v>41.569800000000001</v>
      </c>
      <c r="C293" s="44">
        <f>41.5698 * CHOOSE(CONTROL!$C$5, $D$5, 100%, $F$5) + CHOOSE(CONTROL!$C$23, 0.0016, 0)</f>
        <v>41.569800000000001</v>
      </c>
      <c r="D293" s="44">
        <f>41.5698 * CHOOSE(CONTROL!$C$5, $D$5, 100%, $F$5) + CHOOSE(CONTROL!$C$23, 0.0016, 0)</f>
        <v>41.569800000000001</v>
      </c>
      <c r="E293" s="44">
        <f>41.5698 * CHOOSE(CONTROL!$C$5, $D$5, 100%, $F$5) + CHOOSE(CONTROL!$C$23, 0.0016, 0)</f>
        <v>41.569800000000001</v>
      </c>
      <c r="F293" s="44">
        <f>41.5698 * CHOOSE(CONTROL!$C$5, $D$5, 100%, $F$5) + CHOOSE(CONTROL!$C$23, 0.0016, 0)</f>
        <v>41.569800000000001</v>
      </c>
      <c r="G293" s="44">
        <f>41.5597 * CHOOSE(CONTROL!$C$5, $D$5, 100%, $F$5) + CHOOSE(CONTROL!$C$23, 0.0016, 0)</f>
        <v>41.559699999999999</v>
      </c>
      <c r="H293" s="44">
        <f>41.5698 * CHOOSE(CONTROL!$C$5, $D$5, 100%, $F$5) + CHOOSE(CONTROL!$C$23, 0.0016, 0)</f>
        <v>41.569800000000001</v>
      </c>
      <c r="I293" s="44">
        <f>41.5698 * CHOOSE(CONTROL!$C$5, $D$5, 100%, $F$5) + CHOOSE(CONTROL!$C$23, 0.0016, 0)</f>
        <v>41.569800000000001</v>
      </c>
      <c r="J293" s="44">
        <f>41.5698 * CHOOSE(CONTROL!$C$5, $D$5, 100%, $F$5) + CHOOSE(CONTROL!$C$23, 0.0016, 0)</f>
        <v>41.569800000000001</v>
      </c>
      <c r="K293" s="44">
        <f>41.5698 * CHOOSE(CONTROL!$C$5, $D$5, 100%, $F$5) + CHOOSE(CONTROL!$C$23, 0.0016, 0)</f>
        <v>41.569800000000001</v>
      </c>
      <c r="L293" s="44"/>
    </row>
    <row r="294" spans="1:12" ht="15">
      <c r="A294" s="26">
        <v>49249</v>
      </c>
      <c r="B294" s="44">
        <f>42.6807 * CHOOSE(CONTROL!$C$5, $D$5, 100%, $F$5) + CHOOSE(CONTROL!$C$23, 0.0016, 0)</f>
        <v>42.680700000000002</v>
      </c>
      <c r="C294" s="44">
        <f>42.6807 * CHOOSE(CONTROL!$C$5, $D$5, 100%, $F$5) + CHOOSE(CONTROL!$C$23, 0.0016, 0)</f>
        <v>42.680700000000002</v>
      </c>
      <c r="D294" s="44">
        <f>42.6807 * CHOOSE(CONTROL!$C$5, $D$5, 100%, $F$5) + CHOOSE(CONTROL!$C$23, 0.0016, 0)</f>
        <v>42.680700000000002</v>
      </c>
      <c r="E294" s="44">
        <f>42.6807 * CHOOSE(CONTROL!$C$5, $D$5, 100%, $F$5) + CHOOSE(CONTROL!$C$23, 0.0016, 0)</f>
        <v>42.680700000000002</v>
      </c>
      <c r="F294" s="44">
        <f>42.6807 * CHOOSE(CONTROL!$C$5, $D$5, 100%, $F$5) + CHOOSE(CONTROL!$C$23, 0.0016, 0)</f>
        <v>42.680700000000002</v>
      </c>
      <c r="G294" s="44">
        <f>42.6706 * CHOOSE(CONTROL!$C$5, $D$5, 100%, $F$5) + CHOOSE(CONTROL!$C$23, 0.0016, 0)</f>
        <v>42.6706</v>
      </c>
      <c r="H294" s="44">
        <f>42.6807 * CHOOSE(CONTROL!$C$5, $D$5, 100%, $F$5) + CHOOSE(CONTROL!$C$23, 0.0016, 0)</f>
        <v>42.680700000000002</v>
      </c>
      <c r="I294" s="44">
        <f>42.6807 * CHOOSE(CONTROL!$C$5, $D$5, 100%, $F$5) + CHOOSE(CONTROL!$C$23, 0.0016, 0)</f>
        <v>42.680700000000002</v>
      </c>
      <c r="J294" s="44">
        <f>42.6807 * CHOOSE(CONTROL!$C$5, $D$5, 100%, $F$5) + CHOOSE(CONTROL!$C$23, 0.0016, 0)</f>
        <v>42.680700000000002</v>
      </c>
      <c r="K294" s="44">
        <f>42.6807 * CHOOSE(CONTROL!$C$5, $D$5, 100%, $F$5) + CHOOSE(CONTROL!$C$23, 0.0016, 0)</f>
        <v>42.680700000000002</v>
      </c>
      <c r="L294" s="44"/>
    </row>
    <row r="295" spans="1:12" ht="15">
      <c r="A295" s="26">
        <v>49279</v>
      </c>
      <c r="B295" s="44">
        <f>42.5067 * CHOOSE(CONTROL!$C$5, $D$5, 100%, $F$5) + CHOOSE(CONTROL!$C$23, 0.0016, 0)</f>
        <v>42.506700000000002</v>
      </c>
      <c r="C295" s="44">
        <f>42.5067 * CHOOSE(CONTROL!$C$5, $D$5, 100%, $F$5) + CHOOSE(CONTROL!$C$23, 0.0016, 0)</f>
        <v>42.506700000000002</v>
      </c>
      <c r="D295" s="44">
        <f>42.5067 * CHOOSE(CONTROL!$C$5, $D$5, 100%, $F$5) + CHOOSE(CONTROL!$C$23, 0.0016, 0)</f>
        <v>42.506700000000002</v>
      </c>
      <c r="E295" s="44">
        <f>42.5067 * CHOOSE(CONTROL!$C$5, $D$5, 100%, $F$5) + CHOOSE(CONTROL!$C$23, 0.0016, 0)</f>
        <v>42.506700000000002</v>
      </c>
      <c r="F295" s="44">
        <f>42.5067 * CHOOSE(CONTROL!$C$5, $D$5, 100%, $F$5) + CHOOSE(CONTROL!$C$23, 0.0016, 0)</f>
        <v>42.506700000000002</v>
      </c>
      <c r="G295" s="44">
        <f>42.4966 * CHOOSE(CONTROL!$C$5, $D$5, 100%, $F$5) + CHOOSE(CONTROL!$C$23, 0.0016, 0)</f>
        <v>42.496600000000001</v>
      </c>
      <c r="H295" s="44">
        <f>42.5067 * CHOOSE(CONTROL!$C$5, $D$5, 100%, $F$5) + CHOOSE(CONTROL!$C$23, 0.0016, 0)</f>
        <v>42.506700000000002</v>
      </c>
      <c r="I295" s="44">
        <f>42.5067 * CHOOSE(CONTROL!$C$5, $D$5, 100%, $F$5) + CHOOSE(CONTROL!$C$23, 0.0016, 0)</f>
        <v>42.506700000000002</v>
      </c>
      <c r="J295" s="44">
        <f>42.5067 * CHOOSE(CONTROL!$C$5, $D$5, 100%, $F$5) + CHOOSE(CONTROL!$C$23, 0.0016, 0)</f>
        <v>42.506700000000002</v>
      </c>
      <c r="K295" s="44">
        <f>42.5067 * CHOOSE(CONTROL!$C$5, $D$5, 100%, $F$5) + CHOOSE(CONTROL!$C$23, 0.0016, 0)</f>
        <v>42.506700000000002</v>
      </c>
      <c r="L295" s="44"/>
    </row>
    <row r="296" spans="1:12" ht="15">
      <c r="A296" s="26">
        <v>49310</v>
      </c>
      <c r="B296" s="44">
        <f>42.2921 * CHOOSE(CONTROL!$C$5, $D$5, 100%, $F$5) + CHOOSE(CONTROL!$C$23, 0.0016, 0)</f>
        <v>42.292099999999998</v>
      </c>
      <c r="C296" s="44">
        <f>42.2921 * CHOOSE(CONTROL!$C$5, $D$5, 100%, $F$5) + CHOOSE(CONTROL!$C$23, 0.0016, 0)</f>
        <v>42.292099999999998</v>
      </c>
      <c r="D296" s="44">
        <f>42.2921 * CHOOSE(CONTROL!$C$5, $D$5, 100%, $F$5) + CHOOSE(CONTROL!$C$23, 0.0016, 0)</f>
        <v>42.292099999999998</v>
      </c>
      <c r="E296" s="44">
        <f>42.2921 * CHOOSE(CONTROL!$C$5, $D$5, 100%, $F$5) + CHOOSE(CONTROL!$C$23, 0.0016, 0)</f>
        <v>42.292099999999998</v>
      </c>
      <c r="F296" s="44">
        <f>42.2921 * CHOOSE(CONTROL!$C$5, $D$5, 100%, $F$5) + CHOOSE(CONTROL!$C$23, 0.0016, 0)</f>
        <v>42.292099999999998</v>
      </c>
      <c r="G296" s="44">
        <f>42.282 * CHOOSE(CONTROL!$C$5, $D$5, 100%, $F$5) + CHOOSE(CONTROL!$C$23, 0.0016, 0)</f>
        <v>42.281999999999996</v>
      </c>
      <c r="H296" s="44">
        <f>42.2921 * CHOOSE(CONTROL!$C$5, $D$5, 100%, $F$5) + CHOOSE(CONTROL!$C$23, 0.0016, 0)</f>
        <v>42.292099999999998</v>
      </c>
      <c r="I296" s="44">
        <f>42.2921 * CHOOSE(CONTROL!$C$5, $D$5, 100%, $F$5) + CHOOSE(CONTROL!$C$23, 0.0016, 0)</f>
        <v>42.292099999999998</v>
      </c>
      <c r="J296" s="44">
        <f>42.2921 * CHOOSE(CONTROL!$C$5, $D$5, 100%, $F$5) + CHOOSE(CONTROL!$C$23, 0.0016, 0)</f>
        <v>42.292099999999998</v>
      </c>
      <c r="K296" s="44">
        <f>42.2921 * CHOOSE(CONTROL!$C$5, $D$5, 100%, $F$5) + CHOOSE(CONTROL!$C$23, 0.0016, 0)</f>
        <v>42.292099999999998</v>
      </c>
      <c r="L296" s="44"/>
    </row>
    <row r="297" spans="1:12" ht="15">
      <c r="A297" s="26">
        <v>49341</v>
      </c>
      <c r="B297" s="44">
        <f>40.4282 * CHOOSE(CONTROL!$C$5, $D$5, 100%, $F$5) + CHOOSE(CONTROL!$C$23, 0.0016, 0)</f>
        <v>40.428199999999997</v>
      </c>
      <c r="C297" s="44">
        <f>40.4282 * CHOOSE(CONTROL!$C$5, $D$5, 100%, $F$5) + CHOOSE(CONTROL!$C$23, 0.0016, 0)</f>
        <v>40.428199999999997</v>
      </c>
      <c r="D297" s="44">
        <f>40.4282 * CHOOSE(CONTROL!$C$5, $D$5, 100%, $F$5) + CHOOSE(CONTROL!$C$23, 0.0016, 0)</f>
        <v>40.428199999999997</v>
      </c>
      <c r="E297" s="44">
        <f>40.4282 * CHOOSE(CONTROL!$C$5, $D$5, 100%, $F$5) + CHOOSE(CONTROL!$C$23, 0.0016, 0)</f>
        <v>40.428199999999997</v>
      </c>
      <c r="F297" s="44">
        <f>40.4282 * CHOOSE(CONTROL!$C$5, $D$5, 100%, $F$5) + CHOOSE(CONTROL!$C$23, 0.0016, 0)</f>
        <v>40.428199999999997</v>
      </c>
      <c r="G297" s="44">
        <f>40.4181 * CHOOSE(CONTROL!$C$5, $D$5, 100%, $F$5) + CHOOSE(CONTROL!$C$23, 0.0016, 0)</f>
        <v>40.418100000000003</v>
      </c>
      <c r="H297" s="44">
        <f>40.4282 * CHOOSE(CONTROL!$C$5, $D$5, 100%, $F$5) + CHOOSE(CONTROL!$C$23, 0.0016, 0)</f>
        <v>40.428199999999997</v>
      </c>
      <c r="I297" s="44">
        <f>40.4282 * CHOOSE(CONTROL!$C$5, $D$5, 100%, $F$5) + CHOOSE(CONTROL!$C$23, 0.0016, 0)</f>
        <v>40.428199999999997</v>
      </c>
      <c r="J297" s="44">
        <f>40.4282 * CHOOSE(CONTROL!$C$5, $D$5, 100%, $F$5) + CHOOSE(CONTROL!$C$23, 0.0016, 0)</f>
        <v>40.428199999999997</v>
      </c>
      <c r="K297" s="44">
        <f>40.4282 * CHOOSE(CONTROL!$C$5, $D$5, 100%, $F$5) + CHOOSE(CONTROL!$C$23, 0.0016, 0)</f>
        <v>40.428199999999997</v>
      </c>
      <c r="L297" s="44"/>
    </row>
    <row r="298" spans="1:12" ht="15">
      <c r="A298" s="26">
        <v>49369</v>
      </c>
      <c r="B298" s="44">
        <f>39.5102 * CHOOSE(CONTROL!$C$5, $D$5, 100%, $F$5) + CHOOSE(CONTROL!$C$23, 0.0016, 0)</f>
        <v>39.510199999999998</v>
      </c>
      <c r="C298" s="44">
        <f>39.5102 * CHOOSE(CONTROL!$C$5, $D$5, 100%, $F$5) + CHOOSE(CONTROL!$C$23, 0.0016, 0)</f>
        <v>39.510199999999998</v>
      </c>
      <c r="D298" s="44">
        <f>39.5102 * CHOOSE(CONTROL!$C$5, $D$5, 100%, $F$5) + CHOOSE(CONTROL!$C$23, 0.0016, 0)</f>
        <v>39.510199999999998</v>
      </c>
      <c r="E298" s="44">
        <f>39.5102 * CHOOSE(CONTROL!$C$5, $D$5, 100%, $F$5) + CHOOSE(CONTROL!$C$23, 0.0016, 0)</f>
        <v>39.510199999999998</v>
      </c>
      <c r="F298" s="44">
        <f>39.5102 * CHOOSE(CONTROL!$C$5, $D$5, 100%, $F$5) + CHOOSE(CONTROL!$C$23, 0.0016, 0)</f>
        <v>39.510199999999998</v>
      </c>
      <c r="G298" s="44">
        <f>39.5001 * CHOOSE(CONTROL!$C$5, $D$5, 100%, $F$5) + CHOOSE(CONTROL!$C$23, 0.0016, 0)</f>
        <v>39.500100000000003</v>
      </c>
      <c r="H298" s="44">
        <f>39.5102 * CHOOSE(CONTROL!$C$5, $D$5, 100%, $F$5) + CHOOSE(CONTROL!$C$23, 0.0016, 0)</f>
        <v>39.510199999999998</v>
      </c>
      <c r="I298" s="44">
        <f>39.5102 * CHOOSE(CONTROL!$C$5, $D$5, 100%, $F$5) + CHOOSE(CONTROL!$C$23, 0.0016, 0)</f>
        <v>39.510199999999998</v>
      </c>
      <c r="J298" s="44">
        <f>39.5102 * CHOOSE(CONTROL!$C$5, $D$5, 100%, $F$5) + CHOOSE(CONTROL!$C$23, 0.0016, 0)</f>
        <v>39.510199999999998</v>
      </c>
      <c r="K298" s="44">
        <f>39.5102 * CHOOSE(CONTROL!$C$5, $D$5, 100%, $F$5) + CHOOSE(CONTROL!$C$23, 0.0016, 0)</f>
        <v>39.510199999999998</v>
      </c>
      <c r="L298" s="44"/>
    </row>
    <row r="299" spans="1:12" ht="15">
      <c r="A299" s="26">
        <v>49400</v>
      </c>
      <c r="B299" s="44">
        <f>39.1413 * CHOOSE(CONTROL!$C$5, $D$5, 100%, $F$5) + CHOOSE(CONTROL!$C$23, 0.0016, 0)</f>
        <v>39.141300000000001</v>
      </c>
      <c r="C299" s="44">
        <f>39.1413 * CHOOSE(CONTROL!$C$5, $D$5, 100%, $F$5) + CHOOSE(CONTROL!$C$23, 0.0016, 0)</f>
        <v>39.141300000000001</v>
      </c>
      <c r="D299" s="44">
        <f>39.1413 * CHOOSE(CONTROL!$C$5, $D$5, 100%, $F$5) + CHOOSE(CONTROL!$C$23, 0.0016, 0)</f>
        <v>39.141300000000001</v>
      </c>
      <c r="E299" s="44">
        <f>39.1413 * CHOOSE(CONTROL!$C$5, $D$5, 100%, $F$5) + CHOOSE(CONTROL!$C$23, 0.0016, 0)</f>
        <v>39.141300000000001</v>
      </c>
      <c r="F299" s="44">
        <f>39.1413 * CHOOSE(CONTROL!$C$5, $D$5, 100%, $F$5) + CHOOSE(CONTROL!$C$23, 0.0016, 0)</f>
        <v>39.141300000000001</v>
      </c>
      <c r="G299" s="44">
        <f>39.1312 * CHOOSE(CONTROL!$C$5, $D$5, 100%, $F$5) + CHOOSE(CONTROL!$C$23, 0.0016, 0)</f>
        <v>39.1312</v>
      </c>
      <c r="H299" s="44">
        <f>39.1413 * CHOOSE(CONTROL!$C$5, $D$5, 100%, $F$5) + CHOOSE(CONTROL!$C$23, 0.0016, 0)</f>
        <v>39.141300000000001</v>
      </c>
      <c r="I299" s="44">
        <f>39.1413 * CHOOSE(CONTROL!$C$5, $D$5, 100%, $F$5) + CHOOSE(CONTROL!$C$23, 0.0016, 0)</f>
        <v>39.141300000000001</v>
      </c>
      <c r="J299" s="44">
        <f>39.1413 * CHOOSE(CONTROL!$C$5, $D$5, 100%, $F$5) + CHOOSE(CONTROL!$C$23, 0.0016, 0)</f>
        <v>39.141300000000001</v>
      </c>
      <c r="K299" s="44">
        <f>39.1413 * CHOOSE(CONTROL!$C$5, $D$5, 100%, $F$5) + CHOOSE(CONTROL!$C$23, 0.0016, 0)</f>
        <v>39.141300000000001</v>
      </c>
      <c r="L299" s="44"/>
    </row>
    <row r="300" spans="1:12" ht="15">
      <c r="A300" s="26">
        <v>49430</v>
      </c>
      <c r="B300" s="44">
        <f>40.4183 * CHOOSE(CONTROL!$C$5, $D$5, 100%, $F$5) + CHOOSE(CONTROL!$C$23, 0.0016, 0)</f>
        <v>40.418300000000002</v>
      </c>
      <c r="C300" s="44">
        <f>40.4183 * CHOOSE(CONTROL!$C$5, $D$5, 100%, $F$5) + CHOOSE(CONTROL!$C$23, 0.0016, 0)</f>
        <v>40.418300000000002</v>
      </c>
      <c r="D300" s="44">
        <f>40.4183 * CHOOSE(CONTROL!$C$5, $D$5, 100%, $F$5) + CHOOSE(CONTROL!$C$23, 0.0016, 0)</f>
        <v>40.418300000000002</v>
      </c>
      <c r="E300" s="44">
        <f>40.4183 * CHOOSE(CONTROL!$C$5, $D$5, 100%, $F$5) + CHOOSE(CONTROL!$C$23, 0.0016, 0)</f>
        <v>40.418300000000002</v>
      </c>
      <c r="F300" s="44">
        <f>40.4183 * CHOOSE(CONTROL!$C$5, $D$5, 100%, $F$5) + CHOOSE(CONTROL!$C$23, 0.0016, 0)</f>
        <v>40.418300000000002</v>
      </c>
      <c r="G300" s="44">
        <f>40.4082 * CHOOSE(CONTROL!$C$5, $D$5, 100%, $F$5) + CHOOSE(CONTROL!$C$23, 0.0016, 0)</f>
        <v>40.408200000000001</v>
      </c>
      <c r="H300" s="44">
        <f>40.4183 * CHOOSE(CONTROL!$C$5, $D$5, 100%, $F$5) + CHOOSE(CONTROL!$C$23, 0.0016, 0)</f>
        <v>40.418300000000002</v>
      </c>
      <c r="I300" s="44">
        <f>40.4183 * CHOOSE(CONTROL!$C$5, $D$5, 100%, $F$5) + CHOOSE(CONTROL!$C$23, 0.0016, 0)</f>
        <v>40.418300000000002</v>
      </c>
      <c r="J300" s="44">
        <f>40.4183 * CHOOSE(CONTROL!$C$5, $D$5, 100%, $F$5) + CHOOSE(CONTROL!$C$23, 0.0016, 0)</f>
        <v>40.418300000000002</v>
      </c>
      <c r="K300" s="44">
        <f>40.4183 * CHOOSE(CONTROL!$C$5, $D$5, 100%, $F$5) + CHOOSE(CONTROL!$C$23, 0.0016, 0)</f>
        <v>40.418300000000002</v>
      </c>
      <c r="L300" s="44"/>
    </row>
    <row r="301" spans="1:12" ht="15">
      <c r="A301" s="30">
        <v>49461</v>
      </c>
      <c r="B301" s="44">
        <f>40.6486 * CHOOSE(CONTROL!$C$5, $D$5, 100%, $F$5) + CHOOSE(CONTROL!$C$23, 0.0016, 0)</f>
        <v>40.648600000000002</v>
      </c>
      <c r="C301" s="44">
        <f>40.6486 * CHOOSE(CONTROL!$C$5, $D$5, 100%, $F$5) + CHOOSE(CONTROL!$C$23, 0.0016, 0)</f>
        <v>40.648600000000002</v>
      </c>
      <c r="D301" s="44">
        <f>40.6486 * CHOOSE(CONTROL!$C$5, $D$5, 100%, $F$5) + CHOOSE(CONTROL!$C$23, 0.0016, 0)</f>
        <v>40.648600000000002</v>
      </c>
      <c r="E301" s="44">
        <f>40.6486 * CHOOSE(CONTROL!$C$5, $D$5, 100%, $F$5) + CHOOSE(CONTROL!$C$23, 0.0016, 0)</f>
        <v>40.648600000000002</v>
      </c>
      <c r="F301" s="44">
        <f>40.6486 * CHOOSE(CONTROL!$C$5, $D$5, 100%, $F$5) + CHOOSE(CONTROL!$C$23, 0.0016, 0)</f>
        <v>40.648600000000002</v>
      </c>
      <c r="G301" s="44">
        <f>40.6386 * CHOOSE(CONTROL!$C$5, $D$5, 100%, $F$5) + CHOOSE(CONTROL!$C$23, 0.0016, 0)</f>
        <v>40.638599999999997</v>
      </c>
      <c r="H301" s="44">
        <f>40.6486 * CHOOSE(CONTROL!$C$5, $D$5, 100%, $F$5) + CHOOSE(CONTROL!$C$23, 0.0016, 0)</f>
        <v>40.648600000000002</v>
      </c>
      <c r="I301" s="44">
        <f>40.6486 * CHOOSE(CONTROL!$C$5, $D$5, 100%, $F$5) + CHOOSE(CONTROL!$C$23, 0.0016, 0)</f>
        <v>40.648600000000002</v>
      </c>
      <c r="J301" s="44">
        <f>40.6486 * CHOOSE(CONTROL!$C$5, $D$5, 100%, $F$5) + CHOOSE(CONTROL!$C$23, 0.0016, 0)</f>
        <v>40.648600000000002</v>
      </c>
      <c r="K301" s="44">
        <f>40.6486 * CHOOSE(CONTROL!$C$5, $D$5, 100%, $F$5) + CHOOSE(CONTROL!$C$23, 0.0016, 0)</f>
        <v>40.648600000000002</v>
      </c>
      <c r="L301" s="44"/>
    </row>
    <row r="302" spans="1:12" ht="15">
      <c r="A302" s="30">
        <v>49491</v>
      </c>
      <c r="B302" s="44">
        <f>41.1859 * CHOOSE(CONTROL!$C$5, $D$5, 100%, $F$5) + CHOOSE(CONTROL!$C$23, 0.0016, 0)</f>
        <v>41.185899999999997</v>
      </c>
      <c r="C302" s="44">
        <f>41.1859 * CHOOSE(CONTROL!$C$5, $D$5, 100%, $F$5) + CHOOSE(CONTROL!$C$23, 0.0016, 0)</f>
        <v>41.185899999999997</v>
      </c>
      <c r="D302" s="44">
        <f>41.1859 * CHOOSE(CONTROL!$C$5, $D$5, 100%, $F$5) + CHOOSE(CONTROL!$C$23, 0.0016, 0)</f>
        <v>41.185899999999997</v>
      </c>
      <c r="E302" s="44">
        <f>41.1859 * CHOOSE(CONTROL!$C$5, $D$5, 100%, $F$5) + CHOOSE(CONTROL!$C$23, 0.0016, 0)</f>
        <v>41.185899999999997</v>
      </c>
      <c r="F302" s="44">
        <f>41.1859 * CHOOSE(CONTROL!$C$5, $D$5, 100%, $F$5) + CHOOSE(CONTROL!$C$23, 0.0016, 0)</f>
        <v>41.185899999999997</v>
      </c>
      <c r="G302" s="44">
        <f>41.1758 * CHOOSE(CONTROL!$C$5, $D$5, 100%, $F$5) + CHOOSE(CONTROL!$C$23, 0.0016, 0)</f>
        <v>41.175800000000002</v>
      </c>
      <c r="H302" s="44">
        <f>41.1859 * CHOOSE(CONTROL!$C$5, $D$5, 100%, $F$5) + CHOOSE(CONTROL!$C$23, 0.0016, 0)</f>
        <v>41.185899999999997</v>
      </c>
      <c r="I302" s="44">
        <f>41.1859 * CHOOSE(CONTROL!$C$5, $D$5, 100%, $F$5) + CHOOSE(CONTROL!$C$23, 0.0016, 0)</f>
        <v>41.185899999999997</v>
      </c>
      <c r="J302" s="44">
        <f>41.1859 * CHOOSE(CONTROL!$C$5, $D$5, 100%, $F$5) + CHOOSE(CONTROL!$C$23, 0.0016, 0)</f>
        <v>41.185899999999997</v>
      </c>
      <c r="K302" s="44">
        <f>41.1859 * CHOOSE(CONTROL!$C$5, $D$5, 100%, $F$5) + CHOOSE(CONTROL!$C$23, 0.0016, 0)</f>
        <v>41.185899999999997</v>
      </c>
      <c r="L302" s="44"/>
    </row>
    <row r="303" spans="1:12" ht="15">
      <c r="A303" s="30">
        <v>49522</v>
      </c>
      <c r="B303" s="44">
        <f>40.6534 * CHOOSE(CONTROL!$C$5, $D$5, 100%, $F$5) + CHOOSE(CONTROL!$C$23, 0.0016, 0)</f>
        <v>40.653399999999998</v>
      </c>
      <c r="C303" s="44">
        <f>40.6534 * CHOOSE(CONTROL!$C$5, $D$5, 100%, $F$5) + CHOOSE(CONTROL!$C$23, 0.0016, 0)</f>
        <v>40.653399999999998</v>
      </c>
      <c r="D303" s="44">
        <f>40.6534 * CHOOSE(CONTROL!$C$5, $D$5, 100%, $F$5) + CHOOSE(CONTROL!$C$23, 0.0016, 0)</f>
        <v>40.653399999999998</v>
      </c>
      <c r="E303" s="44">
        <f>40.6534 * CHOOSE(CONTROL!$C$5, $D$5, 100%, $F$5) + CHOOSE(CONTROL!$C$23, 0.0016, 0)</f>
        <v>40.653399999999998</v>
      </c>
      <c r="F303" s="44">
        <f>40.6534 * CHOOSE(CONTROL!$C$5, $D$5, 100%, $F$5) + CHOOSE(CONTROL!$C$23, 0.0016, 0)</f>
        <v>40.653399999999998</v>
      </c>
      <c r="G303" s="44">
        <f>40.6433 * CHOOSE(CONTROL!$C$5, $D$5, 100%, $F$5) + CHOOSE(CONTROL!$C$23, 0.0016, 0)</f>
        <v>40.643300000000004</v>
      </c>
      <c r="H303" s="44">
        <f>40.6534 * CHOOSE(CONTROL!$C$5, $D$5, 100%, $F$5) + CHOOSE(CONTROL!$C$23, 0.0016, 0)</f>
        <v>40.653399999999998</v>
      </c>
      <c r="I303" s="44">
        <f>40.6534 * CHOOSE(CONTROL!$C$5, $D$5, 100%, $F$5) + CHOOSE(CONTROL!$C$23, 0.0016, 0)</f>
        <v>40.653399999999998</v>
      </c>
      <c r="J303" s="44">
        <f>40.6534 * CHOOSE(CONTROL!$C$5, $D$5, 100%, $F$5) + CHOOSE(CONTROL!$C$23, 0.0016, 0)</f>
        <v>40.653399999999998</v>
      </c>
      <c r="K303" s="44">
        <f>40.6534 * CHOOSE(CONTROL!$C$5, $D$5, 100%, $F$5) + CHOOSE(CONTROL!$C$23, 0.0016, 0)</f>
        <v>40.653399999999998</v>
      </c>
      <c r="L303" s="44"/>
    </row>
    <row r="304" spans="1:12" ht="15">
      <c r="A304" s="30">
        <v>49553</v>
      </c>
      <c r="B304" s="44">
        <f>41.5164 * CHOOSE(CONTROL!$C$5, $D$5, 100%, $F$5) + CHOOSE(CONTROL!$C$23, 0.0016, 0)</f>
        <v>41.516399999999997</v>
      </c>
      <c r="C304" s="44">
        <f>41.5164 * CHOOSE(CONTROL!$C$5, $D$5, 100%, $F$5) + CHOOSE(CONTROL!$C$23, 0.0016, 0)</f>
        <v>41.516399999999997</v>
      </c>
      <c r="D304" s="44">
        <f>41.5164 * CHOOSE(CONTROL!$C$5, $D$5, 100%, $F$5) + CHOOSE(CONTROL!$C$23, 0.0016, 0)</f>
        <v>41.516399999999997</v>
      </c>
      <c r="E304" s="44">
        <f>41.5164 * CHOOSE(CONTROL!$C$5, $D$5, 100%, $F$5) + CHOOSE(CONTROL!$C$23, 0.0016, 0)</f>
        <v>41.516399999999997</v>
      </c>
      <c r="F304" s="44">
        <f>41.5164 * CHOOSE(CONTROL!$C$5, $D$5, 100%, $F$5) + CHOOSE(CONTROL!$C$23, 0.0016, 0)</f>
        <v>41.516399999999997</v>
      </c>
      <c r="G304" s="44">
        <f>41.5063 * CHOOSE(CONTROL!$C$5, $D$5, 100%, $F$5) + CHOOSE(CONTROL!$C$23, 0.0016, 0)</f>
        <v>41.506300000000003</v>
      </c>
      <c r="H304" s="44">
        <f>41.5164 * CHOOSE(CONTROL!$C$5, $D$5, 100%, $F$5) + CHOOSE(CONTROL!$C$23, 0.0016, 0)</f>
        <v>41.516399999999997</v>
      </c>
      <c r="I304" s="44">
        <f>41.5164 * CHOOSE(CONTROL!$C$5, $D$5, 100%, $F$5) + CHOOSE(CONTROL!$C$23, 0.0016, 0)</f>
        <v>41.516399999999997</v>
      </c>
      <c r="J304" s="44">
        <f>41.5164 * CHOOSE(CONTROL!$C$5, $D$5, 100%, $F$5) + CHOOSE(CONTROL!$C$23, 0.0016, 0)</f>
        <v>41.516399999999997</v>
      </c>
      <c r="K304" s="44">
        <f>41.5164 * CHOOSE(CONTROL!$C$5, $D$5, 100%, $F$5) + CHOOSE(CONTROL!$C$23, 0.0016, 0)</f>
        <v>41.516399999999997</v>
      </c>
      <c r="L304" s="44"/>
    </row>
    <row r="305" spans="1:12" ht="15">
      <c r="A305" s="30">
        <v>49583</v>
      </c>
      <c r="B305" s="44">
        <f>41.8787 * CHOOSE(CONTROL!$C$5, $D$5, 100%, $F$5) + CHOOSE(CONTROL!$C$23, 0.0016, 0)</f>
        <v>41.878700000000002</v>
      </c>
      <c r="C305" s="44">
        <f>41.8787 * CHOOSE(CONTROL!$C$5, $D$5, 100%, $F$5) + CHOOSE(CONTROL!$C$23, 0.0016, 0)</f>
        <v>41.878700000000002</v>
      </c>
      <c r="D305" s="44">
        <f>41.8787 * CHOOSE(CONTROL!$C$5, $D$5, 100%, $F$5) + CHOOSE(CONTROL!$C$23, 0.0016, 0)</f>
        <v>41.878700000000002</v>
      </c>
      <c r="E305" s="44">
        <f>41.8787 * CHOOSE(CONTROL!$C$5, $D$5, 100%, $F$5) + CHOOSE(CONTROL!$C$23, 0.0016, 0)</f>
        <v>41.878700000000002</v>
      </c>
      <c r="F305" s="44">
        <f>41.8787 * CHOOSE(CONTROL!$C$5, $D$5, 100%, $F$5) + CHOOSE(CONTROL!$C$23, 0.0016, 0)</f>
        <v>41.878700000000002</v>
      </c>
      <c r="G305" s="44">
        <f>41.8686 * CHOOSE(CONTROL!$C$5, $D$5, 100%, $F$5) + CHOOSE(CONTROL!$C$23, 0.0016, 0)</f>
        <v>41.868600000000001</v>
      </c>
      <c r="H305" s="44">
        <f>41.8787 * CHOOSE(CONTROL!$C$5, $D$5, 100%, $F$5) + CHOOSE(CONTROL!$C$23, 0.0016, 0)</f>
        <v>41.878700000000002</v>
      </c>
      <c r="I305" s="44">
        <f>41.8787 * CHOOSE(CONTROL!$C$5, $D$5, 100%, $F$5) + CHOOSE(CONTROL!$C$23, 0.0016, 0)</f>
        <v>41.878700000000002</v>
      </c>
      <c r="J305" s="44">
        <f>41.8787 * CHOOSE(CONTROL!$C$5, $D$5, 100%, $F$5) + CHOOSE(CONTROL!$C$23, 0.0016, 0)</f>
        <v>41.878700000000002</v>
      </c>
      <c r="K305" s="44">
        <f>41.8787 * CHOOSE(CONTROL!$C$5, $D$5, 100%, $F$5) + CHOOSE(CONTROL!$C$23, 0.0016, 0)</f>
        <v>41.878700000000002</v>
      </c>
      <c r="L305" s="44"/>
    </row>
    <row r="306" spans="1:12" ht="15">
      <c r="A306" s="30">
        <v>49614</v>
      </c>
      <c r="B306" s="44">
        <f>42.9982 * CHOOSE(CONTROL!$C$5, $D$5, 100%, $F$5) + CHOOSE(CONTROL!$C$23, 0.0016, 0)</f>
        <v>42.998199999999997</v>
      </c>
      <c r="C306" s="44">
        <f>42.9982 * CHOOSE(CONTROL!$C$5, $D$5, 100%, $F$5) + CHOOSE(CONTROL!$C$23, 0.0016, 0)</f>
        <v>42.998199999999997</v>
      </c>
      <c r="D306" s="44">
        <f>42.9982 * CHOOSE(CONTROL!$C$5, $D$5, 100%, $F$5) + CHOOSE(CONTROL!$C$23, 0.0016, 0)</f>
        <v>42.998199999999997</v>
      </c>
      <c r="E306" s="44">
        <f>42.9982 * CHOOSE(CONTROL!$C$5, $D$5, 100%, $F$5) + CHOOSE(CONTROL!$C$23, 0.0016, 0)</f>
        <v>42.998199999999997</v>
      </c>
      <c r="F306" s="44">
        <f>42.9982 * CHOOSE(CONTROL!$C$5, $D$5, 100%, $F$5) + CHOOSE(CONTROL!$C$23, 0.0016, 0)</f>
        <v>42.998199999999997</v>
      </c>
      <c r="G306" s="44">
        <f>42.9881 * CHOOSE(CONTROL!$C$5, $D$5, 100%, $F$5) + CHOOSE(CONTROL!$C$23, 0.0016, 0)</f>
        <v>42.988100000000003</v>
      </c>
      <c r="H306" s="44">
        <f>42.9982 * CHOOSE(CONTROL!$C$5, $D$5, 100%, $F$5) + CHOOSE(CONTROL!$C$23, 0.0016, 0)</f>
        <v>42.998199999999997</v>
      </c>
      <c r="I306" s="44">
        <f>42.9982 * CHOOSE(CONTROL!$C$5, $D$5, 100%, $F$5) + CHOOSE(CONTROL!$C$23, 0.0016, 0)</f>
        <v>42.998199999999997</v>
      </c>
      <c r="J306" s="44">
        <f>42.9982 * CHOOSE(CONTROL!$C$5, $D$5, 100%, $F$5) + CHOOSE(CONTROL!$C$23, 0.0016, 0)</f>
        <v>42.998199999999997</v>
      </c>
      <c r="K306" s="44">
        <f>42.9982 * CHOOSE(CONTROL!$C$5, $D$5, 100%, $F$5) + CHOOSE(CONTROL!$C$23, 0.0016, 0)</f>
        <v>42.998199999999997</v>
      </c>
      <c r="L306" s="44"/>
    </row>
    <row r="307" spans="1:12" ht="15">
      <c r="A307" s="30">
        <v>49644</v>
      </c>
      <c r="B307" s="44">
        <f>42.8229 * CHOOSE(CONTROL!$C$5, $D$5, 100%, $F$5) + CHOOSE(CONTROL!$C$23, 0.0016, 0)</f>
        <v>42.822899999999997</v>
      </c>
      <c r="C307" s="44">
        <f>42.8229 * CHOOSE(CONTROL!$C$5, $D$5, 100%, $F$5) + CHOOSE(CONTROL!$C$23, 0.0016, 0)</f>
        <v>42.822899999999997</v>
      </c>
      <c r="D307" s="44">
        <f>42.8229 * CHOOSE(CONTROL!$C$5, $D$5, 100%, $F$5) + CHOOSE(CONTROL!$C$23, 0.0016, 0)</f>
        <v>42.822899999999997</v>
      </c>
      <c r="E307" s="44">
        <f>42.8229 * CHOOSE(CONTROL!$C$5, $D$5, 100%, $F$5) + CHOOSE(CONTROL!$C$23, 0.0016, 0)</f>
        <v>42.822899999999997</v>
      </c>
      <c r="F307" s="44">
        <f>42.8229 * CHOOSE(CONTROL!$C$5, $D$5, 100%, $F$5) + CHOOSE(CONTROL!$C$23, 0.0016, 0)</f>
        <v>42.822899999999997</v>
      </c>
      <c r="G307" s="44">
        <f>42.8128 * CHOOSE(CONTROL!$C$5, $D$5, 100%, $F$5) + CHOOSE(CONTROL!$C$23, 0.0016, 0)</f>
        <v>42.812800000000003</v>
      </c>
      <c r="H307" s="44">
        <f>42.8229 * CHOOSE(CONTROL!$C$5, $D$5, 100%, $F$5) + CHOOSE(CONTROL!$C$23, 0.0016, 0)</f>
        <v>42.822899999999997</v>
      </c>
      <c r="I307" s="44">
        <f>42.8229 * CHOOSE(CONTROL!$C$5, $D$5, 100%, $F$5) + CHOOSE(CONTROL!$C$23, 0.0016, 0)</f>
        <v>42.822899999999997</v>
      </c>
      <c r="J307" s="44">
        <f>42.8229 * CHOOSE(CONTROL!$C$5, $D$5, 100%, $F$5) + CHOOSE(CONTROL!$C$23, 0.0016, 0)</f>
        <v>42.822899999999997</v>
      </c>
      <c r="K307" s="44">
        <f>42.8229 * CHOOSE(CONTROL!$C$5, $D$5, 100%, $F$5) + CHOOSE(CONTROL!$C$23, 0.0016, 0)</f>
        <v>42.822899999999997</v>
      </c>
      <c r="L307" s="44"/>
    </row>
    <row r="308" spans="1:12" ht="15">
      <c r="A308" s="30">
        <v>49675</v>
      </c>
      <c r="B308" s="44">
        <f>42.6066 * CHOOSE(CONTROL!$C$5, $D$5, 100%, $F$5) + CHOOSE(CONTROL!$C$23, 0.0016, 0)</f>
        <v>42.6066</v>
      </c>
      <c r="C308" s="44">
        <f>42.6066 * CHOOSE(CONTROL!$C$5, $D$5, 100%, $F$5) + CHOOSE(CONTROL!$C$23, 0.0016, 0)</f>
        <v>42.6066</v>
      </c>
      <c r="D308" s="44">
        <f>42.6066 * CHOOSE(CONTROL!$C$5, $D$5, 100%, $F$5) + CHOOSE(CONTROL!$C$23, 0.0016, 0)</f>
        <v>42.6066</v>
      </c>
      <c r="E308" s="44">
        <f>42.6066 * CHOOSE(CONTROL!$C$5, $D$5, 100%, $F$5) + CHOOSE(CONTROL!$C$23, 0.0016, 0)</f>
        <v>42.6066</v>
      </c>
      <c r="F308" s="44">
        <f>42.6066 * CHOOSE(CONTROL!$C$5, $D$5, 100%, $F$5) + CHOOSE(CONTROL!$C$23, 0.0016, 0)</f>
        <v>42.6066</v>
      </c>
      <c r="G308" s="44">
        <f>42.5966 * CHOOSE(CONTROL!$C$5, $D$5, 100%, $F$5) + CHOOSE(CONTROL!$C$23, 0.0016, 0)</f>
        <v>42.596600000000002</v>
      </c>
      <c r="H308" s="44">
        <f>42.6066 * CHOOSE(CONTROL!$C$5, $D$5, 100%, $F$5) + CHOOSE(CONTROL!$C$23, 0.0016, 0)</f>
        <v>42.6066</v>
      </c>
      <c r="I308" s="44">
        <f>42.6066 * CHOOSE(CONTROL!$C$5, $D$5, 100%, $F$5) + CHOOSE(CONTROL!$C$23, 0.0016, 0)</f>
        <v>42.6066</v>
      </c>
      <c r="J308" s="44">
        <f>42.6066 * CHOOSE(CONTROL!$C$5, $D$5, 100%, $F$5) + CHOOSE(CONTROL!$C$23, 0.0016, 0)</f>
        <v>42.6066</v>
      </c>
      <c r="K308" s="44">
        <f>42.6066 * CHOOSE(CONTROL!$C$5, $D$5, 100%, $F$5) + CHOOSE(CONTROL!$C$23, 0.0016, 0)</f>
        <v>42.6066</v>
      </c>
      <c r="L308" s="44"/>
    </row>
    <row r="309" spans="1:12" ht="15">
      <c r="A309" s="30">
        <v>49706</v>
      </c>
      <c r="B309" s="44">
        <f>40.7284 * CHOOSE(CONTROL!$C$5, $D$5, 100%, $F$5) + CHOOSE(CONTROL!$C$23, 0.0016, 0)</f>
        <v>40.728400000000001</v>
      </c>
      <c r="C309" s="44">
        <f>40.7284 * CHOOSE(CONTROL!$C$5, $D$5, 100%, $F$5) + CHOOSE(CONTROL!$C$23, 0.0016, 0)</f>
        <v>40.728400000000001</v>
      </c>
      <c r="D309" s="44">
        <f>40.7284 * CHOOSE(CONTROL!$C$5, $D$5, 100%, $F$5) + CHOOSE(CONTROL!$C$23, 0.0016, 0)</f>
        <v>40.728400000000001</v>
      </c>
      <c r="E309" s="44">
        <f>40.7284 * CHOOSE(CONTROL!$C$5, $D$5, 100%, $F$5) + CHOOSE(CONTROL!$C$23, 0.0016, 0)</f>
        <v>40.728400000000001</v>
      </c>
      <c r="F309" s="44">
        <f>40.7284 * CHOOSE(CONTROL!$C$5, $D$5, 100%, $F$5) + CHOOSE(CONTROL!$C$23, 0.0016, 0)</f>
        <v>40.728400000000001</v>
      </c>
      <c r="G309" s="44">
        <f>40.7183 * CHOOSE(CONTROL!$C$5, $D$5, 100%, $F$5) + CHOOSE(CONTROL!$C$23, 0.0016, 0)</f>
        <v>40.718299999999999</v>
      </c>
      <c r="H309" s="44">
        <f>40.7284 * CHOOSE(CONTROL!$C$5, $D$5, 100%, $F$5) + CHOOSE(CONTROL!$C$23, 0.0016, 0)</f>
        <v>40.728400000000001</v>
      </c>
      <c r="I309" s="44">
        <f>40.7284 * CHOOSE(CONTROL!$C$5, $D$5, 100%, $F$5) + CHOOSE(CONTROL!$C$23, 0.0016, 0)</f>
        <v>40.728400000000001</v>
      </c>
      <c r="J309" s="44">
        <f>40.7284 * CHOOSE(CONTROL!$C$5, $D$5, 100%, $F$5) + CHOOSE(CONTROL!$C$23, 0.0016, 0)</f>
        <v>40.728400000000001</v>
      </c>
      <c r="K309" s="44">
        <f>40.7284 * CHOOSE(CONTROL!$C$5, $D$5, 100%, $F$5) + CHOOSE(CONTROL!$C$23, 0.0016, 0)</f>
        <v>40.728400000000001</v>
      </c>
      <c r="L309" s="44"/>
    </row>
    <row r="310" spans="1:12" ht="15">
      <c r="A310" s="30">
        <v>49735</v>
      </c>
      <c r="B310" s="44">
        <f>39.8033 * CHOOSE(CONTROL!$C$5, $D$5, 100%, $F$5) + CHOOSE(CONTROL!$C$23, 0.0016, 0)</f>
        <v>39.8033</v>
      </c>
      <c r="C310" s="44">
        <f>39.8033 * CHOOSE(CONTROL!$C$5, $D$5, 100%, $F$5) + CHOOSE(CONTROL!$C$23, 0.0016, 0)</f>
        <v>39.8033</v>
      </c>
      <c r="D310" s="44">
        <f>39.8033 * CHOOSE(CONTROL!$C$5, $D$5, 100%, $F$5) + CHOOSE(CONTROL!$C$23, 0.0016, 0)</f>
        <v>39.8033</v>
      </c>
      <c r="E310" s="44">
        <f>39.8033 * CHOOSE(CONTROL!$C$5, $D$5, 100%, $F$5) + CHOOSE(CONTROL!$C$23, 0.0016, 0)</f>
        <v>39.8033</v>
      </c>
      <c r="F310" s="44">
        <f>39.8033 * CHOOSE(CONTROL!$C$5, $D$5, 100%, $F$5) + CHOOSE(CONTROL!$C$23, 0.0016, 0)</f>
        <v>39.8033</v>
      </c>
      <c r="G310" s="44">
        <f>39.7933 * CHOOSE(CONTROL!$C$5, $D$5, 100%, $F$5) + CHOOSE(CONTROL!$C$23, 0.0016, 0)</f>
        <v>39.793300000000002</v>
      </c>
      <c r="H310" s="44">
        <f>39.8033 * CHOOSE(CONTROL!$C$5, $D$5, 100%, $F$5) + CHOOSE(CONTROL!$C$23, 0.0016, 0)</f>
        <v>39.8033</v>
      </c>
      <c r="I310" s="44">
        <f>39.8033 * CHOOSE(CONTROL!$C$5, $D$5, 100%, $F$5) + CHOOSE(CONTROL!$C$23, 0.0016, 0)</f>
        <v>39.8033</v>
      </c>
      <c r="J310" s="44">
        <f>39.8033 * CHOOSE(CONTROL!$C$5, $D$5, 100%, $F$5) + CHOOSE(CONTROL!$C$23, 0.0016, 0)</f>
        <v>39.8033</v>
      </c>
      <c r="K310" s="44">
        <f>39.8033 * CHOOSE(CONTROL!$C$5, $D$5, 100%, $F$5) + CHOOSE(CONTROL!$C$23, 0.0016, 0)</f>
        <v>39.8033</v>
      </c>
      <c r="L310" s="44"/>
    </row>
    <row r="311" spans="1:12" ht="15">
      <c r="A311" s="30">
        <v>49766</v>
      </c>
      <c r="B311" s="44">
        <f>39.4316 * CHOOSE(CONTROL!$C$5, $D$5, 100%, $F$5) + CHOOSE(CONTROL!$C$23, 0.0016, 0)</f>
        <v>39.431600000000003</v>
      </c>
      <c r="C311" s="44">
        <f>39.4316 * CHOOSE(CONTROL!$C$5, $D$5, 100%, $F$5) + CHOOSE(CONTROL!$C$23, 0.0016, 0)</f>
        <v>39.431600000000003</v>
      </c>
      <c r="D311" s="44">
        <f>39.4316 * CHOOSE(CONTROL!$C$5, $D$5, 100%, $F$5) + CHOOSE(CONTROL!$C$23, 0.0016, 0)</f>
        <v>39.431600000000003</v>
      </c>
      <c r="E311" s="44">
        <f>39.4316 * CHOOSE(CONTROL!$C$5, $D$5, 100%, $F$5) + CHOOSE(CONTROL!$C$23, 0.0016, 0)</f>
        <v>39.431600000000003</v>
      </c>
      <c r="F311" s="44">
        <f>39.4316 * CHOOSE(CONTROL!$C$5, $D$5, 100%, $F$5) + CHOOSE(CONTROL!$C$23, 0.0016, 0)</f>
        <v>39.431600000000003</v>
      </c>
      <c r="G311" s="44">
        <f>39.4215 * CHOOSE(CONTROL!$C$5, $D$5, 100%, $F$5) + CHOOSE(CONTROL!$C$23, 0.0016, 0)</f>
        <v>39.421500000000002</v>
      </c>
      <c r="H311" s="44">
        <f>39.4316 * CHOOSE(CONTROL!$C$5, $D$5, 100%, $F$5) + CHOOSE(CONTROL!$C$23, 0.0016, 0)</f>
        <v>39.431600000000003</v>
      </c>
      <c r="I311" s="44">
        <f>39.4316 * CHOOSE(CONTROL!$C$5, $D$5, 100%, $F$5) + CHOOSE(CONTROL!$C$23, 0.0016, 0)</f>
        <v>39.431600000000003</v>
      </c>
      <c r="J311" s="44">
        <f>39.4316 * CHOOSE(CONTROL!$C$5, $D$5, 100%, $F$5) + CHOOSE(CONTROL!$C$23, 0.0016, 0)</f>
        <v>39.431600000000003</v>
      </c>
      <c r="K311" s="44">
        <f>39.4316 * CHOOSE(CONTROL!$C$5, $D$5, 100%, $F$5) + CHOOSE(CONTROL!$C$23, 0.0016, 0)</f>
        <v>39.431600000000003</v>
      </c>
      <c r="L311" s="44"/>
    </row>
    <row r="312" spans="1:12" ht="15">
      <c r="A312" s="30">
        <v>49796</v>
      </c>
      <c r="B312" s="44">
        <f>40.7184 * CHOOSE(CONTROL!$C$5, $D$5, 100%, $F$5) + CHOOSE(CONTROL!$C$23, 0.0016, 0)</f>
        <v>40.718400000000003</v>
      </c>
      <c r="C312" s="44">
        <f>40.7184 * CHOOSE(CONTROL!$C$5, $D$5, 100%, $F$5) + CHOOSE(CONTROL!$C$23, 0.0016, 0)</f>
        <v>40.718400000000003</v>
      </c>
      <c r="D312" s="44">
        <f>40.7184 * CHOOSE(CONTROL!$C$5, $D$5, 100%, $F$5) + CHOOSE(CONTROL!$C$23, 0.0016, 0)</f>
        <v>40.718400000000003</v>
      </c>
      <c r="E312" s="44">
        <f>40.7184 * CHOOSE(CONTROL!$C$5, $D$5, 100%, $F$5) + CHOOSE(CONTROL!$C$23, 0.0016, 0)</f>
        <v>40.718400000000003</v>
      </c>
      <c r="F312" s="44">
        <f>40.7184 * CHOOSE(CONTROL!$C$5, $D$5, 100%, $F$5) + CHOOSE(CONTROL!$C$23, 0.0016, 0)</f>
        <v>40.718400000000003</v>
      </c>
      <c r="G312" s="44">
        <f>40.7083 * CHOOSE(CONTROL!$C$5, $D$5, 100%, $F$5) + CHOOSE(CONTROL!$C$23, 0.0016, 0)</f>
        <v>40.708300000000001</v>
      </c>
      <c r="H312" s="44">
        <f>40.7184 * CHOOSE(CONTROL!$C$5, $D$5, 100%, $F$5) + CHOOSE(CONTROL!$C$23, 0.0016, 0)</f>
        <v>40.718400000000003</v>
      </c>
      <c r="I312" s="44">
        <f>40.7184 * CHOOSE(CONTROL!$C$5, $D$5, 100%, $F$5) + CHOOSE(CONTROL!$C$23, 0.0016, 0)</f>
        <v>40.718400000000003</v>
      </c>
      <c r="J312" s="44">
        <f>40.7184 * CHOOSE(CONTROL!$C$5, $D$5, 100%, $F$5) + CHOOSE(CONTROL!$C$23, 0.0016, 0)</f>
        <v>40.718400000000003</v>
      </c>
      <c r="K312" s="44">
        <f>40.7184 * CHOOSE(CONTROL!$C$5, $D$5, 100%, $F$5) + CHOOSE(CONTROL!$C$23, 0.0016, 0)</f>
        <v>40.718400000000003</v>
      </c>
      <c r="L312" s="44"/>
    </row>
    <row r="313" spans="1:12" ht="15">
      <c r="A313" s="30">
        <v>49827</v>
      </c>
      <c r="B313" s="44">
        <f>40.9505 * CHOOSE(CONTROL!$C$5, $D$5, 100%, $F$5) + CHOOSE(CONTROL!$C$23, 0.0016, 0)</f>
        <v>40.950499999999998</v>
      </c>
      <c r="C313" s="44">
        <f>40.9505 * CHOOSE(CONTROL!$C$5, $D$5, 100%, $F$5) + CHOOSE(CONTROL!$C$23, 0.0016, 0)</f>
        <v>40.950499999999998</v>
      </c>
      <c r="D313" s="44">
        <f>40.9505 * CHOOSE(CONTROL!$C$5, $D$5, 100%, $F$5) + CHOOSE(CONTROL!$C$23, 0.0016, 0)</f>
        <v>40.950499999999998</v>
      </c>
      <c r="E313" s="44">
        <f>40.9505 * CHOOSE(CONTROL!$C$5, $D$5, 100%, $F$5) + CHOOSE(CONTROL!$C$23, 0.0016, 0)</f>
        <v>40.950499999999998</v>
      </c>
      <c r="F313" s="44">
        <f>40.9505 * CHOOSE(CONTROL!$C$5, $D$5, 100%, $F$5) + CHOOSE(CONTROL!$C$23, 0.0016, 0)</f>
        <v>40.950499999999998</v>
      </c>
      <c r="G313" s="44">
        <f>40.9405 * CHOOSE(CONTROL!$C$5, $D$5, 100%, $F$5) + CHOOSE(CONTROL!$C$23, 0.0016, 0)</f>
        <v>40.9405</v>
      </c>
      <c r="H313" s="44">
        <f>40.9505 * CHOOSE(CONTROL!$C$5, $D$5, 100%, $F$5) + CHOOSE(CONTROL!$C$23, 0.0016, 0)</f>
        <v>40.950499999999998</v>
      </c>
      <c r="I313" s="44">
        <f>40.9505 * CHOOSE(CONTROL!$C$5, $D$5, 100%, $F$5) + CHOOSE(CONTROL!$C$23, 0.0016, 0)</f>
        <v>40.950499999999998</v>
      </c>
      <c r="J313" s="44">
        <f>40.9505 * CHOOSE(CONTROL!$C$5, $D$5, 100%, $F$5) + CHOOSE(CONTROL!$C$23, 0.0016, 0)</f>
        <v>40.950499999999998</v>
      </c>
      <c r="K313" s="44">
        <f>40.9505 * CHOOSE(CONTROL!$C$5, $D$5, 100%, $F$5) + CHOOSE(CONTROL!$C$23, 0.0016, 0)</f>
        <v>40.950499999999998</v>
      </c>
      <c r="L313" s="44"/>
    </row>
    <row r="314" spans="1:12" ht="15">
      <c r="A314" s="30">
        <v>49857</v>
      </c>
      <c r="B314" s="44">
        <f>41.4919 * CHOOSE(CONTROL!$C$5, $D$5, 100%, $F$5) + CHOOSE(CONTROL!$C$23, 0.0016, 0)</f>
        <v>41.491900000000001</v>
      </c>
      <c r="C314" s="44">
        <f>41.4919 * CHOOSE(CONTROL!$C$5, $D$5, 100%, $F$5) + CHOOSE(CONTROL!$C$23, 0.0016, 0)</f>
        <v>41.491900000000001</v>
      </c>
      <c r="D314" s="44">
        <f>41.4919 * CHOOSE(CONTROL!$C$5, $D$5, 100%, $F$5) + CHOOSE(CONTROL!$C$23, 0.0016, 0)</f>
        <v>41.491900000000001</v>
      </c>
      <c r="E314" s="44">
        <f>41.4919 * CHOOSE(CONTROL!$C$5, $D$5, 100%, $F$5) + CHOOSE(CONTROL!$C$23, 0.0016, 0)</f>
        <v>41.491900000000001</v>
      </c>
      <c r="F314" s="44">
        <f>41.4919 * CHOOSE(CONTROL!$C$5, $D$5, 100%, $F$5) + CHOOSE(CONTROL!$C$23, 0.0016, 0)</f>
        <v>41.491900000000001</v>
      </c>
      <c r="G314" s="44">
        <f>41.4819 * CHOOSE(CONTROL!$C$5, $D$5, 100%, $F$5) + CHOOSE(CONTROL!$C$23, 0.0016, 0)</f>
        <v>41.481900000000003</v>
      </c>
      <c r="H314" s="44">
        <f>41.4919 * CHOOSE(CONTROL!$C$5, $D$5, 100%, $F$5) + CHOOSE(CONTROL!$C$23, 0.0016, 0)</f>
        <v>41.491900000000001</v>
      </c>
      <c r="I314" s="44">
        <f>41.4919 * CHOOSE(CONTROL!$C$5, $D$5, 100%, $F$5) + CHOOSE(CONTROL!$C$23, 0.0016, 0)</f>
        <v>41.491900000000001</v>
      </c>
      <c r="J314" s="44">
        <f>41.4919 * CHOOSE(CONTROL!$C$5, $D$5, 100%, $F$5) + CHOOSE(CONTROL!$C$23, 0.0016, 0)</f>
        <v>41.491900000000001</v>
      </c>
      <c r="K314" s="44">
        <f>41.4919 * CHOOSE(CONTROL!$C$5, $D$5, 100%, $F$5) + CHOOSE(CONTROL!$C$23, 0.0016, 0)</f>
        <v>41.491900000000001</v>
      </c>
      <c r="L314" s="44"/>
    </row>
    <row r="315" spans="1:12" ht="15">
      <c r="A315" s="30">
        <v>49888</v>
      </c>
      <c r="B315" s="44">
        <f>40.9553 * CHOOSE(CONTROL!$C$5, $D$5, 100%, $F$5) + CHOOSE(CONTROL!$C$23, 0.0016, 0)</f>
        <v>40.955300000000001</v>
      </c>
      <c r="C315" s="44">
        <f>40.9553 * CHOOSE(CONTROL!$C$5, $D$5, 100%, $F$5) + CHOOSE(CONTROL!$C$23, 0.0016, 0)</f>
        <v>40.955300000000001</v>
      </c>
      <c r="D315" s="44">
        <f>40.9553 * CHOOSE(CONTROL!$C$5, $D$5, 100%, $F$5) + CHOOSE(CONTROL!$C$23, 0.0016, 0)</f>
        <v>40.955300000000001</v>
      </c>
      <c r="E315" s="44">
        <f>40.9553 * CHOOSE(CONTROL!$C$5, $D$5, 100%, $F$5) + CHOOSE(CONTROL!$C$23, 0.0016, 0)</f>
        <v>40.955300000000001</v>
      </c>
      <c r="F315" s="44">
        <f>40.9553 * CHOOSE(CONTROL!$C$5, $D$5, 100%, $F$5) + CHOOSE(CONTROL!$C$23, 0.0016, 0)</f>
        <v>40.955300000000001</v>
      </c>
      <c r="G315" s="44">
        <f>40.9452 * CHOOSE(CONTROL!$C$5, $D$5, 100%, $F$5) + CHOOSE(CONTROL!$C$23, 0.0016, 0)</f>
        <v>40.9452</v>
      </c>
      <c r="H315" s="44">
        <f>40.9553 * CHOOSE(CONTROL!$C$5, $D$5, 100%, $F$5) + CHOOSE(CONTROL!$C$23, 0.0016, 0)</f>
        <v>40.955300000000001</v>
      </c>
      <c r="I315" s="44">
        <f>40.9553 * CHOOSE(CONTROL!$C$5, $D$5, 100%, $F$5) + CHOOSE(CONTROL!$C$23, 0.0016, 0)</f>
        <v>40.955300000000001</v>
      </c>
      <c r="J315" s="44">
        <f>40.9553 * CHOOSE(CONTROL!$C$5, $D$5, 100%, $F$5) + CHOOSE(CONTROL!$C$23, 0.0016, 0)</f>
        <v>40.955300000000001</v>
      </c>
      <c r="K315" s="44">
        <f>40.9553 * CHOOSE(CONTROL!$C$5, $D$5, 100%, $F$5) + CHOOSE(CONTROL!$C$23, 0.0016, 0)</f>
        <v>40.955300000000001</v>
      </c>
      <c r="L315" s="44"/>
    </row>
    <row r="316" spans="1:12" ht="15">
      <c r="A316" s="30">
        <v>49919</v>
      </c>
      <c r="B316" s="44">
        <f>41.8249 * CHOOSE(CONTROL!$C$5, $D$5, 100%, $F$5) + CHOOSE(CONTROL!$C$23, 0.0016, 0)</f>
        <v>41.8249</v>
      </c>
      <c r="C316" s="44">
        <f>41.8249 * CHOOSE(CONTROL!$C$5, $D$5, 100%, $F$5) + CHOOSE(CONTROL!$C$23, 0.0016, 0)</f>
        <v>41.8249</v>
      </c>
      <c r="D316" s="44">
        <f>41.8249 * CHOOSE(CONTROL!$C$5, $D$5, 100%, $F$5) + CHOOSE(CONTROL!$C$23, 0.0016, 0)</f>
        <v>41.8249</v>
      </c>
      <c r="E316" s="44">
        <f>41.8249 * CHOOSE(CONTROL!$C$5, $D$5, 100%, $F$5) + CHOOSE(CONTROL!$C$23, 0.0016, 0)</f>
        <v>41.8249</v>
      </c>
      <c r="F316" s="44">
        <f>41.8249 * CHOOSE(CONTROL!$C$5, $D$5, 100%, $F$5) + CHOOSE(CONTROL!$C$23, 0.0016, 0)</f>
        <v>41.8249</v>
      </c>
      <c r="G316" s="44">
        <f>41.8148 * CHOOSE(CONTROL!$C$5, $D$5, 100%, $F$5) + CHOOSE(CONTROL!$C$23, 0.0016, 0)</f>
        <v>41.814799999999998</v>
      </c>
      <c r="H316" s="44">
        <f>41.8249 * CHOOSE(CONTROL!$C$5, $D$5, 100%, $F$5) + CHOOSE(CONTROL!$C$23, 0.0016, 0)</f>
        <v>41.8249</v>
      </c>
      <c r="I316" s="44">
        <f>41.8249 * CHOOSE(CONTROL!$C$5, $D$5, 100%, $F$5) + CHOOSE(CONTROL!$C$23, 0.0016, 0)</f>
        <v>41.8249</v>
      </c>
      <c r="J316" s="44">
        <f>41.8249 * CHOOSE(CONTROL!$C$5, $D$5, 100%, $F$5) + CHOOSE(CONTROL!$C$23, 0.0016, 0)</f>
        <v>41.8249</v>
      </c>
      <c r="K316" s="44">
        <f>41.8249 * CHOOSE(CONTROL!$C$5, $D$5, 100%, $F$5) + CHOOSE(CONTROL!$C$23, 0.0016, 0)</f>
        <v>41.8249</v>
      </c>
      <c r="L316" s="44"/>
    </row>
    <row r="317" spans="1:12" ht="15">
      <c r="A317" s="30">
        <v>49949</v>
      </c>
      <c r="B317" s="44">
        <f>42.1901 * CHOOSE(CONTROL!$C$5, $D$5, 100%, $F$5) + CHOOSE(CONTROL!$C$23, 0.0016, 0)</f>
        <v>42.190100000000001</v>
      </c>
      <c r="C317" s="44">
        <f>42.1901 * CHOOSE(CONTROL!$C$5, $D$5, 100%, $F$5) + CHOOSE(CONTROL!$C$23, 0.0016, 0)</f>
        <v>42.190100000000001</v>
      </c>
      <c r="D317" s="44">
        <f>42.1901 * CHOOSE(CONTROL!$C$5, $D$5, 100%, $F$5) + CHOOSE(CONTROL!$C$23, 0.0016, 0)</f>
        <v>42.190100000000001</v>
      </c>
      <c r="E317" s="44">
        <f>42.1901 * CHOOSE(CONTROL!$C$5, $D$5, 100%, $F$5) + CHOOSE(CONTROL!$C$23, 0.0016, 0)</f>
        <v>42.190100000000001</v>
      </c>
      <c r="F317" s="44">
        <f>42.1901 * CHOOSE(CONTROL!$C$5, $D$5, 100%, $F$5) + CHOOSE(CONTROL!$C$23, 0.0016, 0)</f>
        <v>42.190100000000001</v>
      </c>
      <c r="G317" s="44">
        <f>42.18 * CHOOSE(CONTROL!$C$5, $D$5, 100%, $F$5) + CHOOSE(CONTROL!$C$23, 0.0016, 0)</f>
        <v>42.18</v>
      </c>
      <c r="H317" s="44">
        <f>42.1901 * CHOOSE(CONTROL!$C$5, $D$5, 100%, $F$5) + CHOOSE(CONTROL!$C$23, 0.0016, 0)</f>
        <v>42.190100000000001</v>
      </c>
      <c r="I317" s="44">
        <f>42.1901 * CHOOSE(CONTROL!$C$5, $D$5, 100%, $F$5) + CHOOSE(CONTROL!$C$23, 0.0016, 0)</f>
        <v>42.190100000000001</v>
      </c>
      <c r="J317" s="44">
        <f>42.1901 * CHOOSE(CONTROL!$C$5, $D$5, 100%, $F$5) + CHOOSE(CONTROL!$C$23, 0.0016, 0)</f>
        <v>42.190100000000001</v>
      </c>
      <c r="K317" s="44">
        <f>42.1901 * CHOOSE(CONTROL!$C$5, $D$5, 100%, $F$5) + CHOOSE(CONTROL!$C$23, 0.0016, 0)</f>
        <v>42.190100000000001</v>
      </c>
      <c r="L317" s="44"/>
    </row>
    <row r="318" spans="1:12" ht="15">
      <c r="A318" s="30">
        <v>49980</v>
      </c>
      <c r="B318" s="44">
        <f>43.3181 * CHOOSE(CONTROL!$C$5, $D$5, 100%, $F$5) + CHOOSE(CONTROL!$C$23, 0.0016, 0)</f>
        <v>43.318100000000001</v>
      </c>
      <c r="C318" s="44">
        <f>43.3181 * CHOOSE(CONTROL!$C$5, $D$5, 100%, $F$5) + CHOOSE(CONTROL!$C$23, 0.0016, 0)</f>
        <v>43.318100000000001</v>
      </c>
      <c r="D318" s="44">
        <f>43.3181 * CHOOSE(CONTROL!$C$5, $D$5, 100%, $F$5) + CHOOSE(CONTROL!$C$23, 0.0016, 0)</f>
        <v>43.318100000000001</v>
      </c>
      <c r="E318" s="44">
        <f>43.3181 * CHOOSE(CONTROL!$C$5, $D$5, 100%, $F$5) + CHOOSE(CONTROL!$C$23, 0.0016, 0)</f>
        <v>43.318100000000001</v>
      </c>
      <c r="F318" s="44">
        <f>43.3181 * CHOOSE(CONTROL!$C$5, $D$5, 100%, $F$5) + CHOOSE(CONTROL!$C$23, 0.0016, 0)</f>
        <v>43.318100000000001</v>
      </c>
      <c r="G318" s="44">
        <f>43.308 * CHOOSE(CONTROL!$C$5, $D$5, 100%, $F$5) + CHOOSE(CONTROL!$C$23, 0.0016, 0)</f>
        <v>43.308</v>
      </c>
      <c r="H318" s="44">
        <f>43.3181 * CHOOSE(CONTROL!$C$5, $D$5, 100%, $F$5) + CHOOSE(CONTROL!$C$23, 0.0016, 0)</f>
        <v>43.318100000000001</v>
      </c>
      <c r="I318" s="44">
        <f>43.3181 * CHOOSE(CONTROL!$C$5, $D$5, 100%, $F$5) + CHOOSE(CONTROL!$C$23, 0.0016, 0)</f>
        <v>43.318100000000001</v>
      </c>
      <c r="J318" s="44">
        <f>43.3181 * CHOOSE(CONTROL!$C$5, $D$5, 100%, $F$5) + CHOOSE(CONTROL!$C$23, 0.0016, 0)</f>
        <v>43.318100000000001</v>
      </c>
      <c r="K318" s="44">
        <f>43.3181 * CHOOSE(CONTROL!$C$5, $D$5, 100%, $F$5) + CHOOSE(CONTROL!$C$23, 0.0016, 0)</f>
        <v>43.318100000000001</v>
      </c>
      <c r="L318" s="44"/>
    </row>
    <row r="319" spans="1:12" ht="15">
      <c r="A319" s="30">
        <v>50010</v>
      </c>
      <c r="B319" s="44">
        <f>43.1415 * CHOOSE(CONTROL!$C$5, $D$5, 100%, $F$5) + CHOOSE(CONTROL!$C$23, 0.0016, 0)</f>
        <v>43.141500000000001</v>
      </c>
      <c r="C319" s="44">
        <f>43.1415 * CHOOSE(CONTROL!$C$5, $D$5, 100%, $F$5) + CHOOSE(CONTROL!$C$23, 0.0016, 0)</f>
        <v>43.141500000000001</v>
      </c>
      <c r="D319" s="44">
        <f>43.1415 * CHOOSE(CONTROL!$C$5, $D$5, 100%, $F$5) + CHOOSE(CONTROL!$C$23, 0.0016, 0)</f>
        <v>43.141500000000001</v>
      </c>
      <c r="E319" s="44">
        <f>43.1415 * CHOOSE(CONTROL!$C$5, $D$5, 100%, $F$5) + CHOOSE(CONTROL!$C$23, 0.0016, 0)</f>
        <v>43.141500000000001</v>
      </c>
      <c r="F319" s="44">
        <f>43.1415 * CHOOSE(CONTROL!$C$5, $D$5, 100%, $F$5) + CHOOSE(CONTROL!$C$23, 0.0016, 0)</f>
        <v>43.141500000000001</v>
      </c>
      <c r="G319" s="44">
        <f>43.1314 * CHOOSE(CONTROL!$C$5, $D$5, 100%, $F$5) + CHOOSE(CONTROL!$C$23, 0.0016, 0)</f>
        <v>43.131399999999999</v>
      </c>
      <c r="H319" s="44">
        <f>43.1415 * CHOOSE(CONTROL!$C$5, $D$5, 100%, $F$5) + CHOOSE(CONTROL!$C$23, 0.0016, 0)</f>
        <v>43.141500000000001</v>
      </c>
      <c r="I319" s="44">
        <f>43.1415 * CHOOSE(CONTROL!$C$5, $D$5, 100%, $F$5) + CHOOSE(CONTROL!$C$23, 0.0016, 0)</f>
        <v>43.141500000000001</v>
      </c>
      <c r="J319" s="44">
        <f>43.1415 * CHOOSE(CONTROL!$C$5, $D$5, 100%, $F$5) + CHOOSE(CONTROL!$C$23, 0.0016, 0)</f>
        <v>43.141500000000001</v>
      </c>
      <c r="K319" s="44">
        <f>43.1415 * CHOOSE(CONTROL!$C$5, $D$5, 100%, $F$5) + CHOOSE(CONTROL!$C$23, 0.0016, 0)</f>
        <v>43.141500000000001</v>
      </c>
      <c r="L319" s="44"/>
    </row>
    <row r="320" spans="1:12" ht="15">
      <c r="A320" s="30">
        <v>50041</v>
      </c>
      <c r="B320" s="44">
        <f>42.9236 * CHOOSE(CONTROL!$C$5, $D$5, 100%, $F$5) + CHOOSE(CONTROL!$C$23, 0.0016, 0)</f>
        <v>42.9236</v>
      </c>
      <c r="C320" s="44">
        <f>42.9236 * CHOOSE(CONTROL!$C$5, $D$5, 100%, $F$5) + CHOOSE(CONTROL!$C$23, 0.0016, 0)</f>
        <v>42.9236</v>
      </c>
      <c r="D320" s="44">
        <f>42.9236 * CHOOSE(CONTROL!$C$5, $D$5, 100%, $F$5) + CHOOSE(CONTROL!$C$23, 0.0016, 0)</f>
        <v>42.9236</v>
      </c>
      <c r="E320" s="44">
        <f>42.9236 * CHOOSE(CONTROL!$C$5, $D$5, 100%, $F$5) + CHOOSE(CONTROL!$C$23, 0.0016, 0)</f>
        <v>42.9236</v>
      </c>
      <c r="F320" s="44">
        <f>42.9236 * CHOOSE(CONTROL!$C$5, $D$5, 100%, $F$5) + CHOOSE(CONTROL!$C$23, 0.0016, 0)</f>
        <v>42.9236</v>
      </c>
      <c r="G320" s="44">
        <f>42.9135 * CHOOSE(CONTROL!$C$5, $D$5, 100%, $F$5) + CHOOSE(CONTROL!$C$23, 0.0016, 0)</f>
        <v>42.913499999999999</v>
      </c>
      <c r="H320" s="44">
        <f>42.9236 * CHOOSE(CONTROL!$C$5, $D$5, 100%, $F$5) + CHOOSE(CONTROL!$C$23, 0.0016, 0)</f>
        <v>42.9236</v>
      </c>
      <c r="I320" s="44">
        <f>42.9236 * CHOOSE(CONTROL!$C$5, $D$5, 100%, $F$5) + CHOOSE(CONTROL!$C$23, 0.0016, 0)</f>
        <v>42.9236</v>
      </c>
      <c r="J320" s="44">
        <f>42.9236 * CHOOSE(CONTROL!$C$5, $D$5, 100%, $F$5) + CHOOSE(CONTROL!$C$23, 0.0016, 0)</f>
        <v>42.9236</v>
      </c>
      <c r="K320" s="44">
        <f>42.9236 * CHOOSE(CONTROL!$C$5, $D$5, 100%, $F$5) + CHOOSE(CONTROL!$C$23, 0.0016, 0)</f>
        <v>42.9236</v>
      </c>
      <c r="L320" s="44"/>
    </row>
    <row r="321" spans="1:12" ht="15">
      <c r="A321" s="30">
        <v>50072</v>
      </c>
      <c r="B321" s="44">
        <f>41.0309 * CHOOSE(CONTROL!$C$5, $D$5, 100%, $F$5) + CHOOSE(CONTROL!$C$23, 0.0016, 0)</f>
        <v>41.030900000000003</v>
      </c>
      <c r="C321" s="44">
        <f>41.0309 * CHOOSE(CONTROL!$C$5, $D$5, 100%, $F$5) + CHOOSE(CONTROL!$C$23, 0.0016, 0)</f>
        <v>41.030900000000003</v>
      </c>
      <c r="D321" s="44">
        <f>41.0309 * CHOOSE(CONTROL!$C$5, $D$5, 100%, $F$5) + CHOOSE(CONTROL!$C$23, 0.0016, 0)</f>
        <v>41.030900000000003</v>
      </c>
      <c r="E321" s="44">
        <f>41.0309 * CHOOSE(CONTROL!$C$5, $D$5, 100%, $F$5) + CHOOSE(CONTROL!$C$23, 0.0016, 0)</f>
        <v>41.030900000000003</v>
      </c>
      <c r="F321" s="44">
        <f>41.0309 * CHOOSE(CONTROL!$C$5, $D$5, 100%, $F$5) + CHOOSE(CONTROL!$C$23, 0.0016, 0)</f>
        <v>41.030900000000003</v>
      </c>
      <c r="G321" s="44">
        <f>41.0208 * CHOOSE(CONTROL!$C$5, $D$5, 100%, $F$5) + CHOOSE(CONTROL!$C$23, 0.0016, 0)</f>
        <v>41.020800000000001</v>
      </c>
      <c r="H321" s="44">
        <f>41.0309 * CHOOSE(CONTROL!$C$5, $D$5, 100%, $F$5) + CHOOSE(CONTROL!$C$23, 0.0016, 0)</f>
        <v>41.030900000000003</v>
      </c>
      <c r="I321" s="44">
        <f>41.0309 * CHOOSE(CONTROL!$C$5, $D$5, 100%, $F$5) + CHOOSE(CONTROL!$C$23, 0.0016, 0)</f>
        <v>41.030900000000003</v>
      </c>
      <c r="J321" s="44">
        <f>41.0309 * CHOOSE(CONTROL!$C$5, $D$5, 100%, $F$5) + CHOOSE(CONTROL!$C$23, 0.0016, 0)</f>
        <v>41.030900000000003</v>
      </c>
      <c r="K321" s="44">
        <f>41.0309 * CHOOSE(CONTROL!$C$5, $D$5, 100%, $F$5) + CHOOSE(CONTROL!$C$23, 0.0016, 0)</f>
        <v>41.030900000000003</v>
      </c>
      <c r="L321" s="44"/>
    </row>
    <row r="322" spans="1:12" ht="15">
      <c r="A322" s="30">
        <v>50100</v>
      </c>
      <c r="B322" s="44">
        <f>40.0987 * CHOOSE(CONTROL!$C$5, $D$5, 100%, $F$5) + CHOOSE(CONTROL!$C$23, 0.0016, 0)</f>
        <v>40.098700000000001</v>
      </c>
      <c r="C322" s="44">
        <f>40.0987 * CHOOSE(CONTROL!$C$5, $D$5, 100%, $F$5) + CHOOSE(CONTROL!$C$23, 0.0016, 0)</f>
        <v>40.098700000000001</v>
      </c>
      <c r="D322" s="44">
        <f>40.0987 * CHOOSE(CONTROL!$C$5, $D$5, 100%, $F$5) + CHOOSE(CONTROL!$C$23, 0.0016, 0)</f>
        <v>40.098700000000001</v>
      </c>
      <c r="E322" s="44">
        <f>40.0987 * CHOOSE(CONTROL!$C$5, $D$5, 100%, $F$5) + CHOOSE(CONTROL!$C$23, 0.0016, 0)</f>
        <v>40.098700000000001</v>
      </c>
      <c r="F322" s="44">
        <f>40.0987 * CHOOSE(CONTROL!$C$5, $D$5, 100%, $F$5) + CHOOSE(CONTROL!$C$23, 0.0016, 0)</f>
        <v>40.098700000000001</v>
      </c>
      <c r="G322" s="44">
        <f>40.0887 * CHOOSE(CONTROL!$C$5, $D$5, 100%, $F$5) + CHOOSE(CONTROL!$C$23, 0.0016, 0)</f>
        <v>40.088700000000003</v>
      </c>
      <c r="H322" s="44">
        <f>40.0987 * CHOOSE(CONTROL!$C$5, $D$5, 100%, $F$5) + CHOOSE(CONTROL!$C$23, 0.0016, 0)</f>
        <v>40.098700000000001</v>
      </c>
      <c r="I322" s="44">
        <f>40.0987 * CHOOSE(CONTROL!$C$5, $D$5, 100%, $F$5) + CHOOSE(CONTROL!$C$23, 0.0016, 0)</f>
        <v>40.098700000000001</v>
      </c>
      <c r="J322" s="44">
        <f>40.0987 * CHOOSE(CONTROL!$C$5, $D$5, 100%, $F$5) + CHOOSE(CONTROL!$C$23, 0.0016, 0)</f>
        <v>40.098700000000001</v>
      </c>
      <c r="K322" s="44">
        <f>40.0987 * CHOOSE(CONTROL!$C$5, $D$5, 100%, $F$5) + CHOOSE(CONTROL!$C$23, 0.0016, 0)</f>
        <v>40.098700000000001</v>
      </c>
      <c r="L322" s="44"/>
    </row>
    <row r="323" spans="1:12" ht="15">
      <c r="A323" s="30">
        <v>50131</v>
      </c>
      <c r="B323" s="44">
        <f>39.7242 * CHOOSE(CONTROL!$C$5, $D$5, 100%, $F$5) + CHOOSE(CONTROL!$C$23, 0.0016, 0)</f>
        <v>39.724200000000003</v>
      </c>
      <c r="C323" s="44">
        <f>39.7242 * CHOOSE(CONTROL!$C$5, $D$5, 100%, $F$5) + CHOOSE(CONTROL!$C$23, 0.0016, 0)</f>
        <v>39.724200000000003</v>
      </c>
      <c r="D323" s="44">
        <f>39.7242 * CHOOSE(CONTROL!$C$5, $D$5, 100%, $F$5) + CHOOSE(CONTROL!$C$23, 0.0016, 0)</f>
        <v>39.724200000000003</v>
      </c>
      <c r="E323" s="44">
        <f>39.7242 * CHOOSE(CONTROL!$C$5, $D$5, 100%, $F$5) + CHOOSE(CONTROL!$C$23, 0.0016, 0)</f>
        <v>39.724200000000003</v>
      </c>
      <c r="F323" s="44">
        <f>39.7242 * CHOOSE(CONTROL!$C$5, $D$5, 100%, $F$5) + CHOOSE(CONTROL!$C$23, 0.0016, 0)</f>
        <v>39.724200000000003</v>
      </c>
      <c r="G323" s="44">
        <f>39.7141 * CHOOSE(CONTROL!$C$5, $D$5, 100%, $F$5) + CHOOSE(CONTROL!$C$23, 0.0016, 0)</f>
        <v>39.714100000000002</v>
      </c>
      <c r="H323" s="44">
        <f>39.7242 * CHOOSE(CONTROL!$C$5, $D$5, 100%, $F$5) + CHOOSE(CONTROL!$C$23, 0.0016, 0)</f>
        <v>39.724200000000003</v>
      </c>
      <c r="I323" s="44">
        <f>39.7242 * CHOOSE(CONTROL!$C$5, $D$5, 100%, $F$5) + CHOOSE(CONTROL!$C$23, 0.0016, 0)</f>
        <v>39.724200000000003</v>
      </c>
      <c r="J323" s="44">
        <f>39.7242 * CHOOSE(CONTROL!$C$5, $D$5, 100%, $F$5) + CHOOSE(CONTROL!$C$23, 0.0016, 0)</f>
        <v>39.724200000000003</v>
      </c>
      <c r="K323" s="44">
        <f>39.7242 * CHOOSE(CONTROL!$C$5, $D$5, 100%, $F$5) + CHOOSE(CONTROL!$C$23, 0.0016, 0)</f>
        <v>39.724200000000003</v>
      </c>
      <c r="L323" s="44"/>
    </row>
    <row r="324" spans="1:12" ht="15">
      <c r="A324" s="30">
        <v>50161</v>
      </c>
      <c r="B324" s="44">
        <f>41.0208 * CHOOSE(CONTROL!$C$5, $D$5, 100%, $F$5) + CHOOSE(CONTROL!$C$23, 0.0016, 0)</f>
        <v>41.020800000000001</v>
      </c>
      <c r="C324" s="44">
        <f>41.0208 * CHOOSE(CONTROL!$C$5, $D$5, 100%, $F$5) + CHOOSE(CONTROL!$C$23, 0.0016, 0)</f>
        <v>41.020800000000001</v>
      </c>
      <c r="D324" s="44">
        <f>41.0208 * CHOOSE(CONTROL!$C$5, $D$5, 100%, $F$5) + CHOOSE(CONTROL!$C$23, 0.0016, 0)</f>
        <v>41.020800000000001</v>
      </c>
      <c r="E324" s="44">
        <f>41.0208 * CHOOSE(CONTROL!$C$5, $D$5, 100%, $F$5) + CHOOSE(CONTROL!$C$23, 0.0016, 0)</f>
        <v>41.020800000000001</v>
      </c>
      <c r="F324" s="44">
        <f>41.0208 * CHOOSE(CONTROL!$C$5, $D$5, 100%, $F$5) + CHOOSE(CONTROL!$C$23, 0.0016, 0)</f>
        <v>41.020800000000001</v>
      </c>
      <c r="G324" s="44">
        <f>41.0108 * CHOOSE(CONTROL!$C$5, $D$5, 100%, $F$5) + CHOOSE(CONTROL!$C$23, 0.0016, 0)</f>
        <v>41.010800000000003</v>
      </c>
      <c r="H324" s="44">
        <f>41.0208 * CHOOSE(CONTROL!$C$5, $D$5, 100%, $F$5) + CHOOSE(CONTROL!$C$23, 0.0016, 0)</f>
        <v>41.020800000000001</v>
      </c>
      <c r="I324" s="44">
        <f>41.0208 * CHOOSE(CONTROL!$C$5, $D$5, 100%, $F$5) + CHOOSE(CONTROL!$C$23, 0.0016, 0)</f>
        <v>41.020800000000001</v>
      </c>
      <c r="J324" s="44">
        <f>41.0208 * CHOOSE(CONTROL!$C$5, $D$5, 100%, $F$5) + CHOOSE(CONTROL!$C$23, 0.0016, 0)</f>
        <v>41.020800000000001</v>
      </c>
      <c r="K324" s="44">
        <f>41.0208 * CHOOSE(CONTROL!$C$5, $D$5, 100%, $F$5) + CHOOSE(CONTROL!$C$23, 0.0016, 0)</f>
        <v>41.020800000000001</v>
      </c>
      <c r="L324" s="44"/>
    </row>
    <row r="325" spans="1:12" ht="15">
      <c r="A325" s="30">
        <v>50192</v>
      </c>
      <c r="B325" s="44">
        <f>41.2548 * CHOOSE(CONTROL!$C$5, $D$5, 100%, $F$5) + CHOOSE(CONTROL!$C$23, 0.0016, 0)</f>
        <v>41.254800000000003</v>
      </c>
      <c r="C325" s="44">
        <f>41.2548 * CHOOSE(CONTROL!$C$5, $D$5, 100%, $F$5) + CHOOSE(CONTROL!$C$23, 0.0016, 0)</f>
        <v>41.254800000000003</v>
      </c>
      <c r="D325" s="44">
        <f>41.2548 * CHOOSE(CONTROL!$C$5, $D$5, 100%, $F$5) + CHOOSE(CONTROL!$C$23, 0.0016, 0)</f>
        <v>41.254800000000003</v>
      </c>
      <c r="E325" s="44">
        <f>41.2548 * CHOOSE(CONTROL!$C$5, $D$5, 100%, $F$5) + CHOOSE(CONTROL!$C$23, 0.0016, 0)</f>
        <v>41.254800000000003</v>
      </c>
      <c r="F325" s="44">
        <f>41.2548 * CHOOSE(CONTROL!$C$5, $D$5, 100%, $F$5) + CHOOSE(CONTROL!$C$23, 0.0016, 0)</f>
        <v>41.254800000000003</v>
      </c>
      <c r="G325" s="44">
        <f>41.2447 * CHOOSE(CONTROL!$C$5, $D$5, 100%, $F$5) + CHOOSE(CONTROL!$C$23, 0.0016, 0)</f>
        <v>41.244700000000002</v>
      </c>
      <c r="H325" s="44">
        <f>41.2548 * CHOOSE(CONTROL!$C$5, $D$5, 100%, $F$5) + CHOOSE(CONTROL!$C$23, 0.0016, 0)</f>
        <v>41.254800000000003</v>
      </c>
      <c r="I325" s="44">
        <f>41.2548 * CHOOSE(CONTROL!$C$5, $D$5, 100%, $F$5) + CHOOSE(CONTROL!$C$23, 0.0016, 0)</f>
        <v>41.254800000000003</v>
      </c>
      <c r="J325" s="44">
        <f>41.2548 * CHOOSE(CONTROL!$C$5, $D$5, 100%, $F$5) + CHOOSE(CONTROL!$C$23, 0.0016, 0)</f>
        <v>41.254800000000003</v>
      </c>
      <c r="K325" s="44">
        <f>41.2548 * CHOOSE(CONTROL!$C$5, $D$5, 100%, $F$5) + CHOOSE(CONTROL!$C$23, 0.0016, 0)</f>
        <v>41.254800000000003</v>
      </c>
      <c r="L325" s="44"/>
    </row>
    <row r="326" spans="1:12" ht="15">
      <c r="A326" s="30">
        <v>50222</v>
      </c>
      <c r="B326" s="44">
        <f>41.8003 * CHOOSE(CONTROL!$C$5, $D$5, 100%, $F$5) + CHOOSE(CONTROL!$C$23, 0.0016, 0)</f>
        <v>41.8003</v>
      </c>
      <c r="C326" s="44">
        <f>41.8003 * CHOOSE(CONTROL!$C$5, $D$5, 100%, $F$5) + CHOOSE(CONTROL!$C$23, 0.0016, 0)</f>
        <v>41.8003</v>
      </c>
      <c r="D326" s="44">
        <f>41.8003 * CHOOSE(CONTROL!$C$5, $D$5, 100%, $F$5) + CHOOSE(CONTROL!$C$23, 0.0016, 0)</f>
        <v>41.8003</v>
      </c>
      <c r="E326" s="44">
        <f>41.8003 * CHOOSE(CONTROL!$C$5, $D$5, 100%, $F$5) + CHOOSE(CONTROL!$C$23, 0.0016, 0)</f>
        <v>41.8003</v>
      </c>
      <c r="F326" s="44">
        <f>41.8003 * CHOOSE(CONTROL!$C$5, $D$5, 100%, $F$5) + CHOOSE(CONTROL!$C$23, 0.0016, 0)</f>
        <v>41.8003</v>
      </c>
      <c r="G326" s="44">
        <f>41.7902 * CHOOSE(CONTROL!$C$5, $D$5, 100%, $F$5) + CHOOSE(CONTROL!$C$23, 0.0016, 0)</f>
        <v>41.790199999999999</v>
      </c>
      <c r="H326" s="44">
        <f>41.8003 * CHOOSE(CONTROL!$C$5, $D$5, 100%, $F$5) + CHOOSE(CONTROL!$C$23, 0.0016, 0)</f>
        <v>41.8003</v>
      </c>
      <c r="I326" s="44">
        <f>41.8003 * CHOOSE(CONTROL!$C$5, $D$5, 100%, $F$5) + CHOOSE(CONTROL!$C$23, 0.0016, 0)</f>
        <v>41.8003</v>
      </c>
      <c r="J326" s="44">
        <f>41.8003 * CHOOSE(CONTROL!$C$5, $D$5, 100%, $F$5) + CHOOSE(CONTROL!$C$23, 0.0016, 0)</f>
        <v>41.8003</v>
      </c>
      <c r="K326" s="44">
        <f>41.8003 * CHOOSE(CONTROL!$C$5, $D$5, 100%, $F$5) + CHOOSE(CONTROL!$C$23, 0.0016, 0)</f>
        <v>41.8003</v>
      </c>
      <c r="L326" s="44"/>
    </row>
    <row r="327" spans="1:12" ht="15">
      <c r="A327" s="30">
        <v>50253</v>
      </c>
      <c r="B327" s="44">
        <f>41.2596 * CHOOSE(CONTROL!$C$5, $D$5, 100%, $F$5) + CHOOSE(CONTROL!$C$23, 0.0016, 0)</f>
        <v>41.259599999999999</v>
      </c>
      <c r="C327" s="44">
        <f>41.2596 * CHOOSE(CONTROL!$C$5, $D$5, 100%, $F$5) + CHOOSE(CONTROL!$C$23, 0.0016, 0)</f>
        <v>41.259599999999999</v>
      </c>
      <c r="D327" s="44">
        <f>41.2596 * CHOOSE(CONTROL!$C$5, $D$5, 100%, $F$5) + CHOOSE(CONTROL!$C$23, 0.0016, 0)</f>
        <v>41.259599999999999</v>
      </c>
      <c r="E327" s="44">
        <f>41.2596 * CHOOSE(CONTROL!$C$5, $D$5, 100%, $F$5) + CHOOSE(CONTROL!$C$23, 0.0016, 0)</f>
        <v>41.259599999999999</v>
      </c>
      <c r="F327" s="44">
        <f>41.2596 * CHOOSE(CONTROL!$C$5, $D$5, 100%, $F$5) + CHOOSE(CONTROL!$C$23, 0.0016, 0)</f>
        <v>41.259599999999999</v>
      </c>
      <c r="G327" s="44">
        <f>41.2495 * CHOOSE(CONTROL!$C$5, $D$5, 100%, $F$5) + CHOOSE(CONTROL!$C$23, 0.0016, 0)</f>
        <v>41.249499999999998</v>
      </c>
      <c r="H327" s="44">
        <f>41.2596 * CHOOSE(CONTROL!$C$5, $D$5, 100%, $F$5) + CHOOSE(CONTROL!$C$23, 0.0016, 0)</f>
        <v>41.259599999999999</v>
      </c>
      <c r="I327" s="44">
        <f>41.2596 * CHOOSE(CONTROL!$C$5, $D$5, 100%, $F$5) + CHOOSE(CONTROL!$C$23, 0.0016, 0)</f>
        <v>41.259599999999999</v>
      </c>
      <c r="J327" s="44">
        <f>41.2596 * CHOOSE(CONTROL!$C$5, $D$5, 100%, $F$5) + CHOOSE(CONTROL!$C$23, 0.0016, 0)</f>
        <v>41.259599999999999</v>
      </c>
      <c r="K327" s="44">
        <f>41.2596 * CHOOSE(CONTROL!$C$5, $D$5, 100%, $F$5) + CHOOSE(CONTROL!$C$23, 0.0016, 0)</f>
        <v>41.259599999999999</v>
      </c>
      <c r="L327" s="44"/>
    </row>
    <row r="328" spans="1:12" ht="15">
      <c r="A328" s="30">
        <v>50284</v>
      </c>
      <c r="B328" s="44">
        <f>42.1359 * CHOOSE(CONTROL!$C$5, $D$5, 100%, $F$5) + CHOOSE(CONTROL!$C$23, 0.0016, 0)</f>
        <v>42.135899999999999</v>
      </c>
      <c r="C328" s="44">
        <f>42.1359 * CHOOSE(CONTROL!$C$5, $D$5, 100%, $F$5) + CHOOSE(CONTROL!$C$23, 0.0016, 0)</f>
        <v>42.135899999999999</v>
      </c>
      <c r="D328" s="44">
        <f>42.1359 * CHOOSE(CONTROL!$C$5, $D$5, 100%, $F$5) + CHOOSE(CONTROL!$C$23, 0.0016, 0)</f>
        <v>42.135899999999999</v>
      </c>
      <c r="E328" s="44">
        <f>42.1359 * CHOOSE(CONTROL!$C$5, $D$5, 100%, $F$5) + CHOOSE(CONTROL!$C$23, 0.0016, 0)</f>
        <v>42.135899999999999</v>
      </c>
      <c r="F328" s="44">
        <f>42.1359 * CHOOSE(CONTROL!$C$5, $D$5, 100%, $F$5) + CHOOSE(CONTROL!$C$23, 0.0016, 0)</f>
        <v>42.135899999999999</v>
      </c>
      <c r="G328" s="44">
        <f>42.1258 * CHOOSE(CONTROL!$C$5, $D$5, 100%, $F$5) + CHOOSE(CONTROL!$C$23, 0.0016, 0)</f>
        <v>42.125799999999998</v>
      </c>
      <c r="H328" s="44">
        <f>42.1359 * CHOOSE(CONTROL!$C$5, $D$5, 100%, $F$5) + CHOOSE(CONTROL!$C$23, 0.0016, 0)</f>
        <v>42.135899999999999</v>
      </c>
      <c r="I328" s="44">
        <f>42.1359 * CHOOSE(CONTROL!$C$5, $D$5, 100%, $F$5) + CHOOSE(CONTROL!$C$23, 0.0016, 0)</f>
        <v>42.135899999999999</v>
      </c>
      <c r="J328" s="44">
        <f>42.1359 * CHOOSE(CONTROL!$C$5, $D$5, 100%, $F$5) + CHOOSE(CONTROL!$C$23, 0.0016, 0)</f>
        <v>42.135899999999999</v>
      </c>
      <c r="K328" s="44">
        <f>42.1359 * CHOOSE(CONTROL!$C$5, $D$5, 100%, $F$5) + CHOOSE(CONTROL!$C$23, 0.0016, 0)</f>
        <v>42.135899999999999</v>
      </c>
      <c r="L328" s="44"/>
    </row>
    <row r="329" spans="1:12" ht="15">
      <c r="A329" s="30">
        <v>50314</v>
      </c>
      <c r="B329" s="44">
        <f>42.5038 * CHOOSE(CONTROL!$C$5, $D$5, 100%, $F$5) + CHOOSE(CONTROL!$C$23, 0.0016, 0)</f>
        <v>42.503799999999998</v>
      </c>
      <c r="C329" s="44">
        <f>42.5038 * CHOOSE(CONTROL!$C$5, $D$5, 100%, $F$5) + CHOOSE(CONTROL!$C$23, 0.0016, 0)</f>
        <v>42.503799999999998</v>
      </c>
      <c r="D329" s="44">
        <f>42.5038 * CHOOSE(CONTROL!$C$5, $D$5, 100%, $F$5) + CHOOSE(CONTROL!$C$23, 0.0016, 0)</f>
        <v>42.503799999999998</v>
      </c>
      <c r="E329" s="44">
        <f>42.5038 * CHOOSE(CONTROL!$C$5, $D$5, 100%, $F$5) + CHOOSE(CONTROL!$C$23, 0.0016, 0)</f>
        <v>42.503799999999998</v>
      </c>
      <c r="F329" s="44">
        <f>42.5038 * CHOOSE(CONTROL!$C$5, $D$5, 100%, $F$5) + CHOOSE(CONTROL!$C$23, 0.0016, 0)</f>
        <v>42.503799999999998</v>
      </c>
      <c r="G329" s="44">
        <f>42.4937 * CHOOSE(CONTROL!$C$5, $D$5, 100%, $F$5) + CHOOSE(CONTROL!$C$23, 0.0016, 0)</f>
        <v>42.493699999999997</v>
      </c>
      <c r="H329" s="44">
        <f>42.5038 * CHOOSE(CONTROL!$C$5, $D$5, 100%, $F$5) + CHOOSE(CONTROL!$C$23, 0.0016, 0)</f>
        <v>42.503799999999998</v>
      </c>
      <c r="I329" s="44">
        <f>42.5038 * CHOOSE(CONTROL!$C$5, $D$5, 100%, $F$5) + CHOOSE(CONTROL!$C$23, 0.0016, 0)</f>
        <v>42.503799999999998</v>
      </c>
      <c r="J329" s="44">
        <f>42.5038 * CHOOSE(CONTROL!$C$5, $D$5, 100%, $F$5) + CHOOSE(CONTROL!$C$23, 0.0016, 0)</f>
        <v>42.503799999999998</v>
      </c>
      <c r="K329" s="44">
        <f>42.5038 * CHOOSE(CONTROL!$C$5, $D$5, 100%, $F$5) + CHOOSE(CONTROL!$C$23, 0.0016, 0)</f>
        <v>42.503799999999998</v>
      </c>
      <c r="L329" s="44"/>
    </row>
    <row r="330" spans="1:12" ht="15">
      <c r="A330" s="30">
        <v>50345</v>
      </c>
      <c r="B330" s="44">
        <f>43.6405 * CHOOSE(CONTROL!$C$5, $D$5, 100%, $F$5) + CHOOSE(CONTROL!$C$23, 0.0016, 0)</f>
        <v>43.640500000000003</v>
      </c>
      <c r="C330" s="44">
        <f>43.6405 * CHOOSE(CONTROL!$C$5, $D$5, 100%, $F$5) + CHOOSE(CONTROL!$C$23, 0.0016, 0)</f>
        <v>43.640500000000003</v>
      </c>
      <c r="D330" s="44">
        <f>43.6405 * CHOOSE(CONTROL!$C$5, $D$5, 100%, $F$5) + CHOOSE(CONTROL!$C$23, 0.0016, 0)</f>
        <v>43.640500000000003</v>
      </c>
      <c r="E330" s="44">
        <f>43.6405 * CHOOSE(CONTROL!$C$5, $D$5, 100%, $F$5) + CHOOSE(CONTROL!$C$23, 0.0016, 0)</f>
        <v>43.640500000000003</v>
      </c>
      <c r="F330" s="44">
        <f>43.6405 * CHOOSE(CONTROL!$C$5, $D$5, 100%, $F$5) + CHOOSE(CONTROL!$C$23, 0.0016, 0)</f>
        <v>43.640500000000003</v>
      </c>
      <c r="G330" s="44">
        <f>43.6304 * CHOOSE(CONTROL!$C$5, $D$5, 100%, $F$5) + CHOOSE(CONTROL!$C$23, 0.0016, 0)</f>
        <v>43.630400000000002</v>
      </c>
      <c r="H330" s="44">
        <f>43.6405 * CHOOSE(CONTROL!$C$5, $D$5, 100%, $F$5) + CHOOSE(CONTROL!$C$23, 0.0016, 0)</f>
        <v>43.640500000000003</v>
      </c>
      <c r="I330" s="44">
        <f>43.6405 * CHOOSE(CONTROL!$C$5, $D$5, 100%, $F$5) + CHOOSE(CONTROL!$C$23, 0.0016, 0)</f>
        <v>43.640500000000003</v>
      </c>
      <c r="J330" s="44">
        <f>43.6405 * CHOOSE(CONTROL!$C$5, $D$5, 100%, $F$5) + CHOOSE(CONTROL!$C$23, 0.0016, 0)</f>
        <v>43.640500000000003</v>
      </c>
      <c r="K330" s="44">
        <f>43.6405 * CHOOSE(CONTROL!$C$5, $D$5, 100%, $F$5) + CHOOSE(CONTROL!$C$23, 0.0016, 0)</f>
        <v>43.640500000000003</v>
      </c>
      <c r="L330" s="44"/>
    </row>
    <row r="331" spans="1:12" ht="15">
      <c r="A331" s="30">
        <v>50375</v>
      </c>
      <c r="B331" s="44">
        <f>43.4625 * CHOOSE(CONTROL!$C$5, $D$5, 100%, $F$5) + CHOOSE(CONTROL!$C$23, 0.0016, 0)</f>
        <v>43.462499999999999</v>
      </c>
      <c r="C331" s="44">
        <f>43.4625 * CHOOSE(CONTROL!$C$5, $D$5, 100%, $F$5) + CHOOSE(CONTROL!$C$23, 0.0016, 0)</f>
        <v>43.462499999999999</v>
      </c>
      <c r="D331" s="44">
        <f>43.4625 * CHOOSE(CONTROL!$C$5, $D$5, 100%, $F$5) + CHOOSE(CONTROL!$C$23, 0.0016, 0)</f>
        <v>43.462499999999999</v>
      </c>
      <c r="E331" s="44">
        <f>43.4625 * CHOOSE(CONTROL!$C$5, $D$5, 100%, $F$5) + CHOOSE(CONTROL!$C$23, 0.0016, 0)</f>
        <v>43.462499999999999</v>
      </c>
      <c r="F331" s="44">
        <f>43.4625 * CHOOSE(CONTROL!$C$5, $D$5, 100%, $F$5) + CHOOSE(CONTROL!$C$23, 0.0016, 0)</f>
        <v>43.462499999999999</v>
      </c>
      <c r="G331" s="44">
        <f>43.4524 * CHOOSE(CONTROL!$C$5, $D$5, 100%, $F$5) + CHOOSE(CONTROL!$C$23, 0.0016, 0)</f>
        <v>43.452399999999997</v>
      </c>
      <c r="H331" s="44">
        <f>43.4625 * CHOOSE(CONTROL!$C$5, $D$5, 100%, $F$5) + CHOOSE(CONTROL!$C$23, 0.0016, 0)</f>
        <v>43.462499999999999</v>
      </c>
      <c r="I331" s="44">
        <f>43.4625 * CHOOSE(CONTROL!$C$5, $D$5, 100%, $F$5) + CHOOSE(CONTROL!$C$23, 0.0016, 0)</f>
        <v>43.462499999999999</v>
      </c>
      <c r="J331" s="44">
        <f>43.4625 * CHOOSE(CONTROL!$C$5, $D$5, 100%, $F$5) + CHOOSE(CONTROL!$C$23, 0.0016, 0)</f>
        <v>43.462499999999999</v>
      </c>
      <c r="K331" s="44">
        <f>43.4625 * CHOOSE(CONTROL!$C$5, $D$5, 100%, $F$5) + CHOOSE(CONTROL!$C$23, 0.0016, 0)</f>
        <v>43.462499999999999</v>
      </c>
      <c r="L331" s="44"/>
    </row>
    <row r="332" spans="1:12" ht="15.75">
      <c r="A332" s="31">
        <v>50436</v>
      </c>
      <c r="B332" s="44">
        <f>43.243 * CHOOSE(CONTROL!$C$5, $D$5, 100%, $F$5) + CHOOSE(CONTROL!$C$23, 0.0016, 0)</f>
        <v>43.243000000000002</v>
      </c>
      <c r="C332" s="44">
        <f>43.243 * CHOOSE(CONTROL!$C$5, $D$5, 100%, $F$5) + CHOOSE(CONTROL!$C$23, 0.0016, 0)</f>
        <v>43.243000000000002</v>
      </c>
      <c r="D332" s="44">
        <f>43.243 * CHOOSE(CONTROL!$C$5, $D$5, 100%, $F$5) + CHOOSE(CONTROL!$C$23, 0.0016, 0)</f>
        <v>43.243000000000002</v>
      </c>
      <c r="E332" s="44">
        <f>43.243 * CHOOSE(CONTROL!$C$5, $D$5, 100%, $F$5) + CHOOSE(CONTROL!$C$23, 0.0016, 0)</f>
        <v>43.243000000000002</v>
      </c>
      <c r="F332" s="44">
        <f>43.243 * CHOOSE(CONTROL!$C$5, $D$5, 100%, $F$5) + CHOOSE(CONTROL!$C$23, 0.0016, 0)</f>
        <v>43.243000000000002</v>
      </c>
      <c r="G332" s="44">
        <f>43.2329 * CHOOSE(CONTROL!$C$5, $D$5, 100%, $F$5) + CHOOSE(CONTROL!$C$23, 0.0016, 0)</f>
        <v>43.232900000000001</v>
      </c>
      <c r="H332" s="44">
        <f>43.243 * CHOOSE(CONTROL!$C$5, $D$5, 100%, $F$5) + CHOOSE(CONTROL!$C$23, 0.0016, 0)</f>
        <v>43.243000000000002</v>
      </c>
      <c r="I332" s="44">
        <f>43.243 * CHOOSE(CONTROL!$C$5, $D$5, 100%, $F$5) + CHOOSE(CONTROL!$C$23, 0.0016, 0)</f>
        <v>43.243000000000002</v>
      </c>
      <c r="J332" s="44">
        <f>43.243 * CHOOSE(CONTROL!$C$5, $D$5, 100%, $F$5) + CHOOSE(CONTROL!$C$23, 0.0016, 0)</f>
        <v>43.243000000000002</v>
      </c>
      <c r="K332" s="44">
        <f>43.243 * CHOOSE(CONTROL!$C$5, $D$5, 100%, $F$5) + CHOOSE(CONTROL!$C$23, 0.0016, 0)</f>
        <v>43.243000000000002</v>
      </c>
      <c r="L332" s="44"/>
    </row>
    <row r="333" spans="1:12" ht="15.75">
      <c r="A333" s="31">
        <v>50464</v>
      </c>
      <c r="B333" s="44">
        <f>41.3357 * CHOOSE(CONTROL!$C$5, $D$5, 100%, $F$5) + CHOOSE(CONTROL!$C$23, 0.0016, 0)</f>
        <v>41.335700000000003</v>
      </c>
      <c r="C333" s="44">
        <f>41.3357 * CHOOSE(CONTROL!$C$5, $D$5, 100%, $F$5) + CHOOSE(CONTROL!$C$23, 0.0016, 0)</f>
        <v>41.335700000000003</v>
      </c>
      <c r="D333" s="44">
        <f>41.3357 * CHOOSE(CONTROL!$C$5, $D$5, 100%, $F$5) + CHOOSE(CONTROL!$C$23, 0.0016, 0)</f>
        <v>41.335700000000003</v>
      </c>
      <c r="E333" s="44">
        <f>41.3357 * CHOOSE(CONTROL!$C$5, $D$5, 100%, $F$5) + CHOOSE(CONTROL!$C$23, 0.0016, 0)</f>
        <v>41.335700000000003</v>
      </c>
      <c r="F333" s="44">
        <f>41.3357 * CHOOSE(CONTROL!$C$5, $D$5, 100%, $F$5) + CHOOSE(CONTROL!$C$23, 0.0016, 0)</f>
        <v>41.335700000000003</v>
      </c>
      <c r="G333" s="44">
        <f>41.3257 * CHOOSE(CONTROL!$C$5, $D$5, 100%, $F$5) + CHOOSE(CONTROL!$C$23, 0.0016, 0)</f>
        <v>41.325699999999998</v>
      </c>
      <c r="H333" s="44">
        <f>41.3357 * CHOOSE(CONTROL!$C$5, $D$5, 100%, $F$5) + CHOOSE(CONTROL!$C$23, 0.0016, 0)</f>
        <v>41.335700000000003</v>
      </c>
      <c r="I333" s="44">
        <f>41.3357 * CHOOSE(CONTROL!$C$5, $D$5, 100%, $F$5) + CHOOSE(CONTROL!$C$23, 0.0016, 0)</f>
        <v>41.335700000000003</v>
      </c>
      <c r="J333" s="44">
        <f>41.3357 * CHOOSE(CONTROL!$C$5, $D$5, 100%, $F$5) + CHOOSE(CONTROL!$C$23, 0.0016, 0)</f>
        <v>41.335700000000003</v>
      </c>
      <c r="K333" s="44">
        <f>41.3357 * CHOOSE(CONTROL!$C$5, $D$5, 100%, $F$5) + CHOOSE(CONTROL!$C$23, 0.0016, 0)</f>
        <v>41.335700000000003</v>
      </c>
      <c r="L333" s="44"/>
    </row>
    <row r="334" spans="1:12" ht="15.75">
      <c r="A334" s="31">
        <v>50495</v>
      </c>
      <c r="B334" s="44">
        <f>40.3964 * CHOOSE(CONTROL!$C$5, $D$5, 100%, $F$5) + CHOOSE(CONTROL!$C$23, 0.0016, 0)</f>
        <v>40.3964</v>
      </c>
      <c r="C334" s="44">
        <f>40.3964 * CHOOSE(CONTROL!$C$5, $D$5, 100%, $F$5) + CHOOSE(CONTROL!$C$23, 0.0016, 0)</f>
        <v>40.3964</v>
      </c>
      <c r="D334" s="44">
        <f>40.3964 * CHOOSE(CONTROL!$C$5, $D$5, 100%, $F$5) + CHOOSE(CONTROL!$C$23, 0.0016, 0)</f>
        <v>40.3964</v>
      </c>
      <c r="E334" s="44">
        <f>40.3964 * CHOOSE(CONTROL!$C$5, $D$5, 100%, $F$5) + CHOOSE(CONTROL!$C$23, 0.0016, 0)</f>
        <v>40.3964</v>
      </c>
      <c r="F334" s="44">
        <f>40.3964 * CHOOSE(CONTROL!$C$5, $D$5, 100%, $F$5) + CHOOSE(CONTROL!$C$23, 0.0016, 0)</f>
        <v>40.3964</v>
      </c>
      <c r="G334" s="44">
        <f>40.3863 * CHOOSE(CONTROL!$C$5, $D$5, 100%, $F$5) + CHOOSE(CONTROL!$C$23, 0.0016, 0)</f>
        <v>40.386299999999999</v>
      </c>
      <c r="H334" s="44">
        <f>40.3964 * CHOOSE(CONTROL!$C$5, $D$5, 100%, $F$5) + CHOOSE(CONTROL!$C$23, 0.0016, 0)</f>
        <v>40.3964</v>
      </c>
      <c r="I334" s="44">
        <f>40.3964 * CHOOSE(CONTROL!$C$5, $D$5, 100%, $F$5) + CHOOSE(CONTROL!$C$23, 0.0016, 0)</f>
        <v>40.3964</v>
      </c>
      <c r="J334" s="44">
        <f>40.3964 * CHOOSE(CONTROL!$C$5, $D$5, 100%, $F$5) + CHOOSE(CONTROL!$C$23, 0.0016, 0)</f>
        <v>40.3964</v>
      </c>
      <c r="K334" s="44">
        <f>40.3964 * CHOOSE(CONTROL!$C$5, $D$5, 100%, $F$5) + CHOOSE(CONTROL!$C$23, 0.0016, 0)</f>
        <v>40.3964</v>
      </c>
      <c r="L334" s="44"/>
    </row>
    <row r="335" spans="1:12" ht="15.75">
      <c r="A335" s="31">
        <v>50525</v>
      </c>
      <c r="B335" s="44">
        <f>40.0189 * CHOOSE(CONTROL!$C$5, $D$5, 100%, $F$5) + CHOOSE(CONTROL!$C$23, 0.0016, 0)</f>
        <v>40.018900000000002</v>
      </c>
      <c r="C335" s="44">
        <f>40.0189 * CHOOSE(CONTROL!$C$5, $D$5, 100%, $F$5) + CHOOSE(CONTROL!$C$23, 0.0016, 0)</f>
        <v>40.018900000000002</v>
      </c>
      <c r="D335" s="44">
        <f>40.0189 * CHOOSE(CONTROL!$C$5, $D$5, 100%, $F$5) + CHOOSE(CONTROL!$C$23, 0.0016, 0)</f>
        <v>40.018900000000002</v>
      </c>
      <c r="E335" s="44">
        <f>40.0189 * CHOOSE(CONTROL!$C$5, $D$5, 100%, $F$5) + CHOOSE(CONTROL!$C$23, 0.0016, 0)</f>
        <v>40.018900000000002</v>
      </c>
      <c r="F335" s="44">
        <f>40.0189 * CHOOSE(CONTROL!$C$5, $D$5, 100%, $F$5) + CHOOSE(CONTROL!$C$23, 0.0016, 0)</f>
        <v>40.018900000000002</v>
      </c>
      <c r="G335" s="44">
        <f>40.0089 * CHOOSE(CONTROL!$C$5, $D$5, 100%, $F$5) + CHOOSE(CONTROL!$C$23, 0.0016, 0)</f>
        <v>40.008899999999997</v>
      </c>
      <c r="H335" s="44">
        <f>40.0189 * CHOOSE(CONTROL!$C$5, $D$5, 100%, $F$5) + CHOOSE(CONTROL!$C$23, 0.0016, 0)</f>
        <v>40.018900000000002</v>
      </c>
      <c r="I335" s="44">
        <f>40.0189 * CHOOSE(CONTROL!$C$5, $D$5, 100%, $F$5) + CHOOSE(CONTROL!$C$23, 0.0016, 0)</f>
        <v>40.018900000000002</v>
      </c>
      <c r="J335" s="44">
        <f>40.0189 * CHOOSE(CONTROL!$C$5, $D$5, 100%, $F$5) + CHOOSE(CONTROL!$C$23, 0.0016, 0)</f>
        <v>40.018900000000002</v>
      </c>
      <c r="K335" s="44">
        <f>40.0189 * CHOOSE(CONTROL!$C$5, $D$5, 100%, $F$5) + CHOOSE(CONTROL!$C$23, 0.0016, 0)</f>
        <v>40.018900000000002</v>
      </c>
      <c r="L335" s="44"/>
    </row>
    <row r="336" spans="1:12" ht="15.75">
      <c r="A336" s="31">
        <v>50556</v>
      </c>
      <c r="B336" s="44">
        <f>41.3256 * CHOOSE(CONTROL!$C$5, $D$5, 100%, $F$5) + CHOOSE(CONTROL!$C$23, 0.0016, 0)</f>
        <v>41.325600000000001</v>
      </c>
      <c r="C336" s="44">
        <f>41.3256 * CHOOSE(CONTROL!$C$5, $D$5, 100%, $F$5) + CHOOSE(CONTROL!$C$23, 0.0016, 0)</f>
        <v>41.325600000000001</v>
      </c>
      <c r="D336" s="44">
        <f>41.3256 * CHOOSE(CONTROL!$C$5, $D$5, 100%, $F$5) + CHOOSE(CONTROL!$C$23, 0.0016, 0)</f>
        <v>41.325600000000001</v>
      </c>
      <c r="E336" s="44">
        <f>41.3256 * CHOOSE(CONTROL!$C$5, $D$5, 100%, $F$5) + CHOOSE(CONTROL!$C$23, 0.0016, 0)</f>
        <v>41.325600000000001</v>
      </c>
      <c r="F336" s="44">
        <f>41.3256 * CHOOSE(CONTROL!$C$5, $D$5, 100%, $F$5) + CHOOSE(CONTROL!$C$23, 0.0016, 0)</f>
        <v>41.325600000000001</v>
      </c>
      <c r="G336" s="44">
        <f>41.3155 * CHOOSE(CONTROL!$C$5, $D$5, 100%, $F$5) + CHOOSE(CONTROL!$C$23, 0.0016, 0)</f>
        <v>41.3155</v>
      </c>
      <c r="H336" s="44">
        <f>41.3256 * CHOOSE(CONTROL!$C$5, $D$5, 100%, $F$5) + CHOOSE(CONTROL!$C$23, 0.0016, 0)</f>
        <v>41.325600000000001</v>
      </c>
      <c r="I336" s="44">
        <f>41.3256 * CHOOSE(CONTROL!$C$5, $D$5, 100%, $F$5) + CHOOSE(CONTROL!$C$23, 0.0016, 0)</f>
        <v>41.325600000000001</v>
      </c>
      <c r="J336" s="44">
        <f>41.3256 * CHOOSE(CONTROL!$C$5, $D$5, 100%, $F$5) + CHOOSE(CONTROL!$C$23, 0.0016, 0)</f>
        <v>41.325600000000001</v>
      </c>
      <c r="K336" s="44">
        <f>41.3256 * CHOOSE(CONTROL!$C$5, $D$5, 100%, $F$5) + CHOOSE(CONTROL!$C$23, 0.0016, 0)</f>
        <v>41.325600000000001</v>
      </c>
      <c r="L336" s="44"/>
    </row>
    <row r="337" spans="1:12" ht="15.75">
      <c r="A337" s="31">
        <v>50586</v>
      </c>
      <c r="B337" s="44">
        <f>41.5613 * CHOOSE(CONTROL!$C$5, $D$5, 100%, $F$5) + CHOOSE(CONTROL!$C$23, 0.0016, 0)</f>
        <v>41.561300000000003</v>
      </c>
      <c r="C337" s="44">
        <f>41.5613 * CHOOSE(CONTROL!$C$5, $D$5, 100%, $F$5) + CHOOSE(CONTROL!$C$23, 0.0016, 0)</f>
        <v>41.561300000000003</v>
      </c>
      <c r="D337" s="44">
        <f>41.5613 * CHOOSE(CONTROL!$C$5, $D$5, 100%, $F$5) + CHOOSE(CONTROL!$C$23, 0.0016, 0)</f>
        <v>41.561300000000003</v>
      </c>
      <c r="E337" s="44">
        <f>41.5613 * CHOOSE(CONTROL!$C$5, $D$5, 100%, $F$5) + CHOOSE(CONTROL!$C$23, 0.0016, 0)</f>
        <v>41.561300000000003</v>
      </c>
      <c r="F337" s="44">
        <f>41.5613 * CHOOSE(CONTROL!$C$5, $D$5, 100%, $F$5) + CHOOSE(CONTROL!$C$23, 0.0016, 0)</f>
        <v>41.561300000000003</v>
      </c>
      <c r="G337" s="44">
        <f>41.5512 * CHOOSE(CONTROL!$C$5, $D$5, 100%, $F$5) + CHOOSE(CONTROL!$C$23, 0.0016, 0)</f>
        <v>41.551200000000001</v>
      </c>
      <c r="H337" s="44">
        <f>41.5613 * CHOOSE(CONTROL!$C$5, $D$5, 100%, $F$5) + CHOOSE(CONTROL!$C$23, 0.0016, 0)</f>
        <v>41.561300000000003</v>
      </c>
      <c r="I337" s="44">
        <f>41.5613 * CHOOSE(CONTROL!$C$5, $D$5, 100%, $F$5) + CHOOSE(CONTROL!$C$23, 0.0016, 0)</f>
        <v>41.561300000000003</v>
      </c>
      <c r="J337" s="44">
        <f>41.5613 * CHOOSE(CONTROL!$C$5, $D$5, 100%, $F$5) + CHOOSE(CONTROL!$C$23, 0.0016, 0)</f>
        <v>41.561300000000003</v>
      </c>
      <c r="K337" s="44">
        <f>41.5613 * CHOOSE(CONTROL!$C$5, $D$5, 100%, $F$5) + CHOOSE(CONTROL!$C$23, 0.0016, 0)</f>
        <v>41.561300000000003</v>
      </c>
      <c r="L337" s="44"/>
    </row>
    <row r="338" spans="1:12" ht="15.75">
      <c r="A338" s="31">
        <v>50617</v>
      </c>
      <c r="B338" s="44">
        <f>42.1111 * CHOOSE(CONTROL!$C$5, $D$5, 100%, $F$5) + CHOOSE(CONTROL!$C$23, 0.0016, 0)</f>
        <v>42.1111</v>
      </c>
      <c r="C338" s="44">
        <f>42.1111 * CHOOSE(CONTROL!$C$5, $D$5, 100%, $F$5) + CHOOSE(CONTROL!$C$23, 0.0016, 0)</f>
        <v>42.1111</v>
      </c>
      <c r="D338" s="44">
        <f>42.1111 * CHOOSE(CONTROL!$C$5, $D$5, 100%, $F$5) + CHOOSE(CONTROL!$C$23, 0.0016, 0)</f>
        <v>42.1111</v>
      </c>
      <c r="E338" s="44">
        <f>42.1111 * CHOOSE(CONTROL!$C$5, $D$5, 100%, $F$5) + CHOOSE(CONTROL!$C$23, 0.0016, 0)</f>
        <v>42.1111</v>
      </c>
      <c r="F338" s="44">
        <f>42.1111 * CHOOSE(CONTROL!$C$5, $D$5, 100%, $F$5) + CHOOSE(CONTROL!$C$23, 0.0016, 0)</f>
        <v>42.1111</v>
      </c>
      <c r="G338" s="44">
        <f>42.101 * CHOOSE(CONTROL!$C$5, $D$5, 100%, $F$5) + CHOOSE(CONTROL!$C$23, 0.0016, 0)</f>
        <v>42.100999999999999</v>
      </c>
      <c r="H338" s="44">
        <f>42.1111 * CHOOSE(CONTROL!$C$5, $D$5, 100%, $F$5) + CHOOSE(CONTROL!$C$23, 0.0016, 0)</f>
        <v>42.1111</v>
      </c>
      <c r="I338" s="44">
        <f>42.1111 * CHOOSE(CONTROL!$C$5, $D$5, 100%, $F$5) + CHOOSE(CONTROL!$C$23, 0.0016, 0)</f>
        <v>42.1111</v>
      </c>
      <c r="J338" s="44">
        <f>42.1111 * CHOOSE(CONTROL!$C$5, $D$5, 100%, $F$5) + CHOOSE(CONTROL!$C$23, 0.0016, 0)</f>
        <v>42.1111</v>
      </c>
      <c r="K338" s="44">
        <f>42.1111 * CHOOSE(CONTROL!$C$5, $D$5, 100%, $F$5) + CHOOSE(CONTROL!$C$23, 0.0016, 0)</f>
        <v>42.1111</v>
      </c>
      <c r="L338" s="44"/>
    </row>
    <row r="339" spans="1:12" ht="15.75">
      <c r="A339" s="31">
        <v>50648</v>
      </c>
      <c r="B339" s="44">
        <f>41.5662 * CHOOSE(CONTROL!$C$5, $D$5, 100%, $F$5) + CHOOSE(CONTROL!$C$23, 0.0016, 0)</f>
        <v>41.566200000000002</v>
      </c>
      <c r="C339" s="44">
        <f>41.5662 * CHOOSE(CONTROL!$C$5, $D$5, 100%, $F$5) + CHOOSE(CONTROL!$C$23, 0.0016, 0)</f>
        <v>41.566200000000002</v>
      </c>
      <c r="D339" s="44">
        <f>41.5662 * CHOOSE(CONTROL!$C$5, $D$5, 100%, $F$5) + CHOOSE(CONTROL!$C$23, 0.0016, 0)</f>
        <v>41.566200000000002</v>
      </c>
      <c r="E339" s="44">
        <f>41.5662 * CHOOSE(CONTROL!$C$5, $D$5, 100%, $F$5) + CHOOSE(CONTROL!$C$23, 0.0016, 0)</f>
        <v>41.566200000000002</v>
      </c>
      <c r="F339" s="44">
        <f>41.5662 * CHOOSE(CONTROL!$C$5, $D$5, 100%, $F$5) + CHOOSE(CONTROL!$C$23, 0.0016, 0)</f>
        <v>41.566200000000002</v>
      </c>
      <c r="G339" s="44">
        <f>41.5561 * CHOOSE(CONTROL!$C$5, $D$5, 100%, $F$5) + CHOOSE(CONTROL!$C$23, 0.0016, 0)</f>
        <v>41.556100000000001</v>
      </c>
      <c r="H339" s="44">
        <f>41.5662 * CHOOSE(CONTROL!$C$5, $D$5, 100%, $F$5) + CHOOSE(CONTROL!$C$23, 0.0016, 0)</f>
        <v>41.566200000000002</v>
      </c>
      <c r="I339" s="44">
        <f>41.5662 * CHOOSE(CONTROL!$C$5, $D$5, 100%, $F$5) + CHOOSE(CONTROL!$C$23, 0.0016, 0)</f>
        <v>41.566200000000002</v>
      </c>
      <c r="J339" s="44">
        <f>41.5662 * CHOOSE(CONTROL!$C$5, $D$5, 100%, $F$5) + CHOOSE(CONTROL!$C$23, 0.0016, 0)</f>
        <v>41.566200000000002</v>
      </c>
      <c r="K339" s="44">
        <f>41.5662 * CHOOSE(CONTROL!$C$5, $D$5, 100%, $F$5) + CHOOSE(CONTROL!$C$23, 0.0016, 0)</f>
        <v>41.566200000000002</v>
      </c>
      <c r="L339" s="44"/>
    </row>
    <row r="340" spans="1:12" ht="15.75">
      <c r="A340" s="31">
        <v>50678</v>
      </c>
      <c r="B340" s="44">
        <f>42.4492 * CHOOSE(CONTROL!$C$5, $D$5, 100%, $F$5) + CHOOSE(CONTROL!$C$23, 0.0016, 0)</f>
        <v>42.449199999999998</v>
      </c>
      <c r="C340" s="44">
        <f>42.4492 * CHOOSE(CONTROL!$C$5, $D$5, 100%, $F$5) + CHOOSE(CONTROL!$C$23, 0.0016, 0)</f>
        <v>42.449199999999998</v>
      </c>
      <c r="D340" s="44">
        <f>42.4492 * CHOOSE(CONTROL!$C$5, $D$5, 100%, $F$5) + CHOOSE(CONTROL!$C$23, 0.0016, 0)</f>
        <v>42.449199999999998</v>
      </c>
      <c r="E340" s="44">
        <f>42.4492 * CHOOSE(CONTROL!$C$5, $D$5, 100%, $F$5) + CHOOSE(CONTROL!$C$23, 0.0016, 0)</f>
        <v>42.449199999999998</v>
      </c>
      <c r="F340" s="44">
        <f>42.4492 * CHOOSE(CONTROL!$C$5, $D$5, 100%, $F$5) + CHOOSE(CONTROL!$C$23, 0.0016, 0)</f>
        <v>42.449199999999998</v>
      </c>
      <c r="G340" s="44">
        <f>42.4391 * CHOOSE(CONTROL!$C$5, $D$5, 100%, $F$5) + CHOOSE(CONTROL!$C$23, 0.0016, 0)</f>
        <v>42.439100000000003</v>
      </c>
      <c r="H340" s="44">
        <f>42.4492 * CHOOSE(CONTROL!$C$5, $D$5, 100%, $F$5) + CHOOSE(CONTROL!$C$23, 0.0016, 0)</f>
        <v>42.449199999999998</v>
      </c>
      <c r="I340" s="44">
        <f>42.4492 * CHOOSE(CONTROL!$C$5, $D$5, 100%, $F$5) + CHOOSE(CONTROL!$C$23, 0.0016, 0)</f>
        <v>42.449199999999998</v>
      </c>
      <c r="J340" s="44">
        <f>42.4492 * CHOOSE(CONTROL!$C$5, $D$5, 100%, $F$5) + CHOOSE(CONTROL!$C$23, 0.0016, 0)</f>
        <v>42.449199999999998</v>
      </c>
      <c r="K340" s="44">
        <f>42.4492 * CHOOSE(CONTROL!$C$5, $D$5, 100%, $F$5) + CHOOSE(CONTROL!$C$23, 0.0016, 0)</f>
        <v>42.449199999999998</v>
      </c>
      <c r="L340" s="44"/>
    </row>
    <row r="341" spans="1:12" ht="15.75">
      <c r="A341" s="31">
        <v>50709</v>
      </c>
      <c r="B341" s="44">
        <f>42.82 * CHOOSE(CONTROL!$C$5, $D$5, 100%, $F$5) + CHOOSE(CONTROL!$C$23, 0.0016, 0)</f>
        <v>42.82</v>
      </c>
      <c r="C341" s="44">
        <f>42.82 * CHOOSE(CONTROL!$C$5, $D$5, 100%, $F$5) + CHOOSE(CONTROL!$C$23, 0.0016, 0)</f>
        <v>42.82</v>
      </c>
      <c r="D341" s="44">
        <f>42.82 * CHOOSE(CONTROL!$C$5, $D$5, 100%, $F$5) + CHOOSE(CONTROL!$C$23, 0.0016, 0)</f>
        <v>42.82</v>
      </c>
      <c r="E341" s="44">
        <f>42.82 * CHOOSE(CONTROL!$C$5, $D$5, 100%, $F$5) + CHOOSE(CONTROL!$C$23, 0.0016, 0)</f>
        <v>42.82</v>
      </c>
      <c r="F341" s="44">
        <f>42.82 * CHOOSE(CONTROL!$C$5, $D$5, 100%, $F$5) + CHOOSE(CONTROL!$C$23, 0.0016, 0)</f>
        <v>42.82</v>
      </c>
      <c r="G341" s="44">
        <f>42.8099 * CHOOSE(CONTROL!$C$5, $D$5, 100%, $F$5) + CHOOSE(CONTROL!$C$23, 0.0016, 0)</f>
        <v>42.809899999999999</v>
      </c>
      <c r="H341" s="44">
        <f>42.82 * CHOOSE(CONTROL!$C$5, $D$5, 100%, $F$5) + CHOOSE(CONTROL!$C$23, 0.0016, 0)</f>
        <v>42.82</v>
      </c>
      <c r="I341" s="44">
        <f>42.82 * CHOOSE(CONTROL!$C$5, $D$5, 100%, $F$5) + CHOOSE(CONTROL!$C$23, 0.0016, 0)</f>
        <v>42.82</v>
      </c>
      <c r="J341" s="44">
        <f>42.82 * CHOOSE(CONTROL!$C$5, $D$5, 100%, $F$5) + CHOOSE(CONTROL!$C$23, 0.0016, 0)</f>
        <v>42.82</v>
      </c>
      <c r="K341" s="44">
        <f>42.82 * CHOOSE(CONTROL!$C$5, $D$5, 100%, $F$5) + CHOOSE(CONTROL!$C$23, 0.0016, 0)</f>
        <v>42.82</v>
      </c>
      <c r="L341" s="44"/>
    </row>
    <row r="342" spans="1:12" ht="15.75">
      <c r="A342" s="31">
        <v>50739</v>
      </c>
      <c r="B342" s="44">
        <f>43.9654 * CHOOSE(CONTROL!$C$5, $D$5, 100%, $F$5) + CHOOSE(CONTROL!$C$23, 0.0016, 0)</f>
        <v>43.965400000000002</v>
      </c>
      <c r="C342" s="44">
        <f>43.9654 * CHOOSE(CONTROL!$C$5, $D$5, 100%, $F$5) + CHOOSE(CONTROL!$C$23, 0.0016, 0)</f>
        <v>43.965400000000002</v>
      </c>
      <c r="D342" s="44">
        <f>43.9654 * CHOOSE(CONTROL!$C$5, $D$5, 100%, $F$5) + CHOOSE(CONTROL!$C$23, 0.0016, 0)</f>
        <v>43.965400000000002</v>
      </c>
      <c r="E342" s="44">
        <f>43.9654 * CHOOSE(CONTROL!$C$5, $D$5, 100%, $F$5) + CHOOSE(CONTROL!$C$23, 0.0016, 0)</f>
        <v>43.965400000000002</v>
      </c>
      <c r="F342" s="44">
        <f>43.9654 * CHOOSE(CONTROL!$C$5, $D$5, 100%, $F$5) + CHOOSE(CONTROL!$C$23, 0.0016, 0)</f>
        <v>43.965400000000002</v>
      </c>
      <c r="G342" s="44">
        <f>43.9553 * CHOOSE(CONTROL!$C$5, $D$5, 100%, $F$5) + CHOOSE(CONTROL!$C$23, 0.0016, 0)</f>
        <v>43.955300000000001</v>
      </c>
      <c r="H342" s="44">
        <f>43.9654 * CHOOSE(CONTROL!$C$5, $D$5, 100%, $F$5) + CHOOSE(CONTROL!$C$23, 0.0016, 0)</f>
        <v>43.965400000000002</v>
      </c>
      <c r="I342" s="44">
        <f>43.9654 * CHOOSE(CONTROL!$C$5, $D$5, 100%, $F$5) + CHOOSE(CONTROL!$C$23, 0.0016, 0)</f>
        <v>43.965400000000002</v>
      </c>
      <c r="J342" s="44">
        <f>43.9654 * CHOOSE(CONTROL!$C$5, $D$5, 100%, $F$5) + CHOOSE(CONTROL!$C$23, 0.0016, 0)</f>
        <v>43.965400000000002</v>
      </c>
      <c r="K342" s="44">
        <f>43.9654 * CHOOSE(CONTROL!$C$5, $D$5, 100%, $F$5) + CHOOSE(CONTROL!$C$23, 0.0016, 0)</f>
        <v>43.965400000000002</v>
      </c>
      <c r="L342" s="44"/>
    </row>
    <row r="343" spans="1:12" ht="15.75">
      <c r="A343" s="31">
        <v>50770</v>
      </c>
      <c r="B343" s="44">
        <f>43.786 * CHOOSE(CONTROL!$C$5, $D$5, 100%, $F$5) + CHOOSE(CONTROL!$C$23, 0.0016, 0)</f>
        <v>43.786000000000001</v>
      </c>
      <c r="C343" s="44">
        <f>43.786 * CHOOSE(CONTROL!$C$5, $D$5, 100%, $F$5) + CHOOSE(CONTROL!$C$23, 0.0016, 0)</f>
        <v>43.786000000000001</v>
      </c>
      <c r="D343" s="44">
        <f>43.786 * CHOOSE(CONTROL!$C$5, $D$5, 100%, $F$5) + CHOOSE(CONTROL!$C$23, 0.0016, 0)</f>
        <v>43.786000000000001</v>
      </c>
      <c r="E343" s="44">
        <f>43.786 * CHOOSE(CONTROL!$C$5, $D$5, 100%, $F$5) + CHOOSE(CONTROL!$C$23, 0.0016, 0)</f>
        <v>43.786000000000001</v>
      </c>
      <c r="F343" s="44">
        <f>43.786 * CHOOSE(CONTROL!$C$5, $D$5, 100%, $F$5) + CHOOSE(CONTROL!$C$23, 0.0016, 0)</f>
        <v>43.786000000000001</v>
      </c>
      <c r="G343" s="44">
        <f>43.7759 * CHOOSE(CONTROL!$C$5, $D$5, 100%, $F$5) + CHOOSE(CONTROL!$C$23, 0.0016, 0)</f>
        <v>43.7759</v>
      </c>
      <c r="H343" s="44">
        <f>43.786 * CHOOSE(CONTROL!$C$5, $D$5, 100%, $F$5) + CHOOSE(CONTROL!$C$23, 0.0016, 0)</f>
        <v>43.786000000000001</v>
      </c>
      <c r="I343" s="44">
        <f>43.786 * CHOOSE(CONTROL!$C$5, $D$5, 100%, $F$5) + CHOOSE(CONTROL!$C$23, 0.0016, 0)</f>
        <v>43.786000000000001</v>
      </c>
      <c r="J343" s="44">
        <f>43.786 * CHOOSE(CONTROL!$C$5, $D$5, 100%, $F$5) + CHOOSE(CONTROL!$C$23, 0.0016, 0)</f>
        <v>43.786000000000001</v>
      </c>
      <c r="K343" s="44">
        <f>43.786 * CHOOSE(CONTROL!$C$5, $D$5, 100%, $F$5) + CHOOSE(CONTROL!$C$23, 0.0016, 0)</f>
        <v>43.786000000000001</v>
      </c>
      <c r="L343" s="44"/>
    </row>
    <row r="344" spans="1:12" ht="15.75">
      <c r="A344" s="31">
        <v>50801</v>
      </c>
      <c r="B344" s="44">
        <f>43.5648 * CHOOSE(CONTROL!$C$5, $D$5, 100%, $F$5) + CHOOSE(CONTROL!$C$23, 0.0016, 0)</f>
        <v>43.564799999999998</v>
      </c>
      <c r="C344" s="44">
        <f>43.5648 * CHOOSE(CONTROL!$C$5, $D$5, 100%, $F$5) + CHOOSE(CONTROL!$C$23, 0.0016, 0)</f>
        <v>43.564799999999998</v>
      </c>
      <c r="D344" s="44">
        <f>43.5648 * CHOOSE(CONTROL!$C$5, $D$5, 100%, $F$5) + CHOOSE(CONTROL!$C$23, 0.0016, 0)</f>
        <v>43.564799999999998</v>
      </c>
      <c r="E344" s="44">
        <f>43.5648 * CHOOSE(CONTROL!$C$5, $D$5, 100%, $F$5) + CHOOSE(CONTROL!$C$23, 0.0016, 0)</f>
        <v>43.564799999999998</v>
      </c>
      <c r="F344" s="44">
        <f>43.5648 * CHOOSE(CONTROL!$C$5, $D$5, 100%, $F$5) + CHOOSE(CONTROL!$C$23, 0.0016, 0)</f>
        <v>43.564799999999998</v>
      </c>
      <c r="G344" s="44">
        <f>43.5547 * CHOOSE(CONTROL!$C$5, $D$5, 100%, $F$5) + CHOOSE(CONTROL!$C$23, 0.0016, 0)</f>
        <v>43.554699999999997</v>
      </c>
      <c r="H344" s="44">
        <f>43.5648 * CHOOSE(CONTROL!$C$5, $D$5, 100%, $F$5) + CHOOSE(CONTROL!$C$23, 0.0016, 0)</f>
        <v>43.564799999999998</v>
      </c>
      <c r="I344" s="44">
        <f>43.5648 * CHOOSE(CONTROL!$C$5, $D$5, 100%, $F$5) + CHOOSE(CONTROL!$C$23, 0.0016, 0)</f>
        <v>43.564799999999998</v>
      </c>
      <c r="J344" s="44">
        <f>43.5648 * CHOOSE(CONTROL!$C$5, $D$5, 100%, $F$5) + CHOOSE(CONTROL!$C$23, 0.0016, 0)</f>
        <v>43.564799999999998</v>
      </c>
      <c r="K344" s="44">
        <f>43.5648 * CHOOSE(CONTROL!$C$5, $D$5, 100%, $F$5) + CHOOSE(CONTROL!$C$23, 0.0016, 0)</f>
        <v>43.564799999999998</v>
      </c>
      <c r="L344" s="44"/>
    </row>
    <row r="345" spans="1:12" ht="15.75">
      <c r="A345" s="31">
        <v>50829</v>
      </c>
      <c r="B345" s="44">
        <f>41.6429 * CHOOSE(CONTROL!$C$5, $D$5, 100%, $F$5) + CHOOSE(CONTROL!$C$23, 0.0016, 0)</f>
        <v>41.642899999999997</v>
      </c>
      <c r="C345" s="44">
        <f>41.6429 * CHOOSE(CONTROL!$C$5, $D$5, 100%, $F$5) + CHOOSE(CONTROL!$C$23, 0.0016, 0)</f>
        <v>41.642899999999997</v>
      </c>
      <c r="D345" s="44">
        <f>41.6429 * CHOOSE(CONTROL!$C$5, $D$5, 100%, $F$5) + CHOOSE(CONTROL!$C$23, 0.0016, 0)</f>
        <v>41.642899999999997</v>
      </c>
      <c r="E345" s="44">
        <f>41.6429 * CHOOSE(CONTROL!$C$5, $D$5, 100%, $F$5) + CHOOSE(CONTROL!$C$23, 0.0016, 0)</f>
        <v>41.642899999999997</v>
      </c>
      <c r="F345" s="44">
        <f>41.6429 * CHOOSE(CONTROL!$C$5, $D$5, 100%, $F$5) + CHOOSE(CONTROL!$C$23, 0.0016, 0)</f>
        <v>41.642899999999997</v>
      </c>
      <c r="G345" s="44">
        <f>41.6328 * CHOOSE(CONTROL!$C$5, $D$5, 100%, $F$5) + CHOOSE(CONTROL!$C$23, 0.0016, 0)</f>
        <v>41.632800000000003</v>
      </c>
      <c r="H345" s="44">
        <f>41.6429 * CHOOSE(CONTROL!$C$5, $D$5, 100%, $F$5) + CHOOSE(CONTROL!$C$23, 0.0016, 0)</f>
        <v>41.642899999999997</v>
      </c>
      <c r="I345" s="44">
        <f>41.6429 * CHOOSE(CONTROL!$C$5, $D$5, 100%, $F$5) + CHOOSE(CONTROL!$C$23, 0.0016, 0)</f>
        <v>41.642899999999997</v>
      </c>
      <c r="J345" s="44">
        <f>41.6429 * CHOOSE(CONTROL!$C$5, $D$5, 100%, $F$5) + CHOOSE(CONTROL!$C$23, 0.0016, 0)</f>
        <v>41.642899999999997</v>
      </c>
      <c r="K345" s="44">
        <f>41.6429 * CHOOSE(CONTROL!$C$5, $D$5, 100%, $F$5) + CHOOSE(CONTROL!$C$23, 0.0016, 0)</f>
        <v>41.642899999999997</v>
      </c>
      <c r="L345" s="44"/>
    </row>
    <row r="346" spans="1:12" ht="15.75">
      <c r="A346" s="31">
        <v>50860</v>
      </c>
      <c r="B346" s="44">
        <f>40.6964 * CHOOSE(CONTROL!$C$5, $D$5, 100%, $F$5) + CHOOSE(CONTROL!$C$23, 0.0016, 0)</f>
        <v>40.696399999999997</v>
      </c>
      <c r="C346" s="44">
        <f>40.6964 * CHOOSE(CONTROL!$C$5, $D$5, 100%, $F$5) + CHOOSE(CONTROL!$C$23, 0.0016, 0)</f>
        <v>40.696399999999997</v>
      </c>
      <c r="D346" s="44">
        <f>40.6964 * CHOOSE(CONTROL!$C$5, $D$5, 100%, $F$5) + CHOOSE(CONTROL!$C$23, 0.0016, 0)</f>
        <v>40.696399999999997</v>
      </c>
      <c r="E346" s="44">
        <f>40.6964 * CHOOSE(CONTROL!$C$5, $D$5, 100%, $F$5) + CHOOSE(CONTROL!$C$23, 0.0016, 0)</f>
        <v>40.696399999999997</v>
      </c>
      <c r="F346" s="44">
        <f>40.6964 * CHOOSE(CONTROL!$C$5, $D$5, 100%, $F$5) + CHOOSE(CONTROL!$C$23, 0.0016, 0)</f>
        <v>40.696399999999997</v>
      </c>
      <c r="G346" s="44">
        <f>40.6863 * CHOOSE(CONTROL!$C$5, $D$5, 100%, $F$5) + CHOOSE(CONTROL!$C$23, 0.0016, 0)</f>
        <v>40.686300000000003</v>
      </c>
      <c r="H346" s="44">
        <f>40.6964 * CHOOSE(CONTROL!$C$5, $D$5, 100%, $F$5) + CHOOSE(CONTROL!$C$23, 0.0016, 0)</f>
        <v>40.696399999999997</v>
      </c>
      <c r="I346" s="44">
        <f>40.6964 * CHOOSE(CONTROL!$C$5, $D$5, 100%, $F$5) + CHOOSE(CONTROL!$C$23, 0.0016, 0)</f>
        <v>40.696399999999997</v>
      </c>
      <c r="J346" s="44">
        <f>40.6964 * CHOOSE(CONTROL!$C$5, $D$5, 100%, $F$5) + CHOOSE(CONTROL!$C$23, 0.0016, 0)</f>
        <v>40.696399999999997</v>
      </c>
      <c r="K346" s="44">
        <f>40.6964 * CHOOSE(CONTROL!$C$5, $D$5, 100%, $F$5) + CHOOSE(CONTROL!$C$23, 0.0016, 0)</f>
        <v>40.696399999999997</v>
      </c>
      <c r="L346" s="44"/>
    </row>
    <row r="347" spans="1:12" ht="15.75">
      <c r="A347" s="31">
        <v>50890</v>
      </c>
      <c r="B347" s="44">
        <f>40.316 * CHOOSE(CONTROL!$C$5, $D$5, 100%, $F$5) + CHOOSE(CONTROL!$C$23, 0.0016, 0)</f>
        <v>40.316000000000003</v>
      </c>
      <c r="C347" s="44">
        <f>40.316 * CHOOSE(CONTROL!$C$5, $D$5, 100%, $F$5) + CHOOSE(CONTROL!$C$23, 0.0016, 0)</f>
        <v>40.316000000000003</v>
      </c>
      <c r="D347" s="44">
        <f>40.316 * CHOOSE(CONTROL!$C$5, $D$5, 100%, $F$5) + CHOOSE(CONTROL!$C$23, 0.0016, 0)</f>
        <v>40.316000000000003</v>
      </c>
      <c r="E347" s="44">
        <f>40.316 * CHOOSE(CONTROL!$C$5, $D$5, 100%, $F$5) + CHOOSE(CONTROL!$C$23, 0.0016, 0)</f>
        <v>40.316000000000003</v>
      </c>
      <c r="F347" s="44">
        <f>40.316 * CHOOSE(CONTROL!$C$5, $D$5, 100%, $F$5) + CHOOSE(CONTROL!$C$23, 0.0016, 0)</f>
        <v>40.316000000000003</v>
      </c>
      <c r="G347" s="44">
        <f>40.3059 * CHOOSE(CONTROL!$C$5, $D$5, 100%, $F$5) + CHOOSE(CONTROL!$C$23, 0.0016, 0)</f>
        <v>40.305900000000001</v>
      </c>
      <c r="H347" s="44">
        <f>40.316 * CHOOSE(CONTROL!$C$5, $D$5, 100%, $F$5) + CHOOSE(CONTROL!$C$23, 0.0016, 0)</f>
        <v>40.316000000000003</v>
      </c>
      <c r="I347" s="44">
        <f>40.316 * CHOOSE(CONTROL!$C$5, $D$5, 100%, $F$5) + CHOOSE(CONTROL!$C$23, 0.0016, 0)</f>
        <v>40.316000000000003</v>
      </c>
      <c r="J347" s="44">
        <f>40.316 * CHOOSE(CONTROL!$C$5, $D$5, 100%, $F$5) + CHOOSE(CONTROL!$C$23, 0.0016, 0)</f>
        <v>40.316000000000003</v>
      </c>
      <c r="K347" s="44">
        <f>40.316 * CHOOSE(CONTROL!$C$5, $D$5, 100%, $F$5) + CHOOSE(CONTROL!$C$23, 0.0016, 0)</f>
        <v>40.316000000000003</v>
      </c>
      <c r="L347" s="44"/>
    </row>
    <row r="348" spans="1:12" ht="15.75">
      <c r="A348" s="31">
        <v>50921</v>
      </c>
      <c r="B348" s="44">
        <f>41.6327 * CHOOSE(CONTROL!$C$5, $D$5, 100%, $F$5) + CHOOSE(CONTROL!$C$23, 0.0016, 0)</f>
        <v>41.6327</v>
      </c>
      <c r="C348" s="44">
        <f>41.6327 * CHOOSE(CONTROL!$C$5, $D$5, 100%, $F$5) + CHOOSE(CONTROL!$C$23, 0.0016, 0)</f>
        <v>41.6327</v>
      </c>
      <c r="D348" s="44">
        <f>41.6327 * CHOOSE(CONTROL!$C$5, $D$5, 100%, $F$5) + CHOOSE(CONTROL!$C$23, 0.0016, 0)</f>
        <v>41.6327</v>
      </c>
      <c r="E348" s="44">
        <f>41.6327 * CHOOSE(CONTROL!$C$5, $D$5, 100%, $F$5) + CHOOSE(CONTROL!$C$23, 0.0016, 0)</f>
        <v>41.6327</v>
      </c>
      <c r="F348" s="44">
        <f>41.6327 * CHOOSE(CONTROL!$C$5, $D$5, 100%, $F$5) + CHOOSE(CONTROL!$C$23, 0.0016, 0)</f>
        <v>41.6327</v>
      </c>
      <c r="G348" s="44">
        <f>41.6226 * CHOOSE(CONTROL!$C$5, $D$5, 100%, $F$5) + CHOOSE(CONTROL!$C$23, 0.0016, 0)</f>
        <v>41.622599999999998</v>
      </c>
      <c r="H348" s="44">
        <f>41.6327 * CHOOSE(CONTROL!$C$5, $D$5, 100%, $F$5) + CHOOSE(CONTROL!$C$23, 0.0016, 0)</f>
        <v>41.6327</v>
      </c>
      <c r="I348" s="44">
        <f>41.6327 * CHOOSE(CONTROL!$C$5, $D$5, 100%, $F$5) + CHOOSE(CONTROL!$C$23, 0.0016, 0)</f>
        <v>41.6327</v>
      </c>
      <c r="J348" s="44">
        <f>41.6327 * CHOOSE(CONTROL!$C$5, $D$5, 100%, $F$5) + CHOOSE(CONTROL!$C$23, 0.0016, 0)</f>
        <v>41.6327</v>
      </c>
      <c r="K348" s="44">
        <f>41.6327 * CHOOSE(CONTROL!$C$5, $D$5, 100%, $F$5) + CHOOSE(CONTROL!$C$23, 0.0016, 0)</f>
        <v>41.6327</v>
      </c>
      <c r="L348" s="44"/>
    </row>
    <row r="349" spans="1:12" ht="15.75">
      <c r="A349" s="31">
        <v>50951</v>
      </c>
      <c r="B349" s="44">
        <f>41.8702 * CHOOSE(CONTROL!$C$5, $D$5, 100%, $F$5) + CHOOSE(CONTROL!$C$23, 0.0016, 0)</f>
        <v>41.870199999999997</v>
      </c>
      <c r="C349" s="44">
        <f>41.8702 * CHOOSE(CONTROL!$C$5, $D$5, 100%, $F$5) + CHOOSE(CONTROL!$C$23, 0.0016, 0)</f>
        <v>41.870199999999997</v>
      </c>
      <c r="D349" s="44">
        <f>41.8702 * CHOOSE(CONTROL!$C$5, $D$5, 100%, $F$5) + CHOOSE(CONTROL!$C$23, 0.0016, 0)</f>
        <v>41.870199999999997</v>
      </c>
      <c r="E349" s="44">
        <f>41.8702 * CHOOSE(CONTROL!$C$5, $D$5, 100%, $F$5) + CHOOSE(CONTROL!$C$23, 0.0016, 0)</f>
        <v>41.870199999999997</v>
      </c>
      <c r="F349" s="44">
        <f>41.8702 * CHOOSE(CONTROL!$C$5, $D$5, 100%, $F$5) + CHOOSE(CONTROL!$C$23, 0.0016, 0)</f>
        <v>41.870199999999997</v>
      </c>
      <c r="G349" s="44">
        <f>41.8601 * CHOOSE(CONTROL!$C$5, $D$5, 100%, $F$5) + CHOOSE(CONTROL!$C$23, 0.0016, 0)</f>
        <v>41.860100000000003</v>
      </c>
      <c r="H349" s="44">
        <f>41.8702 * CHOOSE(CONTROL!$C$5, $D$5, 100%, $F$5) + CHOOSE(CONTROL!$C$23, 0.0016, 0)</f>
        <v>41.870199999999997</v>
      </c>
      <c r="I349" s="44">
        <f>41.8702 * CHOOSE(CONTROL!$C$5, $D$5, 100%, $F$5) + CHOOSE(CONTROL!$C$23, 0.0016, 0)</f>
        <v>41.870199999999997</v>
      </c>
      <c r="J349" s="44">
        <f>41.8702 * CHOOSE(CONTROL!$C$5, $D$5, 100%, $F$5) + CHOOSE(CONTROL!$C$23, 0.0016, 0)</f>
        <v>41.870199999999997</v>
      </c>
      <c r="K349" s="44">
        <f>41.8702 * CHOOSE(CONTROL!$C$5, $D$5, 100%, $F$5) + CHOOSE(CONTROL!$C$23, 0.0016, 0)</f>
        <v>41.870199999999997</v>
      </c>
      <c r="L349" s="44"/>
    </row>
    <row r="350" spans="1:12" ht="15.75">
      <c r="A350" s="31">
        <v>50982</v>
      </c>
      <c r="B350" s="44">
        <f>42.4242 * CHOOSE(CONTROL!$C$5, $D$5, 100%, $F$5) + CHOOSE(CONTROL!$C$23, 0.0016, 0)</f>
        <v>42.424199999999999</v>
      </c>
      <c r="C350" s="44">
        <f>42.4242 * CHOOSE(CONTROL!$C$5, $D$5, 100%, $F$5) + CHOOSE(CONTROL!$C$23, 0.0016, 0)</f>
        <v>42.424199999999999</v>
      </c>
      <c r="D350" s="44">
        <f>42.4242 * CHOOSE(CONTROL!$C$5, $D$5, 100%, $F$5) + CHOOSE(CONTROL!$C$23, 0.0016, 0)</f>
        <v>42.424199999999999</v>
      </c>
      <c r="E350" s="44">
        <f>42.4242 * CHOOSE(CONTROL!$C$5, $D$5, 100%, $F$5) + CHOOSE(CONTROL!$C$23, 0.0016, 0)</f>
        <v>42.424199999999999</v>
      </c>
      <c r="F350" s="44">
        <f>42.4242 * CHOOSE(CONTROL!$C$5, $D$5, 100%, $F$5) + CHOOSE(CONTROL!$C$23, 0.0016, 0)</f>
        <v>42.424199999999999</v>
      </c>
      <c r="G350" s="44">
        <f>42.4141 * CHOOSE(CONTROL!$C$5, $D$5, 100%, $F$5) + CHOOSE(CONTROL!$C$23, 0.0016, 0)</f>
        <v>42.414099999999998</v>
      </c>
      <c r="H350" s="44">
        <f>42.4242 * CHOOSE(CONTROL!$C$5, $D$5, 100%, $F$5) + CHOOSE(CONTROL!$C$23, 0.0016, 0)</f>
        <v>42.424199999999999</v>
      </c>
      <c r="I350" s="44">
        <f>42.4242 * CHOOSE(CONTROL!$C$5, $D$5, 100%, $F$5) + CHOOSE(CONTROL!$C$23, 0.0016, 0)</f>
        <v>42.424199999999999</v>
      </c>
      <c r="J350" s="44">
        <f>42.4242 * CHOOSE(CONTROL!$C$5, $D$5, 100%, $F$5) + CHOOSE(CONTROL!$C$23, 0.0016, 0)</f>
        <v>42.424199999999999</v>
      </c>
      <c r="K350" s="44">
        <f>42.4242 * CHOOSE(CONTROL!$C$5, $D$5, 100%, $F$5) + CHOOSE(CONTROL!$C$23, 0.0016, 0)</f>
        <v>42.424199999999999</v>
      </c>
      <c r="L350" s="44"/>
    </row>
    <row r="351" spans="1:12" ht="15.75">
      <c r="A351" s="31">
        <v>51013</v>
      </c>
      <c r="B351" s="44">
        <f>41.8751 * CHOOSE(CONTROL!$C$5, $D$5, 100%, $F$5) + CHOOSE(CONTROL!$C$23, 0.0016, 0)</f>
        <v>41.875100000000003</v>
      </c>
      <c r="C351" s="44">
        <f>41.8751 * CHOOSE(CONTROL!$C$5, $D$5, 100%, $F$5) + CHOOSE(CONTROL!$C$23, 0.0016, 0)</f>
        <v>41.875100000000003</v>
      </c>
      <c r="D351" s="44">
        <f>41.8751 * CHOOSE(CONTROL!$C$5, $D$5, 100%, $F$5) + CHOOSE(CONTROL!$C$23, 0.0016, 0)</f>
        <v>41.875100000000003</v>
      </c>
      <c r="E351" s="44">
        <f>41.8751 * CHOOSE(CONTROL!$C$5, $D$5, 100%, $F$5) + CHOOSE(CONTROL!$C$23, 0.0016, 0)</f>
        <v>41.875100000000003</v>
      </c>
      <c r="F351" s="44">
        <f>41.8751 * CHOOSE(CONTROL!$C$5, $D$5, 100%, $F$5) + CHOOSE(CONTROL!$C$23, 0.0016, 0)</f>
        <v>41.875100000000003</v>
      </c>
      <c r="G351" s="44">
        <f>41.865 * CHOOSE(CONTROL!$C$5, $D$5, 100%, $F$5) + CHOOSE(CONTROL!$C$23, 0.0016, 0)</f>
        <v>41.865000000000002</v>
      </c>
      <c r="H351" s="44">
        <f>41.8751 * CHOOSE(CONTROL!$C$5, $D$5, 100%, $F$5) + CHOOSE(CONTROL!$C$23, 0.0016, 0)</f>
        <v>41.875100000000003</v>
      </c>
      <c r="I351" s="44">
        <f>41.8751 * CHOOSE(CONTROL!$C$5, $D$5, 100%, $F$5) + CHOOSE(CONTROL!$C$23, 0.0016, 0)</f>
        <v>41.875100000000003</v>
      </c>
      <c r="J351" s="44">
        <f>41.8751 * CHOOSE(CONTROL!$C$5, $D$5, 100%, $F$5) + CHOOSE(CONTROL!$C$23, 0.0016, 0)</f>
        <v>41.875100000000003</v>
      </c>
      <c r="K351" s="44">
        <f>41.8751 * CHOOSE(CONTROL!$C$5, $D$5, 100%, $F$5) + CHOOSE(CONTROL!$C$23, 0.0016, 0)</f>
        <v>41.875100000000003</v>
      </c>
      <c r="L351" s="44"/>
    </row>
    <row r="352" spans="1:12" ht="15.75">
      <c r="A352" s="31">
        <v>51043</v>
      </c>
      <c r="B352" s="44">
        <f>42.7649 * CHOOSE(CONTROL!$C$5, $D$5, 100%, $F$5) + CHOOSE(CONTROL!$C$23, 0.0016, 0)</f>
        <v>42.764899999999997</v>
      </c>
      <c r="C352" s="44">
        <f>42.7649 * CHOOSE(CONTROL!$C$5, $D$5, 100%, $F$5) + CHOOSE(CONTROL!$C$23, 0.0016, 0)</f>
        <v>42.764899999999997</v>
      </c>
      <c r="D352" s="44">
        <f>42.7649 * CHOOSE(CONTROL!$C$5, $D$5, 100%, $F$5) + CHOOSE(CONTROL!$C$23, 0.0016, 0)</f>
        <v>42.764899999999997</v>
      </c>
      <c r="E352" s="44">
        <f>42.7649 * CHOOSE(CONTROL!$C$5, $D$5, 100%, $F$5) + CHOOSE(CONTROL!$C$23, 0.0016, 0)</f>
        <v>42.764899999999997</v>
      </c>
      <c r="F352" s="44">
        <f>42.7649 * CHOOSE(CONTROL!$C$5, $D$5, 100%, $F$5) + CHOOSE(CONTROL!$C$23, 0.0016, 0)</f>
        <v>42.764899999999997</v>
      </c>
      <c r="G352" s="44">
        <f>42.7548 * CHOOSE(CONTROL!$C$5, $D$5, 100%, $F$5) + CHOOSE(CONTROL!$C$23, 0.0016, 0)</f>
        <v>42.754800000000003</v>
      </c>
      <c r="H352" s="44">
        <f>42.7649 * CHOOSE(CONTROL!$C$5, $D$5, 100%, $F$5) + CHOOSE(CONTROL!$C$23, 0.0016, 0)</f>
        <v>42.764899999999997</v>
      </c>
      <c r="I352" s="44">
        <f>42.7649 * CHOOSE(CONTROL!$C$5, $D$5, 100%, $F$5) + CHOOSE(CONTROL!$C$23, 0.0016, 0)</f>
        <v>42.764899999999997</v>
      </c>
      <c r="J352" s="44">
        <f>42.7649 * CHOOSE(CONTROL!$C$5, $D$5, 100%, $F$5) + CHOOSE(CONTROL!$C$23, 0.0016, 0)</f>
        <v>42.764899999999997</v>
      </c>
      <c r="K352" s="44">
        <f>42.7649 * CHOOSE(CONTROL!$C$5, $D$5, 100%, $F$5) + CHOOSE(CONTROL!$C$23, 0.0016, 0)</f>
        <v>42.764899999999997</v>
      </c>
      <c r="L352" s="44"/>
    </row>
    <row r="353" spans="1:12" ht="15.75">
      <c r="A353" s="31">
        <v>51074</v>
      </c>
      <c r="B353" s="44">
        <f>43.1385 * CHOOSE(CONTROL!$C$5, $D$5, 100%, $F$5) + CHOOSE(CONTROL!$C$23, 0.0016, 0)</f>
        <v>43.138500000000001</v>
      </c>
      <c r="C353" s="44">
        <f>43.1385 * CHOOSE(CONTROL!$C$5, $D$5, 100%, $F$5) + CHOOSE(CONTROL!$C$23, 0.0016, 0)</f>
        <v>43.138500000000001</v>
      </c>
      <c r="D353" s="44">
        <f>43.1385 * CHOOSE(CONTROL!$C$5, $D$5, 100%, $F$5) + CHOOSE(CONTROL!$C$23, 0.0016, 0)</f>
        <v>43.138500000000001</v>
      </c>
      <c r="E353" s="44">
        <f>43.1385 * CHOOSE(CONTROL!$C$5, $D$5, 100%, $F$5) + CHOOSE(CONTROL!$C$23, 0.0016, 0)</f>
        <v>43.138500000000001</v>
      </c>
      <c r="F353" s="44">
        <f>43.1385 * CHOOSE(CONTROL!$C$5, $D$5, 100%, $F$5) + CHOOSE(CONTROL!$C$23, 0.0016, 0)</f>
        <v>43.138500000000001</v>
      </c>
      <c r="G353" s="44">
        <f>43.1285 * CHOOSE(CONTROL!$C$5, $D$5, 100%, $F$5) + CHOOSE(CONTROL!$C$23, 0.0016, 0)</f>
        <v>43.128500000000003</v>
      </c>
      <c r="H353" s="44">
        <f>43.1385 * CHOOSE(CONTROL!$C$5, $D$5, 100%, $F$5) + CHOOSE(CONTROL!$C$23, 0.0016, 0)</f>
        <v>43.138500000000001</v>
      </c>
      <c r="I353" s="44">
        <f>43.1385 * CHOOSE(CONTROL!$C$5, $D$5, 100%, $F$5) + CHOOSE(CONTROL!$C$23, 0.0016, 0)</f>
        <v>43.138500000000001</v>
      </c>
      <c r="J353" s="44">
        <f>43.1385 * CHOOSE(CONTROL!$C$5, $D$5, 100%, $F$5) + CHOOSE(CONTROL!$C$23, 0.0016, 0)</f>
        <v>43.138500000000001</v>
      </c>
      <c r="K353" s="44">
        <f>43.1385 * CHOOSE(CONTROL!$C$5, $D$5, 100%, $F$5) + CHOOSE(CONTROL!$C$23, 0.0016, 0)</f>
        <v>43.138500000000001</v>
      </c>
      <c r="L353" s="44"/>
    </row>
    <row r="354" spans="1:12" ht="15.75">
      <c r="A354" s="31">
        <v>51104</v>
      </c>
      <c r="B354" s="44">
        <f>44.2928 * CHOOSE(CONTROL!$C$5, $D$5, 100%, $F$5) + CHOOSE(CONTROL!$C$23, 0.0016, 0)</f>
        <v>44.2928</v>
      </c>
      <c r="C354" s="44">
        <f>44.2928 * CHOOSE(CONTROL!$C$5, $D$5, 100%, $F$5) + CHOOSE(CONTROL!$C$23, 0.0016, 0)</f>
        <v>44.2928</v>
      </c>
      <c r="D354" s="44">
        <f>44.2928 * CHOOSE(CONTROL!$C$5, $D$5, 100%, $F$5) + CHOOSE(CONTROL!$C$23, 0.0016, 0)</f>
        <v>44.2928</v>
      </c>
      <c r="E354" s="44">
        <f>44.2928 * CHOOSE(CONTROL!$C$5, $D$5, 100%, $F$5) + CHOOSE(CONTROL!$C$23, 0.0016, 0)</f>
        <v>44.2928</v>
      </c>
      <c r="F354" s="44">
        <f>44.2928 * CHOOSE(CONTROL!$C$5, $D$5, 100%, $F$5) + CHOOSE(CONTROL!$C$23, 0.0016, 0)</f>
        <v>44.2928</v>
      </c>
      <c r="G354" s="44">
        <f>44.2827 * CHOOSE(CONTROL!$C$5, $D$5, 100%, $F$5) + CHOOSE(CONTROL!$C$23, 0.0016, 0)</f>
        <v>44.282699999999998</v>
      </c>
      <c r="H354" s="44">
        <f>44.2928 * CHOOSE(CONTROL!$C$5, $D$5, 100%, $F$5) + CHOOSE(CONTROL!$C$23, 0.0016, 0)</f>
        <v>44.2928</v>
      </c>
      <c r="I354" s="44">
        <f>44.2928 * CHOOSE(CONTROL!$C$5, $D$5, 100%, $F$5) + CHOOSE(CONTROL!$C$23, 0.0016, 0)</f>
        <v>44.2928</v>
      </c>
      <c r="J354" s="44">
        <f>44.2928 * CHOOSE(CONTROL!$C$5, $D$5, 100%, $F$5) + CHOOSE(CONTROL!$C$23, 0.0016, 0)</f>
        <v>44.2928</v>
      </c>
      <c r="K354" s="44">
        <f>44.2928 * CHOOSE(CONTROL!$C$5, $D$5, 100%, $F$5) + CHOOSE(CONTROL!$C$23, 0.0016, 0)</f>
        <v>44.2928</v>
      </c>
      <c r="L354" s="44"/>
    </row>
    <row r="355" spans="1:12" ht="15.75">
      <c r="A355" s="31">
        <v>51135</v>
      </c>
      <c r="B355" s="44">
        <f>44.112 * CHOOSE(CONTROL!$C$5, $D$5, 100%, $F$5) + CHOOSE(CONTROL!$C$23, 0.0016, 0)</f>
        <v>44.112000000000002</v>
      </c>
      <c r="C355" s="44">
        <f>44.112 * CHOOSE(CONTROL!$C$5, $D$5, 100%, $F$5) + CHOOSE(CONTROL!$C$23, 0.0016, 0)</f>
        <v>44.112000000000002</v>
      </c>
      <c r="D355" s="44">
        <f>44.112 * CHOOSE(CONTROL!$C$5, $D$5, 100%, $F$5) + CHOOSE(CONTROL!$C$23, 0.0016, 0)</f>
        <v>44.112000000000002</v>
      </c>
      <c r="E355" s="44">
        <f>44.112 * CHOOSE(CONTROL!$C$5, $D$5, 100%, $F$5) + CHOOSE(CONTROL!$C$23, 0.0016, 0)</f>
        <v>44.112000000000002</v>
      </c>
      <c r="F355" s="44">
        <f>44.112 * CHOOSE(CONTROL!$C$5, $D$5, 100%, $F$5) + CHOOSE(CONTROL!$C$23, 0.0016, 0)</f>
        <v>44.112000000000002</v>
      </c>
      <c r="G355" s="44">
        <f>44.1019 * CHOOSE(CONTROL!$C$5, $D$5, 100%, $F$5) + CHOOSE(CONTROL!$C$23, 0.0016, 0)</f>
        <v>44.101900000000001</v>
      </c>
      <c r="H355" s="44">
        <f>44.112 * CHOOSE(CONTROL!$C$5, $D$5, 100%, $F$5) + CHOOSE(CONTROL!$C$23, 0.0016, 0)</f>
        <v>44.112000000000002</v>
      </c>
      <c r="I355" s="44">
        <f>44.112 * CHOOSE(CONTROL!$C$5, $D$5, 100%, $F$5) + CHOOSE(CONTROL!$C$23, 0.0016, 0)</f>
        <v>44.112000000000002</v>
      </c>
      <c r="J355" s="44">
        <f>44.112 * CHOOSE(CONTROL!$C$5, $D$5, 100%, $F$5) + CHOOSE(CONTROL!$C$23, 0.0016, 0)</f>
        <v>44.112000000000002</v>
      </c>
      <c r="K355" s="44">
        <f>44.112 * CHOOSE(CONTROL!$C$5, $D$5, 100%, $F$5) + CHOOSE(CONTROL!$C$23, 0.0016, 0)</f>
        <v>44.112000000000002</v>
      </c>
      <c r="L355" s="44"/>
    </row>
    <row r="356" spans="1:12" ht="15.75">
      <c r="A356" s="31">
        <v>51166</v>
      </c>
      <c r="B356" s="44">
        <f>43.8891 * CHOOSE(CONTROL!$C$5, $D$5, 100%, $F$5) + CHOOSE(CONTROL!$C$23, 0.0016, 0)</f>
        <v>43.889099999999999</v>
      </c>
      <c r="C356" s="44">
        <f>43.8891 * CHOOSE(CONTROL!$C$5, $D$5, 100%, $F$5) + CHOOSE(CONTROL!$C$23, 0.0016, 0)</f>
        <v>43.889099999999999</v>
      </c>
      <c r="D356" s="44">
        <f>43.8891 * CHOOSE(CONTROL!$C$5, $D$5, 100%, $F$5) + CHOOSE(CONTROL!$C$23, 0.0016, 0)</f>
        <v>43.889099999999999</v>
      </c>
      <c r="E356" s="44">
        <f>43.8891 * CHOOSE(CONTROL!$C$5, $D$5, 100%, $F$5) + CHOOSE(CONTROL!$C$23, 0.0016, 0)</f>
        <v>43.889099999999999</v>
      </c>
      <c r="F356" s="44">
        <f>43.8891 * CHOOSE(CONTROL!$C$5, $D$5, 100%, $F$5) + CHOOSE(CONTROL!$C$23, 0.0016, 0)</f>
        <v>43.889099999999999</v>
      </c>
      <c r="G356" s="44">
        <f>43.879 * CHOOSE(CONTROL!$C$5, $D$5, 100%, $F$5) + CHOOSE(CONTROL!$C$23, 0.0016, 0)</f>
        <v>43.878999999999998</v>
      </c>
      <c r="H356" s="44">
        <f>43.8891 * CHOOSE(CONTROL!$C$5, $D$5, 100%, $F$5) + CHOOSE(CONTROL!$C$23, 0.0016, 0)</f>
        <v>43.889099999999999</v>
      </c>
      <c r="I356" s="44">
        <f>43.8891 * CHOOSE(CONTROL!$C$5, $D$5, 100%, $F$5) + CHOOSE(CONTROL!$C$23, 0.0016, 0)</f>
        <v>43.889099999999999</v>
      </c>
      <c r="J356" s="44">
        <f>43.8891 * CHOOSE(CONTROL!$C$5, $D$5, 100%, $F$5) + CHOOSE(CONTROL!$C$23, 0.0016, 0)</f>
        <v>43.889099999999999</v>
      </c>
      <c r="K356" s="44">
        <f>43.8891 * CHOOSE(CONTROL!$C$5, $D$5, 100%, $F$5) + CHOOSE(CONTROL!$C$23, 0.0016, 0)</f>
        <v>43.889099999999999</v>
      </c>
      <c r="L356" s="44"/>
    </row>
    <row r="357" spans="1:12" ht="15.75">
      <c r="A357" s="31">
        <v>51194</v>
      </c>
      <c r="B357" s="44">
        <f>41.9525 * CHOOSE(CONTROL!$C$5, $D$5, 100%, $F$5) + CHOOSE(CONTROL!$C$23, 0.0016, 0)</f>
        <v>41.952500000000001</v>
      </c>
      <c r="C357" s="44">
        <f>41.9525 * CHOOSE(CONTROL!$C$5, $D$5, 100%, $F$5) + CHOOSE(CONTROL!$C$23, 0.0016, 0)</f>
        <v>41.952500000000001</v>
      </c>
      <c r="D357" s="44">
        <f>41.9525 * CHOOSE(CONTROL!$C$5, $D$5, 100%, $F$5) + CHOOSE(CONTROL!$C$23, 0.0016, 0)</f>
        <v>41.952500000000001</v>
      </c>
      <c r="E357" s="44">
        <f>41.9525 * CHOOSE(CONTROL!$C$5, $D$5, 100%, $F$5) + CHOOSE(CONTROL!$C$23, 0.0016, 0)</f>
        <v>41.952500000000001</v>
      </c>
      <c r="F357" s="44">
        <f>41.9525 * CHOOSE(CONTROL!$C$5, $D$5, 100%, $F$5) + CHOOSE(CONTROL!$C$23, 0.0016, 0)</f>
        <v>41.952500000000001</v>
      </c>
      <c r="G357" s="44">
        <f>41.9424 * CHOOSE(CONTROL!$C$5, $D$5, 100%, $F$5) + CHOOSE(CONTROL!$C$23, 0.0016, 0)</f>
        <v>41.942399999999999</v>
      </c>
      <c r="H357" s="44">
        <f>41.9525 * CHOOSE(CONTROL!$C$5, $D$5, 100%, $F$5) + CHOOSE(CONTROL!$C$23, 0.0016, 0)</f>
        <v>41.952500000000001</v>
      </c>
      <c r="I357" s="44">
        <f>41.9525 * CHOOSE(CONTROL!$C$5, $D$5, 100%, $F$5) + CHOOSE(CONTROL!$C$23, 0.0016, 0)</f>
        <v>41.952500000000001</v>
      </c>
      <c r="J357" s="44">
        <f>41.9525 * CHOOSE(CONTROL!$C$5, $D$5, 100%, $F$5) + CHOOSE(CONTROL!$C$23, 0.0016, 0)</f>
        <v>41.952500000000001</v>
      </c>
      <c r="K357" s="44">
        <f>41.9525 * CHOOSE(CONTROL!$C$5, $D$5, 100%, $F$5) + CHOOSE(CONTROL!$C$23, 0.0016, 0)</f>
        <v>41.952500000000001</v>
      </c>
      <c r="L357" s="44"/>
    </row>
    <row r="358" spans="1:12" ht="15.75">
      <c r="A358" s="31">
        <v>51226</v>
      </c>
      <c r="B358" s="44">
        <f>40.9986 * CHOOSE(CONTROL!$C$5, $D$5, 100%, $F$5) + CHOOSE(CONTROL!$C$23, 0.0016, 0)</f>
        <v>40.998600000000003</v>
      </c>
      <c r="C358" s="44">
        <f>40.9986 * CHOOSE(CONTROL!$C$5, $D$5, 100%, $F$5) + CHOOSE(CONTROL!$C$23, 0.0016, 0)</f>
        <v>40.998600000000003</v>
      </c>
      <c r="D358" s="44">
        <f>40.9986 * CHOOSE(CONTROL!$C$5, $D$5, 100%, $F$5) + CHOOSE(CONTROL!$C$23, 0.0016, 0)</f>
        <v>40.998600000000003</v>
      </c>
      <c r="E358" s="44">
        <f>40.9986 * CHOOSE(CONTROL!$C$5, $D$5, 100%, $F$5) + CHOOSE(CONTROL!$C$23, 0.0016, 0)</f>
        <v>40.998600000000003</v>
      </c>
      <c r="F358" s="44">
        <f>40.9986 * CHOOSE(CONTROL!$C$5, $D$5, 100%, $F$5) + CHOOSE(CONTROL!$C$23, 0.0016, 0)</f>
        <v>40.998600000000003</v>
      </c>
      <c r="G358" s="44">
        <f>40.9885 * CHOOSE(CONTROL!$C$5, $D$5, 100%, $F$5) + CHOOSE(CONTROL!$C$23, 0.0016, 0)</f>
        <v>40.988500000000002</v>
      </c>
      <c r="H358" s="44">
        <f>40.9986 * CHOOSE(CONTROL!$C$5, $D$5, 100%, $F$5) + CHOOSE(CONTROL!$C$23, 0.0016, 0)</f>
        <v>40.998600000000003</v>
      </c>
      <c r="I358" s="44">
        <f>40.9986 * CHOOSE(CONTROL!$C$5, $D$5, 100%, $F$5) + CHOOSE(CONTROL!$C$23, 0.0016, 0)</f>
        <v>40.998600000000003</v>
      </c>
      <c r="J358" s="44">
        <f>40.9986 * CHOOSE(CONTROL!$C$5, $D$5, 100%, $F$5) + CHOOSE(CONTROL!$C$23, 0.0016, 0)</f>
        <v>40.998600000000003</v>
      </c>
      <c r="K358" s="44">
        <f>40.9986 * CHOOSE(CONTROL!$C$5, $D$5, 100%, $F$5) + CHOOSE(CONTROL!$C$23, 0.0016, 0)</f>
        <v>40.998600000000003</v>
      </c>
      <c r="L358" s="44"/>
    </row>
    <row r="359" spans="1:12" ht="15.75">
      <c r="A359" s="31">
        <v>51256</v>
      </c>
      <c r="B359" s="44">
        <f>40.6153 * CHOOSE(CONTROL!$C$5, $D$5, 100%, $F$5) + CHOOSE(CONTROL!$C$23, 0.0016, 0)</f>
        <v>40.615299999999998</v>
      </c>
      <c r="C359" s="44">
        <f>40.6153 * CHOOSE(CONTROL!$C$5, $D$5, 100%, $F$5) + CHOOSE(CONTROL!$C$23, 0.0016, 0)</f>
        <v>40.615299999999998</v>
      </c>
      <c r="D359" s="44">
        <f>40.6153 * CHOOSE(CONTROL!$C$5, $D$5, 100%, $F$5) + CHOOSE(CONTROL!$C$23, 0.0016, 0)</f>
        <v>40.615299999999998</v>
      </c>
      <c r="E359" s="44">
        <f>40.6153 * CHOOSE(CONTROL!$C$5, $D$5, 100%, $F$5) + CHOOSE(CONTROL!$C$23, 0.0016, 0)</f>
        <v>40.615299999999998</v>
      </c>
      <c r="F359" s="44">
        <f>40.6153 * CHOOSE(CONTROL!$C$5, $D$5, 100%, $F$5) + CHOOSE(CONTROL!$C$23, 0.0016, 0)</f>
        <v>40.615299999999998</v>
      </c>
      <c r="G359" s="44">
        <f>40.6053 * CHOOSE(CONTROL!$C$5, $D$5, 100%, $F$5) + CHOOSE(CONTROL!$C$23, 0.0016, 0)</f>
        <v>40.6053</v>
      </c>
      <c r="H359" s="44">
        <f>40.6153 * CHOOSE(CONTROL!$C$5, $D$5, 100%, $F$5) + CHOOSE(CONTROL!$C$23, 0.0016, 0)</f>
        <v>40.615299999999998</v>
      </c>
      <c r="I359" s="44">
        <f>40.6153 * CHOOSE(CONTROL!$C$5, $D$5, 100%, $F$5) + CHOOSE(CONTROL!$C$23, 0.0016, 0)</f>
        <v>40.615299999999998</v>
      </c>
      <c r="J359" s="44">
        <f>40.6153 * CHOOSE(CONTROL!$C$5, $D$5, 100%, $F$5) + CHOOSE(CONTROL!$C$23, 0.0016, 0)</f>
        <v>40.615299999999998</v>
      </c>
      <c r="K359" s="44">
        <f>40.6153 * CHOOSE(CONTROL!$C$5, $D$5, 100%, $F$5) + CHOOSE(CONTROL!$C$23, 0.0016, 0)</f>
        <v>40.615299999999998</v>
      </c>
      <c r="L359" s="44"/>
    </row>
    <row r="360" spans="1:12" ht="15.75">
      <c r="A360" s="31">
        <v>51287</v>
      </c>
      <c r="B360" s="44">
        <f>41.9422 * CHOOSE(CONTROL!$C$5, $D$5, 100%, $F$5) + CHOOSE(CONTROL!$C$23, 0.0016, 0)</f>
        <v>41.9422</v>
      </c>
      <c r="C360" s="44">
        <f>41.9422 * CHOOSE(CONTROL!$C$5, $D$5, 100%, $F$5) + CHOOSE(CONTROL!$C$23, 0.0016, 0)</f>
        <v>41.9422</v>
      </c>
      <c r="D360" s="44">
        <f>41.9422 * CHOOSE(CONTROL!$C$5, $D$5, 100%, $F$5) + CHOOSE(CONTROL!$C$23, 0.0016, 0)</f>
        <v>41.9422</v>
      </c>
      <c r="E360" s="44">
        <f>41.9422 * CHOOSE(CONTROL!$C$5, $D$5, 100%, $F$5) + CHOOSE(CONTROL!$C$23, 0.0016, 0)</f>
        <v>41.9422</v>
      </c>
      <c r="F360" s="44">
        <f>41.9422 * CHOOSE(CONTROL!$C$5, $D$5, 100%, $F$5) + CHOOSE(CONTROL!$C$23, 0.0016, 0)</f>
        <v>41.9422</v>
      </c>
      <c r="G360" s="44">
        <f>41.9321 * CHOOSE(CONTROL!$C$5, $D$5, 100%, $F$5) + CHOOSE(CONTROL!$C$23, 0.0016, 0)</f>
        <v>41.932099999999998</v>
      </c>
      <c r="H360" s="44">
        <f>41.9422 * CHOOSE(CONTROL!$C$5, $D$5, 100%, $F$5) + CHOOSE(CONTROL!$C$23, 0.0016, 0)</f>
        <v>41.9422</v>
      </c>
      <c r="I360" s="44">
        <f>41.9422 * CHOOSE(CONTROL!$C$5, $D$5, 100%, $F$5) + CHOOSE(CONTROL!$C$23, 0.0016, 0)</f>
        <v>41.9422</v>
      </c>
      <c r="J360" s="44">
        <f>41.9422 * CHOOSE(CONTROL!$C$5, $D$5, 100%, $F$5) + CHOOSE(CONTROL!$C$23, 0.0016, 0)</f>
        <v>41.9422</v>
      </c>
      <c r="K360" s="44">
        <f>41.9422 * CHOOSE(CONTROL!$C$5, $D$5, 100%, $F$5) + CHOOSE(CONTROL!$C$23, 0.0016, 0)</f>
        <v>41.9422</v>
      </c>
      <c r="L360" s="44"/>
    </row>
    <row r="361" spans="1:12" ht="15.75">
      <c r="A361" s="31">
        <v>51317</v>
      </c>
      <c r="B361" s="44">
        <f>42.1815 * CHOOSE(CONTROL!$C$5, $D$5, 100%, $F$5) + CHOOSE(CONTROL!$C$23, 0.0016, 0)</f>
        <v>42.1815</v>
      </c>
      <c r="C361" s="44">
        <f>42.1815 * CHOOSE(CONTROL!$C$5, $D$5, 100%, $F$5) + CHOOSE(CONTROL!$C$23, 0.0016, 0)</f>
        <v>42.1815</v>
      </c>
      <c r="D361" s="44">
        <f>42.1815 * CHOOSE(CONTROL!$C$5, $D$5, 100%, $F$5) + CHOOSE(CONTROL!$C$23, 0.0016, 0)</f>
        <v>42.1815</v>
      </c>
      <c r="E361" s="44">
        <f>42.1815 * CHOOSE(CONTROL!$C$5, $D$5, 100%, $F$5) + CHOOSE(CONTROL!$C$23, 0.0016, 0)</f>
        <v>42.1815</v>
      </c>
      <c r="F361" s="44">
        <f>42.1815 * CHOOSE(CONTROL!$C$5, $D$5, 100%, $F$5) + CHOOSE(CONTROL!$C$23, 0.0016, 0)</f>
        <v>42.1815</v>
      </c>
      <c r="G361" s="44">
        <f>42.1714 * CHOOSE(CONTROL!$C$5, $D$5, 100%, $F$5) + CHOOSE(CONTROL!$C$23, 0.0016, 0)</f>
        <v>42.171399999999998</v>
      </c>
      <c r="H361" s="44">
        <f>42.1815 * CHOOSE(CONTROL!$C$5, $D$5, 100%, $F$5) + CHOOSE(CONTROL!$C$23, 0.0016, 0)</f>
        <v>42.1815</v>
      </c>
      <c r="I361" s="44">
        <f>42.1815 * CHOOSE(CONTROL!$C$5, $D$5, 100%, $F$5) + CHOOSE(CONTROL!$C$23, 0.0016, 0)</f>
        <v>42.1815</v>
      </c>
      <c r="J361" s="44">
        <f>42.1815 * CHOOSE(CONTROL!$C$5, $D$5, 100%, $F$5) + CHOOSE(CONTROL!$C$23, 0.0016, 0)</f>
        <v>42.1815</v>
      </c>
      <c r="K361" s="44">
        <f>42.1815 * CHOOSE(CONTROL!$C$5, $D$5, 100%, $F$5) + CHOOSE(CONTROL!$C$23, 0.0016, 0)</f>
        <v>42.1815</v>
      </c>
      <c r="L361" s="44"/>
    </row>
    <row r="362" spans="1:12" ht="15.75">
      <c r="A362" s="31">
        <v>51348</v>
      </c>
      <c r="B362" s="44">
        <f>42.7397 * CHOOSE(CONTROL!$C$5, $D$5, 100%, $F$5) + CHOOSE(CONTROL!$C$23, 0.0016, 0)</f>
        <v>42.739699999999999</v>
      </c>
      <c r="C362" s="44">
        <f>42.7397 * CHOOSE(CONTROL!$C$5, $D$5, 100%, $F$5) + CHOOSE(CONTROL!$C$23, 0.0016, 0)</f>
        <v>42.739699999999999</v>
      </c>
      <c r="D362" s="44">
        <f>42.7397 * CHOOSE(CONTROL!$C$5, $D$5, 100%, $F$5) + CHOOSE(CONTROL!$C$23, 0.0016, 0)</f>
        <v>42.739699999999999</v>
      </c>
      <c r="E362" s="44">
        <f>42.7397 * CHOOSE(CONTROL!$C$5, $D$5, 100%, $F$5) + CHOOSE(CONTROL!$C$23, 0.0016, 0)</f>
        <v>42.739699999999999</v>
      </c>
      <c r="F362" s="44">
        <f>42.7397 * CHOOSE(CONTROL!$C$5, $D$5, 100%, $F$5) + CHOOSE(CONTROL!$C$23, 0.0016, 0)</f>
        <v>42.739699999999999</v>
      </c>
      <c r="G362" s="44">
        <f>42.7297 * CHOOSE(CONTROL!$C$5, $D$5, 100%, $F$5) + CHOOSE(CONTROL!$C$23, 0.0016, 0)</f>
        <v>42.729700000000001</v>
      </c>
      <c r="H362" s="44">
        <f>42.7397 * CHOOSE(CONTROL!$C$5, $D$5, 100%, $F$5) + CHOOSE(CONTROL!$C$23, 0.0016, 0)</f>
        <v>42.739699999999999</v>
      </c>
      <c r="I362" s="44">
        <f>42.7397 * CHOOSE(CONTROL!$C$5, $D$5, 100%, $F$5) + CHOOSE(CONTROL!$C$23, 0.0016, 0)</f>
        <v>42.739699999999999</v>
      </c>
      <c r="J362" s="44">
        <f>42.7397 * CHOOSE(CONTROL!$C$5, $D$5, 100%, $F$5) + CHOOSE(CONTROL!$C$23, 0.0016, 0)</f>
        <v>42.739699999999999</v>
      </c>
      <c r="K362" s="44">
        <f>42.7397 * CHOOSE(CONTROL!$C$5, $D$5, 100%, $F$5) + CHOOSE(CONTROL!$C$23, 0.0016, 0)</f>
        <v>42.739699999999999</v>
      </c>
      <c r="L362" s="44"/>
    </row>
    <row r="363" spans="1:12" ht="15.75">
      <c r="A363" s="31">
        <v>51379</v>
      </c>
      <c r="B363" s="44">
        <f>42.1864 * CHOOSE(CONTROL!$C$5, $D$5, 100%, $F$5) + CHOOSE(CONTROL!$C$23, 0.0016, 0)</f>
        <v>42.186399999999999</v>
      </c>
      <c r="C363" s="44">
        <f>42.1864 * CHOOSE(CONTROL!$C$5, $D$5, 100%, $F$5) + CHOOSE(CONTROL!$C$23, 0.0016, 0)</f>
        <v>42.186399999999999</v>
      </c>
      <c r="D363" s="44">
        <f>42.1864 * CHOOSE(CONTROL!$C$5, $D$5, 100%, $F$5) + CHOOSE(CONTROL!$C$23, 0.0016, 0)</f>
        <v>42.186399999999999</v>
      </c>
      <c r="E363" s="44">
        <f>42.1864 * CHOOSE(CONTROL!$C$5, $D$5, 100%, $F$5) + CHOOSE(CONTROL!$C$23, 0.0016, 0)</f>
        <v>42.186399999999999</v>
      </c>
      <c r="F363" s="44">
        <f>42.1864 * CHOOSE(CONTROL!$C$5, $D$5, 100%, $F$5) + CHOOSE(CONTROL!$C$23, 0.0016, 0)</f>
        <v>42.186399999999999</v>
      </c>
      <c r="G363" s="44">
        <f>42.1764 * CHOOSE(CONTROL!$C$5, $D$5, 100%, $F$5) + CHOOSE(CONTROL!$C$23, 0.0016, 0)</f>
        <v>42.176400000000001</v>
      </c>
      <c r="H363" s="44">
        <f>42.1864 * CHOOSE(CONTROL!$C$5, $D$5, 100%, $F$5) + CHOOSE(CONTROL!$C$23, 0.0016, 0)</f>
        <v>42.186399999999999</v>
      </c>
      <c r="I363" s="44">
        <f>42.1864 * CHOOSE(CONTROL!$C$5, $D$5, 100%, $F$5) + CHOOSE(CONTROL!$C$23, 0.0016, 0)</f>
        <v>42.186399999999999</v>
      </c>
      <c r="J363" s="44">
        <f>42.1864 * CHOOSE(CONTROL!$C$5, $D$5, 100%, $F$5) + CHOOSE(CONTROL!$C$23, 0.0016, 0)</f>
        <v>42.186399999999999</v>
      </c>
      <c r="K363" s="44">
        <f>42.1864 * CHOOSE(CONTROL!$C$5, $D$5, 100%, $F$5) + CHOOSE(CONTROL!$C$23, 0.0016, 0)</f>
        <v>42.186399999999999</v>
      </c>
      <c r="L363" s="44"/>
    </row>
    <row r="364" spans="1:12" ht="15.75">
      <c r="A364" s="31">
        <v>51409</v>
      </c>
      <c r="B364" s="44">
        <f>43.0831 * CHOOSE(CONTROL!$C$5, $D$5, 100%, $F$5) + CHOOSE(CONTROL!$C$23, 0.0016, 0)</f>
        <v>43.083100000000002</v>
      </c>
      <c r="C364" s="44">
        <f>43.0831 * CHOOSE(CONTROL!$C$5, $D$5, 100%, $F$5) + CHOOSE(CONTROL!$C$23, 0.0016, 0)</f>
        <v>43.083100000000002</v>
      </c>
      <c r="D364" s="44">
        <f>43.0831 * CHOOSE(CONTROL!$C$5, $D$5, 100%, $F$5) + CHOOSE(CONTROL!$C$23, 0.0016, 0)</f>
        <v>43.083100000000002</v>
      </c>
      <c r="E364" s="44">
        <f>43.0831 * CHOOSE(CONTROL!$C$5, $D$5, 100%, $F$5) + CHOOSE(CONTROL!$C$23, 0.0016, 0)</f>
        <v>43.083100000000002</v>
      </c>
      <c r="F364" s="44">
        <f>43.0831 * CHOOSE(CONTROL!$C$5, $D$5, 100%, $F$5) + CHOOSE(CONTROL!$C$23, 0.0016, 0)</f>
        <v>43.083100000000002</v>
      </c>
      <c r="G364" s="44">
        <f>43.073 * CHOOSE(CONTROL!$C$5, $D$5, 100%, $F$5) + CHOOSE(CONTROL!$C$23, 0.0016, 0)</f>
        <v>43.073</v>
      </c>
      <c r="H364" s="44">
        <f>43.0831 * CHOOSE(CONTROL!$C$5, $D$5, 100%, $F$5) + CHOOSE(CONTROL!$C$23, 0.0016, 0)</f>
        <v>43.083100000000002</v>
      </c>
      <c r="I364" s="44">
        <f>43.0831 * CHOOSE(CONTROL!$C$5, $D$5, 100%, $F$5) + CHOOSE(CONTROL!$C$23, 0.0016, 0)</f>
        <v>43.083100000000002</v>
      </c>
      <c r="J364" s="44">
        <f>43.0831 * CHOOSE(CONTROL!$C$5, $D$5, 100%, $F$5) + CHOOSE(CONTROL!$C$23, 0.0016, 0)</f>
        <v>43.083100000000002</v>
      </c>
      <c r="K364" s="44">
        <f>43.0831 * CHOOSE(CONTROL!$C$5, $D$5, 100%, $F$5) + CHOOSE(CONTROL!$C$23, 0.0016, 0)</f>
        <v>43.083100000000002</v>
      </c>
      <c r="L364" s="44"/>
    </row>
    <row r="365" spans="1:12" ht="15.75">
      <c r="A365" s="31">
        <v>51440</v>
      </c>
      <c r="B365" s="44">
        <f>43.4596 * CHOOSE(CONTROL!$C$5, $D$5, 100%, $F$5) + CHOOSE(CONTROL!$C$23, 0.0016, 0)</f>
        <v>43.459600000000002</v>
      </c>
      <c r="C365" s="44">
        <f>43.4596 * CHOOSE(CONTROL!$C$5, $D$5, 100%, $F$5) + CHOOSE(CONTROL!$C$23, 0.0016, 0)</f>
        <v>43.459600000000002</v>
      </c>
      <c r="D365" s="44">
        <f>43.4596 * CHOOSE(CONTROL!$C$5, $D$5, 100%, $F$5) + CHOOSE(CONTROL!$C$23, 0.0016, 0)</f>
        <v>43.459600000000002</v>
      </c>
      <c r="E365" s="44">
        <f>43.4596 * CHOOSE(CONTROL!$C$5, $D$5, 100%, $F$5) + CHOOSE(CONTROL!$C$23, 0.0016, 0)</f>
        <v>43.459600000000002</v>
      </c>
      <c r="F365" s="44">
        <f>43.4596 * CHOOSE(CONTROL!$C$5, $D$5, 100%, $F$5) + CHOOSE(CONTROL!$C$23, 0.0016, 0)</f>
        <v>43.459600000000002</v>
      </c>
      <c r="G365" s="44">
        <f>43.4495 * CHOOSE(CONTROL!$C$5, $D$5, 100%, $F$5) + CHOOSE(CONTROL!$C$23, 0.0016, 0)</f>
        <v>43.4495</v>
      </c>
      <c r="H365" s="44">
        <f>43.4596 * CHOOSE(CONTROL!$C$5, $D$5, 100%, $F$5) + CHOOSE(CONTROL!$C$23, 0.0016, 0)</f>
        <v>43.459600000000002</v>
      </c>
      <c r="I365" s="44">
        <f>43.4596 * CHOOSE(CONTROL!$C$5, $D$5, 100%, $F$5) + CHOOSE(CONTROL!$C$23, 0.0016, 0)</f>
        <v>43.459600000000002</v>
      </c>
      <c r="J365" s="44">
        <f>43.4596 * CHOOSE(CONTROL!$C$5, $D$5, 100%, $F$5) + CHOOSE(CONTROL!$C$23, 0.0016, 0)</f>
        <v>43.459600000000002</v>
      </c>
      <c r="K365" s="44">
        <f>43.4596 * CHOOSE(CONTROL!$C$5, $D$5, 100%, $F$5) + CHOOSE(CONTROL!$C$23, 0.0016, 0)</f>
        <v>43.459600000000002</v>
      </c>
      <c r="L365" s="44"/>
    </row>
    <row r="366" spans="1:12" ht="15.75">
      <c r="A366" s="31">
        <v>51470</v>
      </c>
      <c r="B366" s="44">
        <f>44.6227 * CHOOSE(CONTROL!$C$5, $D$5, 100%, $F$5) + CHOOSE(CONTROL!$C$23, 0.0016, 0)</f>
        <v>44.622700000000002</v>
      </c>
      <c r="C366" s="44">
        <f>44.6227 * CHOOSE(CONTROL!$C$5, $D$5, 100%, $F$5) + CHOOSE(CONTROL!$C$23, 0.0016, 0)</f>
        <v>44.622700000000002</v>
      </c>
      <c r="D366" s="44">
        <f>44.6227 * CHOOSE(CONTROL!$C$5, $D$5, 100%, $F$5) + CHOOSE(CONTROL!$C$23, 0.0016, 0)</f>
        <v>44.622700000000002</v>
      </c>
      <c r="E366" s="44">
        <f>44.6227 * CHOOSE(CONTROL!$C$5, $D$5, 100%, $F$5) + CHOOSE(CONTROL!$C$23, 0.0016, 0)</f>
        <v>44.622700000000002</v>
      </c>
      <c r="F366" s="44">
        <f>44.6227 * CHOOSE(CONTROL!$C$5, $D$5, 100%, $F$5) + CHOOSE(CONTROL!$C$23, 0.0016, 0)</f>
        <v>44.622700000000002</v>
      </c>
      <c r="G366" s="44">
        <f>44.6126 * CHOOSE(CONTROL!$C$5, $D$5, 100%, $F$5) + CHOOSE(CONTROL!$C$23, 0.0016, 0)</f>
        <v>44.6126</v>
      </c>
      <c r="H366" s="44">
        <f>44.6227 * CHOOSE(CONTROL!$C$5, $D$5, 100%, $F$5) + CHOOSE(CONTROL!$C$23, 0.0016, 0)</f>
        <v>44.622700000000002</v>
      </c>
      <c r="I366" s="44">
        <f>44.6227 * CHOOSE(CONTROL!$C$5, $D$5, 100%, $F$5) + CHOOSE(CONTROL!$C$23, 0.0016, 0)</f>
        <v>44.622700000000002</v>
      </c>
      <c r="J366" s="44">
        <f>44.6227 * CHOOSE(CONTROL!$C$5, $D$5, 100%, $F$5) + CHOOSE(CONTROL!$C$23, 0.0016, 0)</f>
        <v>44.622700000000002</v>
      </c>
      <c r="K366" s="44">
        <f>44.6227 * CHOOSE(CONTROL!$C$5, $D$5, 100%, $F$5) + CHOOSE(CONTROL!$C$23, 0.0016, 0)</f>
        <v>44.622700000000002</v>
      </c>
      <c r="L366" s="44"/>
    </row>
    <row r="367" spans="1:12" ht="15.75">
      <c r="A367" s="31">
        <v>51501</v>
      </c>
      <c r="B367" s="44">
        <f>44.4405 * CHOOSE(CONTROL!$C$5, $D$5, 100%, $F$5) + CHOOSE(CONTROL!$C$23, 0.0016, 0)</f>
        <v>44.4405</v>
      </c>
      <c r="C367" s="44">
        <f>44.4405 * CHOOSE(CONTROL!$C$5, $D$5, 100%, $F$5) + CHOOSE(CONTROL!$C$23, 0.0016, 0)</f>
        <v>44.4405</v>
      </c>
      <c r="D367" s="44">
        <f>44.4405 * CHOOSE(CONTROL!$C$5, $D$5, 100%, $F$5) + CHOOSE(CONTROL!$C$23, 0.0016, 0)</f>
        <v>44.4405</v>
      </c>
      <c r="E367" s="44">
        <f>44.4405 * CHOOSE(CONTROL!$C$5, $D$5, 100%, $F$5) + CHOOSE(CONTROL!$C$23, 0.0016, 0)</f>
        <v>44.4405</v>
      </c>
      <c r="F367" s="44">
        <f>44.4405 * CHOOSE(CONTROL!$C$5, $D$5, 100%, $F$5) + CHOOSE(CONTROL!$C$23, 0.0016, 0)</f>
        <v>44.4405</v>
      </c>
      <c r="G367" s="44">
        <f>44.4304 * CHOOSE(CONTROL!$C$5, $D$5, 100%, $F$5) + CHOOSE(CONTROL!$C$23, 0.0016, 0)</f>
        <v>44.430399999999999</v>
      </c>
      <c r="H367" s="44">
        <f>44.4405 * CHOOSE(CONTROL!$C$5, $D$5, 100%, $F$5) + CHOOSE(CONTROL!$C$23, 0.0016, 0)</f>
        <v>44.4405</v>
      </c>
      <c r="I367" s="44">
        <f>44.4405 * CHOOSE(CONTROL!$C$5, $D$5, 100%, $F$5) + CHOOSE(CONTROL!$C$23, 0.0016, 0)</f>
        <v>44.4405</v>
      </c>
      <c r="J367" s="44">
        <f>44.4405 * CHOOSE(CONTROL!$C$5, $D$5, 100%, $F$5) + CHOOSE(CONTROL!$C$23, 0.0016, 0)</f>
        <v>44.4405</v>
      </c>
      <c r="K367" s="44">
        <f>44.4405 * CHOOSE(CONTROL!$C$5, $D$5, 100%, $F$5) + CHOOSE(CONTROL!$C$23, 0.0016, 0)</f>
        <v>44.4405</v>
      </c>
      <c r="L367" s="44"/>
    </row>
    <row r="368" spans="1:12" ht="15.75">
      <c r="A368" s="31">
        <v>51532</v>
      </c>
      <c r="B368" s="44">
        <f>44.2159 * CHOOSE(CONTROL!$C$5, $D$5, 100%, $F$5) + CHOOSE(CONTROL!$C$23, 0.0016, 0)</f>
        <v>44.215899999999998</v>
      </c>
      <c r="C368" s="44">
        <f>44.2159 * CHOOSE(CONTROL!$C$5, $D$5, 100%, $F$5) + CHOOSE(CONTROL!$C$23, 0.0016, 0)</f>
        <v>44.215899999999998</v>
      </c>
      <c r="D368" s="44">
        <f>44.2159 * CHOOSE(CONTROL!$C$5, $D$5, 100%, $F$5) + CHOOSE(CONTROL!$C$23, 0.0016, 0)</f>
        <v>44.215899999999998</v>
      </c>
      <c r="E368" s="44">
        <f>44.2159 * CHOOSE(CONTROL!$C$5, $D$5, 100%, $F$5) + CHOOSE(CONTROL!$C$23, 0.0016, 0)</f>
        <v>44.215899999999998</v>
      </c>
      <c r="F368" s="44">
        <f>44.2159 * CHOOSE(CONTROL!$C$5, $D$5, 100%, $F$5) + CHOOSE(CONTROL!$C$23, 0.0016, 0)</f>
        <v>44.215899999999998</v>
      </c>
      <c r="G368" s="44">
        <f>44.2058 * CHOOSE(CONTROL!$C$5, $D$5, 100%, $F$5) + CHOOSE(CONTROL!$C$23, 0.0016, 0)</f>
        <v>44.205800000000004</v>
      </c>
      <c r="H368" s="44">
        <f>44.2159 * CHOOSE(CONTROL!$C$5, $D$5, 100%, $F$5) + CHOOSE(CONTROL!$C$23, 0.0016, 0)</f>
        <v>44.215899999999998</v>
      </c>
      <c r="I368" s="44">
        <f>44.2159 * CHOOSE(CONTROL!$C$5, $D$5, 100%, $F$5) + CHOOSE(CONTROL!$C$23, 0.0016, 0)</f>
        <v>44.215899999999998</v>
      </c>
      <c r="J368" s="44">
        <f>44.2159 * CHOOSE(CONTROL!$C$5, $D$5, 100%, $F$5) + CHOOSE(CONTROL!$C$23, 0.0016, 0)</f>
        <v>44.215899999999998</v>
      </c>
      <c r="K368" s="44">
        <f>44.2159 * CHOOSE(CONTROL!$C$5, $D$5, 100%, $F$5) + CHOOSE(CONTROL!$C$23, 0.0016, 0)</f>
        <v>44.215899999999998</v>
      </c>
      <c r="L368" s="44"/>
    </row>
    <row r="369" spans="1:12" ht="15.75">
      <c r="A369" s="31">
        <v>51560</v>
      </c>
      <c r="B369" s="44">
        <f>42.2644 * CHOOSE(CONTROL!$C$5, $D$5, 100%, $F$5) + CHOOSE(CONTROL!$C$23, 0.0016, 0)</f>
        <v>42.264400000000002</v>
      </c>
      <c r="C369" s="44">
        <f>42.2644 * CHOOSE(CONTROL!$C$5, $D$5, 100%, $F$5) + CHOOSE(CONTROL!$C$23, 0.0016, 0)</f>
        <v>42.264400000000002</v>
      </c>
      <c r="D369" s="44">
        <f>42.2644 * CHOOSE(CONTROL!$C$5, $D$5, 100%, $F$5) + CHOOSE(CONTROL!$C$23, 0.0016, 0)</f>
        <v>42.264400000000002</v>
      </c>
      <c r="E369" s="44">
        <f>42.2644 * CHOOSE(CONTROL!$C$5, $D$5, 100%, $F$5) + CHOOSE(CONTROL!$C$23, 0.0016, 0)</f>
        <v>42.264400000000002</v>
      </c>
      <c r="F369" s="44">
        <f>42.2644 * CHOOSE(CONTROL!$C$5, $D$5, 100%, $F$5) + CHOOSE(CONTROL!$C$23, 0.0016, 0)</f>
        <v>42.264400000000002</v>
      </c>
      <c r="G369" s="44">
        <f>42.2543 * CHOOSE(CONTROL!$C$5, $D$5, 100%, $F$5) + CHOOSE(CONTROL!$C$23, 0.0016, 0)</f>
        <v>42.254300000000001</v>
      </c>
      <c r="H369" s="44">
        <f>42.2644 * CHOOSE(CONTROL!$C$5, $D$5, 100%, $F$5) + CHOOSE(CONTROL!$C$23, 0.0016, 0)</f>
        <v>42.264400000000002</v>
      </c>
      <c r="I369" s="44">
        <f>42.2644 * CHOOSE(CONTROL!$C$5, $D$5, 100%, $F$5) + CHOOSE(CONTROL!$C$23, 0.0016, 0)</f>
        <v>42.264400000000002</v>
      </c>
      <c r="J369" s="44">
        <f>42.2644 * CHOOSE(CONTROL!$C$5, $D$5, 100%, $F$5) + CHOOSE(CONTROL!$C$23, 0.0016, 0)</f>
        <v>42.264400000000002</v>
      </c>
      <c r="K369" s="44">
        <f>42.2644 * CHOOSE(CONTROL!$C$5, $D$5, 100%, $F$5) + CHOOSE(CONTROL!$C$23, 0.0016, 0)</f>
        <v>42.264400000000002</v>
      </c>
      <c r="L369" s="44"/>
    </row>
    <row r="370" spans="1:12" ht="15.75">
      <c r="A370" s="31">
        <v>51591</v>
      </c>
      <c r="B370" s="44">
        <f>41.3032 * CHOOSE(CONTROL!$C$5, $D$5, 100%, $F$5) + CHOOSE(CONTROL!$C$23, 0.0016, 0)</f>
        <v>41.303199999999997</v>
      </c>
      <c r="C370" s="44">
        <f>41.3032 * CHOOSE(CONTROL!$C$5, $D$5, 100%, $F$5) + CHOOSE(CONTROL!$C$23, 0.0016, 0)</f>
        <v>41.303199999999997</v>
      </c>
      <c r="D370" s="44">
        <f>41.3032 * CHOOSE(CONTROL!$C$5, $D$5, 100%, $F$5) + CHOOSE(CONTROL!$C$23, 0.0016, 0)</f>
        <v>41.303199999999997</v>
      </c>
      <c r="E370" s="44">
        <f>41.3032 * CHOOSE(CONTROL!$C$5, $D$5, 100%, $F$5) + CHOOSE(CONTROL!$C$23, 0.0016, 0)</f>
        <v>41.303199999999997</v>
      </c>
      <c r="F370" s="44">
        <f>41.3032 * CHOOSE(CONTROL!$C$5, $D$5, 100%, $F$5) + CHOOSE(CONTROL!$C$23, 0.0016, 0)</f>
        <v>41.303199999999997</v>
      </c>
      <c r="G370" s="44">
        <f>41.2931 * CHOOSE(CONTROL!$C$5, $D$5, 100%, $F$5) + CHOOSE(CONTROL!$C$23, 0.0016, 0)</f>
        <v>41.293100000000003</v>
      </c>
      <c r="H370" s="44">
        <f>41.3032 * CHOOSE(CONTROL!$C$5, $D$5, 100%, $F$5) + CHOOSE(CONTROL!$C$23, 0.0016, 0)</f>
        <v>41.303199999999997</v>
      </c>
      <c r="I370" s="44">
        <f>41.3032 * CHOOSE(CONTROL!$C$5, $D$5, 100%, $F$5) + CHOOSE(CONTROL!$C$23, 0.0016, 0)</f>
        <v>41.303199999999997</v>
      </c>
      <c r="J370" s="44">
        <f>41.3032 * CHOOSE(CONTROL!$C$5, $D$5, 100%, $F$5) + CHOOSE(CONTROL!$C$23, 0.0016, 0)</f>
        <v>41.303199999999997</v>
      </c>
      <c r="K370" s="44">
        <f>41.3032 * CHOOSE(CONTROL!$C$5, $D$5, 100%, $F$5) + CHOOSE(CONTROL!$C$23, 0.0016, 0)</f>
        <v>41.303199999999997</v>
      </c>
      <c r="L370" s="44"/>
    </row>
    <row r="371" spans="1:12" ht="15.75">
      <c r="A371" s="31">
        <v>51621</v>
      </c>
      <c r="B371" s="44">
        <f>40.917 * CHOOSE(CONTROL!$C$5, $D$5, 100%, $F$5) + CHOOSE(CONTROL!$C$23, 0.0016, 0)</f>
        <v>40.917000000000002</v>
      </c>
      <c r="C371" s="44">
        <f>40.917 * CHOOSE(CONTROL!$C$5, $D$5, 100%, $F$5) + CHOOSE(CONTROL!$C$23, 0.0016, 0)</f>
        <v>40.917000000000002</v>
      </c>
      <c r="D371" s="44">
        <f>40.917 * CHOOSE(CONTROL!$C$5, $D$5, 100%, $F$5) + CHOOSE(CONTROL!$C$23, 0.0016, 0)</f>
        <v>40.917000000000002</v>
      </c>
      <c r="E371" s="44">
        <f>40.917 * CHOOSE(CONTROL!$C$5, $D$5, 100%, $F$5) + CHOOSE(CONTROL!$C$23, 0.0016, 0)</f>
        <v>40.917000000000002</v>
      </c>
      <c r="F371" s="44">
        <f>40.917 * CHOOSE(CONTROL!$C$5, $D$5, 100%, $F$5) + CHOOSE(CONTROL!$C$23, 0.0016, 0)</f>
        <v>40.917000000000002</v>
      </c>
      <c r="G371" s="44">
        <f>40.9069 * CHOOSE(CONTROL!$C$5, $D$5, 100%, $F$5) + CHOOSE(CONTROL!$C$23, 0.0016, 0)</f>
        <v>40.9069</v>
      </c>
      <c r="H371" s="44">
        <f>40.917 * CHOOSE(CONTROL!$C$5, $D$5, 100%, $F$5) + CHOOSE(CONTROL!$C$23, 0.0016, 0)</f>
        <v>40.917000000000002</v>
      </c>
      <c r="I371" s="44">
        <f>40.917 * CHOOSE(CONTROL!$C$5, $D$5, 100%, $F$5) + CHOOSE(CONTROL!$C$23, 0.0016, 0)</f>
        <v>40.917000000000002</v>
      </c>
      <c r="J371" s="44">
        <f>40.917 * CHOOSE(CONTROL!$C$5, $D$5, 100%, $F$5) + CHOOSE(CONTROL!$C$23, 0.0016, 0)</f>
        <v>40.917000000000002</v>
      </c>
      <c r="K371" s="44">
        <f>40.917 * CHOOSE(CONTROL!$C$5, $D$5, 100%, $F$5) + CHOOSE(CONTROL!$C$23, 0.0016, 0)</f>
        <v>40.917000000000002</v>
      </c>
      <c r="L371" s="44"/>
    </row>
    <row r="372" spans="1:12" ht="15.75">
      <c r="A372" s="31">
        <v>51652</v>
      </c>
      <c r="B372" s="44">
        <f>42.254 * CHOOSE(CONTROL!$C$5, $D$5, 100%, $F$5) + CHOOSE(CONTROL!$C$23, 0.0016, 0)</f>
        <v>42.253999999999998</v>
      </c>
      <c r="C372" s="44">
        <f>42.254 * CHOOSE(CONTROL!$C$5, $D$5, 100%, $F$5) + CHOOSE(CONTROL!$C$23, 0.0016, 0)</f>
        <v>42.253999999999998</v>
      </c>
      <c r="D372" s="44">
        <f>42.254 * CHOOSE(CONTROL!$C$5, $D$5, 100%, $F$5) + CHOOSE(CONTROL!$C$23, 0.0016, 0)</f>
        <v>42.253999999999998</v>
      </c>
      <c r="E372" s="44">
        <f>42.254 * CHOOSE(CONTROL!$C$5, $D$5, 100%, $F$5) + CHOOSE(CONTROL!$C$23, 0.0016, 0)</f>
        <v>42.253999999999998</v>
      </c>
      <c r="F372" s="44">
        <f>42.254 * CHOOSE(CONTROL!$C$5, $D$5, 100%, $F$5) + CHOOSE(CONTROL!$C$23, 0.0016, 0)</f>
        <v>42.253999999999998</v>
      </c>
      <c r="G372" s="44">
        <f>42.2439 * CHOOSE(CONTROL!$C$5, $D$5, 100%, $F$5) + CHOOSE(CONTROL!$C$23, 0.0016, 0)</f>
        <v>42.243899999999996</v>
      </c>
      <c r="H372" s="44">
        <f>42.254 * CHOOSE(CONTROL!$C$5, $D$5, 100%, $F$5) + CHOOSE(CONTROL!$C$23, 0.0016, 0)</f>
        <v>42.253999999999998</v>
      </c>
      <c r="I372" s="44">
        <f>42.254 * CHOOSE(CONTROL!$C$5, $D$5, 100%, $F$5) + CHOOSE(CONTROL!$C$23, 0.0016, 0)</f>
        <v>42.253999999999998</v>
      </c>
      <c r="J372" s="44">
        <f>42.254 * CHOOSE(CONTROL!$C$5, $D$5, 100%, $F$5) + CHOOSE(CONTROL!$C$23, 0.0016, 0)</f>
        <v>42.253999999999998</v>
      </c>
      <c r="K372" s="44">
        <f>42.254 * CHOOSE(CONTROL!$C$5, $D$5, 100%, $F$5) + CHOOSE(CONTROL!$C$23, 0.0016, 0)</f>
        <v>42.253999999999998</v>
      </c>
      <c r="L372" s="44"/>
    </row>
    <row r="373" spans="1:12" ht="15.75">
      <c r="A373" s="31">
        <v>51682</v>
      </c>
      <c r="B373" s="44">
        <f>42.4952 * CHOOSE(CONTROL!$C$5, $D$5, 100%, $F$5) + CHOOSE(CONTROL!$C$23, 0.0016, 0)</f>
        <v>42.495199999999997</v>
      </c>
      <c r="C373" s="44">
        <f>42.4952 * CHOOSE(CONTROL!$C$5, $D$5, 100%, $F$5) + CHOOSE(CONTROL!$C$23, 0.0016, 0)</f>
        <v>42.495199999999997</v>
      </c>
      <c r="D373" s="44">
        <f>42.4952 * CHOOSE(CONTROL!$C$5, $D$5, 100%, $F$5) + CHOOSE(CONTROL!$C$23, 0.0016, 0)</f>
        <v>42.495199999999997</v>
      </c>
      <c r="E373" s="44">
        <f>42.4952 * CHOOSE(CONTROL!$C$5, $D$5, 100%, $F$5) + CHOOSE(CONTROL!$C$23, 0.0016, 0)</f>
        <v>42.495199999999997</v>
      </c>
      <c r="F373" s="44">
        <f>42.4952 * CHOOSE(CONTROL!$C$5, $D$5, 100%, $F$5) + CHOOSE(CONTROL!$C$23, 0.0016, 0)</f>
        <v>42.495199999999997</v>
      </c>
      <c r="G373" s="44">
        <f>42.4851 * CHOOSE(CONTROL!$C$5, $D$5, 100%, $F$5) + CHOOSE(CONTROL!$C$23, 0.0016, 0)</f>
        <v>42.485100000000003</v>
      </c>
      <c r="H373" s="44">
        <f>42.4952 * CHOOSE(CONTROL!$C$5, $D$5, 100%, $F$5) + CHOOSE(CONTROL!$C$23, 0.0016, 0)</f>
        <v>42.495199999999997</v>
      </c>
      <c r="I373" s="44">
        <f>42.4952 * CHOOSE(CONTROL!$C$5, $D$5, 100%, $F$5) + CHOOSE(CONTROL!$C$23, 0.0016, 0)</f>
        <v>42.495199999999997</v>
      </c>
      <c r="J373" s="44">
        <f>42.4952 * CHOOSE(CONTROL!$C$5, $D$5, 100%, $F$5) + CHOOSE(CONTROL!$C$23, 0.0016, 0)</f>
        <v>42.495199999999997</v>
      </c>
      <c r="K373" s="44">
        <f>42.4952 * CHOOSE(CONTROL!$C$5, $D$5, 100%, $F$5) + CHOOSE(CONTROL!$C$23, 0.0016, 0)</f>
        <v>42.495199999999997</v>
      </c>
      <c r="L373" s="44"/>
    </row>
    <row r="374" spans="1:12" ht="15.75">
      <c r="A374" s="31">
        <v>51713</v>
      </c>
      <c r="B374" s="44">
        <f>43.0577 * CHOOSE(CONTROL!$C$5, $D$5, 100%, $F$5) + CHOOSE(CONTROL!$C$23, 0.0016, 0)</f>
        <v>43.057699999999997</v>
      </c>
      <c r="C374" s="44">
        <f>43.0577 * CHOOSE(CONTROL!$C$5, $D$5, 100%, $F$5) + CHOOSE(CONTROL!$C$23, 0.0016, 0)</f>
        <v>43.057699999999997</v>
      </c>
      <c r="D374" s="44">
        <f>43.0577 * CHOOSE(CONTROL!$C$5, $D$5, 100%, $F$5) + CHOOSE(CONTROL!$C$23, 0.0016, 0)</f>
        <v>43.057699999999997</v>
      </c>
      <c r="E374" s="44">
        <f>43.0577 * CHOOSE(CONTROL!$C$5, $D$5, 100%, $F$5) + CHOOSE(CONTROL!$C$23, 0.0016, 0)</f>
        <v>43.057699999999997</v>
      </c>
      <c r="F374" s="44">
        <f>43.0577 * CHOOSE(CONTROL!$C$5, $D$5, 100%, $F$5) + CHOOSE(CONTROL!$C$23, 0.0016, 0)</f>
        <v>43.057699999999997</v>
      </c>
      <c r="G374" s="44">
        <f>43.0476 * CHOOSE(CONTROL!$C$5, $D$5, 100%, $F$5) + CHOOSE(CONTROL!$C$23, 0.0016, 0)</f>
        <v>43.047600000000003</v>
      </c>
      <c r="H374" s="44">
        <f>43.0577 * CHOOSE(CONTROL!$C$5, $D$5, 100%, $F$5) + CHOOSE(CONTROL!$C$23, 0.0016, 0)</f>
        <v>43.057699999999997</v>
      </c>
      <c r="I374" s="44">
        <f>43.0577 * CHOOSE(CONTROL!$C$5, $D$5, 100%, $F$5) + CHOOSE(CONTROL!$C$23, 0.0016, 0)</f>
        <v>43.057699999999997</v>
      </c>
      <c r="J374" s="44">
        <f>43.0577 * CHOOSE(CONTROL!$C$5, $D$5, 100%, $F$5) + CHOOSE(CONTROL!$C$23, 0.0016, 0)</f>
        <v>43.057699999999997</v>
      </c>
      <c r="K374" s="44">
        <f>43.0577 * CHOOSE(CONTROL!$C$5, $D$5, 100%, $F$5) + CHOOSE(CONTROL!$C$23, 0.0016, 0)</f>
        <v>43.057699999999997</v>
      </c>
      <c r="L374" s="44"/>
    </row>
    <row r="375" spans="1:12" ht="15.75">
      <c r="A375" s="31">
        <v>51744</v>
      </c>
      <c r="B375" s="44">
        <f>42.5001 * CHOOSE(CONTROL!$C$5, $D$5, 100%, $F$5) + CHOOSE(CONTROL!$C$23, 0.0016, 0)</f>
        <v>42.500100000000003</v>
      </c>
      <c r="C375" s="44">
        <f>42.5001 * CHOOSE(CONTROL!$C$5, $D$5, 100%, $F$5) + CHOOSE(CONTROL!$C$23, 0.0016, 0)</f>
        <v>42.500100000000003</v>
      </c>
      <c r="D375" s="44">
        <f>42.5001 * CHOOSE(CONTROL!$C$5, $D$5, 100%, $F$5) + CHOOSE(CONTROL!$C$23, 0.0016, 0)</f>
        <v>42.500100000000003</v>
      </c>
      <c r="E375" s="44">
        <f>42.5001 * CHOOSE(CONTROL!$C$5, $D$5, 100%, $F$5) + CHOOSE(CONTROL!$C$23, 0.0016, 0)</f>
        <v>42.500100000000003</v>
      </c>
      <c r="F375" s="44">
        <f>42.5001 * CHOOSE(CONTROL!$C$5, $D$5, 100%, $F$5) + CHOOSE(CONTROL!$C$23, 0.0016, 0)</f>
        <v>42.500100000000003</v>
      </c>
      <c r="G375" s="44">
        <f>42.4901 * CHOOSE(CONTROL!$C$5, $D$5, 100%, $F$5) + CHOOSE(CONTROL!$C$23, 0.0016, 0)</f>
        <v>42.490099999999998</v>
      </c>
      <c r="H375" s="44">
        <f>42.5001 * CHOOSE(CONTROL!$C$5, $D$5, 100%, $F$5) + CHOOSE(CONTROL!$C$23, 0.0016, 0)</f>
        <v>42.500100000000003</v>
      </c>
      <c r="I375" s="44">
        <f>42.5001 * CHOOSE(CONTROL!$C$5, $D$5, 100%, $F$5) + CHOOSE(CONTROL!$C$23, 0.0016, 0)</f>
        <v>42.500100000000003</v>
      </c>
      <c r="J375" s="44">
        <f>42.5001 * CHOOSE(CONTROL!$C$5, $D$5, 100%, $F$5) + CHOOSE(CONTROL!$C$23, 0.0016, 0)</f>
        <v>42.500100000000003</v>
      </c>
      <c r="K375" s="44">
        <f>42.5001 * CHOOSE(CONTROL!$C$5, $D$5, 100%, $F$5) + CHOOSE(CONTROL!$C$23, 0.0016, 0)</f>
        <v>42.500100000000003</v>
      </c>
      <c r="L375" s="44"/>
    </row>
    <row r="376" spans="1:12" ht="15.75">
      <c r="A376" s="31">
        <v>51774</v>
      </c>
      <c r="B376" s="44">
        <f>43.4037 * CHOOSE(CONTROL!$C$5, $D$5, 100%, $F$5) + CHOOSE(CONTROL!$C$23, 0.0016, 0)</f>
        <v>43.403700000000001</v>
      </c>
      <c r="C376" s="44">
        <f>43.4037 * CHOOSE(CONTROL!$C$5, $D$5, 100%, $F$5) + CHOOSE(CONTROL!$C$23, 0.0016, 0)</f>
        <v>43.403700000000001</v>
      </c>
      <c r="D376" s="44">
        <f>43.4037 * CHOOSE(CONTROL!$C$5, $D$5, 100%, $F$5) + CHOOSE(CONTROL!$C$23, 0.0016, 0)</f>
        <v>43.403700000000001</v>
      </c>
      <c r="E376" s="44">
        <f>43.4037 * CHOOSE(CONTROL!$C$5, $D$5, 100%, $F$5) + CHOOSE(CONTROL!$C$23, 0.0016, 0)</f>
        <v>43.403700000000001</v>
      </c>
      <c r="F376" s="44">
        <f>43.4037 * CHOOSE(CONTROL!$C$5, $D$5, 100%, $F$5) + CHOOSE(CONTROL!$C$23, 0.0016, 0)</f>
        <v>43.403700000000001</v>
      </c>
      <c r="G376" s="44">
        <f>43.3936 * CHOOSE(CONTROL!$C$5, $D$5, 100%, $F$5) + CHOOSE(CONTROL!$C$23, 0.0016, 0)</f>
        <v>43.393599999999999</v>
      </c>
      <c r="H376" s="44">
        <f>43.4037 * CHOOSE(CONTROL!$C$5, $D$5, 100%, $F$5) + CHOOSE(CONTROL!$C$23, 0.0016, 0)</f>
        <v>43.403700000000001</v>
      </c>
      <c r="I376" s="44">
        <f>43.4037 * CHOOSE(CONTROL!$C$5, $D$5, 100%, $F$5) + CHOOSE(CONTROL!$C$23, 0.0016, 0)</f>
        <v>43.403700000000001</v>
      </c>
      <c r="J376" s="44">
        <f>43.4037 * CHOOSE(CONTROL!$C$5, $D$5, 100%, $F$5) + CHOOSE(CONTROL!$C$23, 0.0016, 0)</f>
        <v>43.403700000000001</v>
      </c>
      <c r="K376" s="44">
        <f>43.4037 * CHOOSE(CONTROL!$C$5, $D$5, 100%, $F$5) + CHOOSE(CONTROL!$C$23, 0.0016, 0)</f>
        <v>43.403700000000001</v>
      </c>
      <c r="L376" s="44"/>
    </row>
    <row r="377" spans="1:12" ht="15.75">
      <c r="A377" s="31">
        <v>51805</v>
      </c>
      <c r="B377" s="44">
        <f>43.7831 * CHOOSE(CONTROL!$C$5, $D$5, 100%, $F$5) + CHOOSE(CONTROL!$C$23, 0.0016, 0)</f>
        <v>43.783099999999997</v>
      </c>
      <c r="C377" s="44">
        <f>43.7831 * CHOOSE(CONTROL!$C$5, $D$5, 100%, $F$5) + CHOOSE(CONTROL!$C$23, 0.0016, 0)</f>
        <v>43.783099999999997</v>
      </c>
      <c r="D377" s="44">
        <f>43.7831 * CHOOSE(CONTROL!$C$5, $D$5, 100%, $F$5) + CHOOSE(CONTROL!$C$23, 0.0016, 0)</f>
        <v>43.783099999999997</v>
      </c>
      <c r="E377" s="44">
        <f>43.7831 * CHOOSE(CONTROL!$C$5, $D$5, 100%, $F$5) + CHOOSE(CONTROL!$C$23, 0.0016, 0)</f>
        <v>43.783099999999997</v>
      </c>
      <c r="F377" s="44">
        <f>43.7831 * CHOOSE(CONTROL!$C$5, $D$5, 100%, $F$5) + CHOOSE(CONTROL!$C$23, 0.0016, 0)</f>
        <v>43.783099999999997</v>
      </c>
      <c r="G377" s="44">
        <f>43.773 * CHOOSE(CONTROL!$C$5, $D$5, 100%, $F$5) + CHOOSE(CONTROL!$C$23, 0.0016, 0)</f>
        <v>43.773000000000003</v>
      </c>
      <c r="H377" s="44">
        <f>43.7831 * CHOOSE(CONTROL!$C$5, $D$5, 100%, $F$5) + CHOOSE(CONTROL!$C$23, 0.0016, 0)</f>
        <v>43.783099999999997</v>
      </c>
      <c r="I377" s="44">
        <f>43.7831 * CHOOSE(CONTROL!$C$5, $D$5, 100%, $F$5) + CHOOSE(CONTROL!$C$23, 0.0016, 0)</f>
        <v>43.783099999999997</v>
      </c>
      <c r="J377" s="44">
        <f>43.7831 * CHOOSE(CONTROL!$C$5, $D$5, 100%, $F$5) + CHOOSE(CONTROL!$C$23, 0.0016, 0)</f>
        <v>43.783099999999997</v>
      </c>
      <c r="K377" s="44">
        <f>43.7831 * CHOOSE(CONTROL!$C$5, $D$5, 100%, $F$5) + CHOOSE(CONTROL!$C$23, 0.0016, 0)</f>
        <v>43.783099999999997</v>
      </c>
      <c r="L377" s="44"/>
    </row>
    <row r="378" spans="1:12" ht="15.75">
      <c r="A378" s="31">
        <v>51835</v>
      </c>
      <c r="B378" s="44">
        <f>44.9551 * CHOOSE(CONTROL!$C$5, $D$5, 100%, $F$5) + CHOOSE(CONTROL!$C$23, 0.0016, 0)</f>
        <v>44.955100000000002</v>
      </c>
      <c r="C378" s="44">
        <f>44.9551 * CHOOSE(CONTROL!$C$5, $D$5, 100%, $F$5) + CHOOSE(CONTROL!$C$23, 0.0016, 0)</f>
        <v>44.955100000000002</v>
      </c>
      <c r="D378" s="44">
        <f>44.9551 * CHOOSE(CONTROL!$C$5, $D$5, 100%, $F$5) + CHOOSE(CONTROL!$C$23, 0.0016, 0)</f>
        <v>44.955100000000002</v>
      </c>
      <c r="E378" s="44">
        <f>44.9551 * CHOOSE(CONTROL!$C$5, $D$5, 100%, $F$5) + CHOOSE(CONTROL!$C$23, 0.0016, 0)</f>
        <v>44.955100000000002</v>
      </c>
      <c r="F378" s="44">
        <f>44.9551 * CHOOSE(CONTROL!$C$5, $D$5, 100%, $F$5) + CHOOSE(CONTROL!$C$23, 0.0016, 0)</f>
        <v>44.955100000000002</v>
      </c>
      <c r="G378" s="44">
        <f>44.945 * CHOOSE(CONTROL!$C$5, $D$5, 100%, $F$5) + CHOOSE(CONTROL!$C$23, 0.0016, 0)</f>
        <v>44.945</v>
      </c>
      <c r="H378" s="44">
        <f>44.9551 * CHOOSE(CONTROL!$C$5, $D$5, 100%, $F$5) + CHOOSE(CONTROL!$C$23, 0.0016, 0)</f>
        <v>44.955100000000002</v>
      </c>
      <c r="I378" s="44">
        <f>44.9551 * CHOOSE(CONTROL!$C$5, $D$5, 100%, $F$5) + CHOOSE(CONTROL!$C$23, 0.0016, 0)</f>
        <v>44.955100000000002</v>
      </c>
      <c r="J378" s="44">
        <f>44.9551 * CHOOSE(CONTROL!$C$5, $D$5, 100%, $F$5) + CHOOSE(CONTROL!$C$23, 0.0016, 0)</f>
        <v>44.955100000000002</v>
      </c>
      <c r="K378" s="44">
        <f>44.9551 * CHOOSE(CONTROL!$C$5, $D$5, 100%, $F$5) + CHOOSE(CONTROL!$C$23, 0.0016, 0)</f>
        <v>44.955100000000002</v>
      </c>
      <c r="L378" s="44"/>
    </row>
    <row r="379" spans="1:12" ht="15.75">
      <c r="A379" s="31">
        <v>51866</v>
      </c>
      <c r="B379" s="44">
        <f>44.7716 * CHOOSE(CONTROL!$C$5, $D$5, 100%, $F$5) + CHOOSE(CONTROL!$C$23, 0.0016, 0)</f>
        <v>44.771599999999999</v>
      </c>
      <c r="C379" s="44">
        <f>44.7716 * CHOOSE(CONTROL!$C$5, $D$5, 100%, $F$5) + CHOOSE(CONTROL!$C$23, 0.0016, 0)</f>
        <v>44.771599999999999</v>
      </c>
      <c r="D379" s="44">
        <f>44.7716 * CHOOSE(CONTROL!$C$5, $D$5, 100%, $F$5) + CHOOSE(CONTROL!$C$23, 0.0016, 0)</f>
        <v>44.771599999999999</v>
      </c>
      <c r="E379" s="44">
        <f>44.7716 * CHOOSE(CONTROL!$C$5, $D$5, 100%, $F$5) + CHOOSE(CONTROL!$C$23, 0.0016, 0)</f>
        <v>44.771599999999999</v>
      </c>
      <c r="F379" s="44">
        <f>44.7716 * CHOOSE(CONTROL!$C$5, $D$5, 100%, $F$5) + CHOOSE(CONTROL!$C$23, 0.0016, 0)</f>
        <v>44.771599999999999</v>
      </c>
      <c r="G379" s="44">
        <f>44.7615 * CHOOSE(CONTROL!$C$5, $D$5, 100%, $F$5) + CHOOSE(CONTROL!$C$23, 0.0016, 0)</f>
        <v>44.761499999999998</v>
      </c>
      <c r="H379" s="44">
        <f>44.7716 * CHOOSE(CONTROL!$C$5, $D$5, 100%, $F$5) + CHOOSE(CONTROL!$C$23, 0.0016, 0)</f>
        <v>44.771599999999999</v>
      </c>
      <c r="I379" s="44">
        <f>44.7716 * CHOOSE(CONTROL!$C$5, $D$5, 100%, $F$5) + CHOOSE(CONTROL!$C$23, 0.0016, 0)</f>
        <v>44.771599999999999</v>
      </c>
      <c r="J379" s="44">
        <f>44.7716 * CHOOSE(CONTROL!$C$5, $D$5, 100%, $F$5) + CHOOSE(CONTROL!$C$23, 0.0016, 0)</f>
        <v>44.771599999999999</v>
      </c>
      <c r="K379" s="44">
        <f>44.7716 * CHOOSE(CONTROL!$C$5, $D$5, 100%, $F$5) + CHOOSE(CONTROL!$C$23, 0.0016, 0)</f>
        <v>44.771599999999999</v>
      </c>
      <c r="L379" s="44"/>
    </row>
    <row r="380" spans="1:12" ht="15.75">
      <c r="A380" s="31">
        <v>51897</v>
      </c>
      <c r="B380" s="44">
        <f>44.5452 * CHOOSE(CONTROL!$C$5, $D$5, 100%, $F$5) + CHOOSE(CONTROL!$C$23, 0.0016, 0)</f>
        <v>44.545200000000001</v>
      </c>
      <c r="C380" s="44">
        <f>44.5452 * CHOOSE(CONTROL!$C$5, $D$5, 100%, $F$5) + CHOOSE(CONTROL!$C$23, 0.0016, 0)</f>
        <v>44.545200000000001</v>
      </c>
      <c r="D380" s="44">
        <f>44.5452 * CHOOSE(CONTROL!$C$5, $D$5, 100%, $F$5) + CHOOSE(CONTROL!$C$23, 0.0016, 0)</f>
        <v>44.545200000000001</v>
      </c>
      <c r="E380" s="44">
        <f>44.5452 * CHOOSE(CONTROL!$C$5, $D$5, 100%, $F$5) + CHOOSE(CONTROL!$C$23, 0.0016, 0)</f>
        <v>44.545200000000001</v>
      </c>
      <c r="F380" s="44">
        <f>44.5452 * CHOOSE(CONTROL!$C$5, $D$5, 100%, $F$5) + CHOOSE(CONTROL!$C$23, 0.0016, 0)</f>
        <v>44.545200000000001</v>
      </c>
      <c r="G380" s="44">
        <f>44.5351 * CHOOSE(CONTROL!$C$5, $D$5, 100%, $F$5) + CHOOSE(CONTROL!$C$23, 0.0016, 0)</f>
        <v>44.5351</v>
      </c>
      <c r="H380" s="44">
        <f>44.5452 * CHOOSE(CONTROL!$C$5, $D$5, 100%, $F$5) + CHOOSE(CONTROL!$C$23, 0.0016, 0)</f>
        <v>44.545200000000001</v>
      </c>
      <c r="I380" s="44">
        <f>44.5452 * CHOOSE(CONTROL!$C$5, $D$5, 100%, $F$5) + CHOOSE(CONTROL!$C$23, 0.0016, 0)</f>
        <v>44.545200000000001</v>
      </c>
      <c r="J380" s="44">
        <f>44.5452 * CHOOSE(CONTROL!$C$5, $D$5, 100%, $F$5) + CHOOSE(CONTROL!$C$23, 0.0016, 0)</f>
        <v>44.545200000000001</v>
      </c>
      <c r="K380" s="44">
        <f>44.5452 * CHOOSE(CONTROL!$C$5, $D$5, 100%, $F$5) + CHOOSE(CONTROL!$C$23, 0.0016, 0)</f>
        <v>44.545200000000001</v>
      </c>
      <c r="L380" s="44"/>
    </row>
    <row r="381" spans="1:12" ht="15.75">
      <c r="A381" s="31">
        <v>51925</v>
      </c>
      <c r="B381" s="44">
        <f>42.5787 * CHOOSE(CONTROL!$C$5, $D$5, 100%, $F$5) + CHOOSE(CONTROL!$C$23, 0.0016, 0)</f>
        <v>42.578699999999998</v>
      </c>
      <c r="C381" s="44">
        <f>42.5787 * CHOOSE(CONTROL!$C$5, $D$5, 100%, $F$5) + CHOOSE(CONTROL!$C$23, 0.0016, 0)</f>
        <v>42.578699999999998</v>
      </c>
      <c r="D381" s="44">
        <f>42.5787 * CHOOSE(CONTROL!$C$5, $D$5, 100%, $F$5) + CHOOSE(CONTROL!$C$23, 0.0016, 0)</f>
        <v>42.578699999999998</v>
      </c>
      <c r="E381" s="44">
        <f>42.5787 * CHOOSE(CONTROL!$C$5, $D$5, 100%, $F$5) + CHOOSE(CONTROL!$C$23, 0.0016, 0)</f>
        <v>42.578699999999998</v>
      </c>
      <c r="F381" s="44">
        <f>42.5787 * CHOOSE(CONTROL!$C$5, $D$5, 100%, $F$5) + CHOOSE(CONTROL!$C$23, 0.0016, 0)</f>
        <v>42.578699999999998</v>
      </c>
      <c r="G381" s="44">
        <f>42.5686 * CHOOSE(CONTROL!$C$5, $D$5, 100%, $F$5) + CHOOSE(CONTROL!$C$23, 0.0016, 0)</f>
        <v>42.568600000000004</v>
      </c>
      <c r="H381" s="44">
        <f>42.5787 * CHOOSE(CONTROL!$C$5, $D$5, 100%, $F$5) + CHOOSE(CONTROL!$C$23, 0.0016, 0)</f>
        <v>42.578699999999998</v>
      </c>
      <c r="I381" s="44">
        <f>42.5787 * CHOOSE(CONTROL!$C$5, $D$5, 100%, $F$5) + CHOOSE(CONTROL!$C$23, 0.0016, 0)</f>
        <v>42.578699999999998</v>
      </c>
      <c r="J381" s="44">
        <f>42.5787 * CHOOSE(CONTROL!$C$5, $D$5, 100%, $F$5) + CHOOSE(CONTROL!$C$23, 0.0016, 0)</f>
        <v>42.578699999999998</v>
      </c>
      <c r="K381" s="44">
        <f>42.5787 * CHOOSE(CONTROL!$C$5, $D$5, 100%, $F$5) + CHOOSE(CONTROL!$C$23, 0.0016, 0)</f>
        <v>42.578699999999998</v>
      </c>
      <c r="L381" s="44"/>
    </row>
    <row r="382" spans="1:12" ht="15.75">
      <c r="A382" s="31">
        <v>51956</v>
      </c>
      <c r="B382" s="44">
        <f>41.6101 * CHOOSE(CONTROL!$C$5, $D$5, 100%, $F$5) + CHOOSE(CONTROL!$C$23, 0.0016, 0)</f>
        <v>41.610100000000003</v>
      </c>
      <c r="C382" s="44">
        <f>41.6101 * CHOOSE(CONTROL!$C$5, $D$5, 100%, $F$5) + CHOOSE(CONTROL!$C$23, 0.0016, 0)</f>
        <v>41.610100000000003</v>
      </c>
      <c r="D382" s="44">
        <f>41.6101 * CHOOSE(CONTROL!$C$5, $D$5, 100%, $F$5) + CHOOSE(CONTROL!$C$23, 0.0016, 0)</f>
        <v>41.610100000000003</v>
      </c>
      <c r="E382" s="44">
        <f>41.6101 * CHOOSE(CONTROL!$C$5, $D$5, 100%, $F$5) + CHOOSE(CONTROL!$C$23, 0.0016, 0)</f>
        <v>41.610100000000003</v>
      </c>
      <c r="F382" s="44">
        <f>41.6101 * CHOOSE(CONTROL!$C$5, $D$5, 100%, $F$5) + CHOOSE(CONTROL!$C$23, 0.0016, 0)</f>
        <v>41.610100000000003</v>
      </c>
      <c r="G382" s="44">
        <f>41.6001 * CHOOSE(CONTROL!$C$5, $D$5, 100%, $F$5) + CHOOSE(CONTROL!$C$23, 0.0016, 0)</f>
        <v>41.600099999999998</v>
      </c>
      <c r="H382" s="44">
        <f>41.6101 * CHOOSE(CONTROL!$C$5, $D$5, 100%, $F$5) + CHOOSE(CONTROL!$C$23, 0.0016, 0)</f>
        <v>41.610100000000003</v>
      </c>
      <c r="I382" s="44">
        <f>41.6101 * CHOOSE(CONTROL!$C$5, $D$5, 100%, $F$5) + CHOOSE(CONTROL!$C$23, 0.0016, 0)</f>
        <v>41.610100000000003</v>
      </c>
      <c r="J382" s="44">
        <f>41.6101 * CHOOSE(CONTROL!$C$5, $D$5, 100%, $F$5) + CHOOSE(CONTROL!$C$23, 0.0016, 0)</f>
        <v>41.610100000000003</v>
      </c>
      <c r="K382" s="44">
        <f>41.6101 * CHOOSE(CONTROL!$C$5, $D$5, 100%, $F$5) + CHOOSE(CONTROL!$C$23, 0.0016, 0)</f>
        <v>41.610100000000003</v>
      </c>
      <c r="L382" s="44"/>
    </row>
    <row r="383" spans="1:12" ht="15.75">
      <c r="A383" s="31">
        <v>51986</v>
      </c>
      <c r="B383" s="44">
        <f>41.2209 * CHOOSE(CONTROL!$C$5, $D$5, 100%, $F$5) + CHOOSE(CONTROL!$C$23, 0.0016, 0)</f>
        <v>41.2209</v>
      </c>
      <c r="C383" s="44">
        <f>41.2209 * CHOOSE(CONTROL!$C$5, $D$5, 100%, $F$5) + CHOOSE(CONTROL!$C$23, 0.0016, 0)</f>
        <v>41.2209</v>
      </c>
      <c r="D383" s="44">
        <f>41.2209 * CHOOSE(CONTROL!$C$5, $D$5, 100%, $F$5) + CHOOSE(CONTROL!$C$23, 0.0016, 0)</f>
        <v>41.2209</v>
      </c>
      <c r="E383" s="44">
        <f>41.2209 * CHOOSE(CONTROL!$C$5, $D$5, 100%, $F$5) + CHOOSE(CONTROL!$C$23, 0.0016, 0)</f>
        <v>41.2209</v>
      </c>
      <c r="F383" s="44">
        <f>41.2209 * CHOOSE(CONTROL!$C$5, $D$5, 100%, $F$5) + CHOOSE(CONTROL!$C$23, 0.0016, 0)</f>
        <v>41.2209</v>
      </c>
      <c r="G383" s="44">
        <f>41.2109 * CHOOSE(CONTROL!$C$5, $D$5, 100%, $F$5) + CHOOSE(CONTROL!$C$23, 0.0016, 0)</f>
        <v>41.210900000000002</v>
      </c>
      <c r="H383" s="44">
        <f>41.2209 * CHOOSE(CONTROL!$C$5, $D$5, 100%, $F$5) + CHOOSE(CONTROL!$C$23, 0.0016, 0)</f>
        <v>41.2209</v>
      </c>
      <c r="I383" s="44">
        <f>41.2209 * CHOOSE(CONTROL!$C$5, $D$5, 100%, $F$5) + CHOOSE(CONTROL!$C$23, 0.0016, 0)</f>
        <v>41.2209</v>
      </c>
      <c r="J383" s="44">
        <f>41.2209 * CHOOSE(CONTROL!$C$5, $D$5, 100%, $F$5) + CHOOSE(CONTROL!$C$23, 0.0016, 0)</f>
        <v>41.2209</v>
      </c>
      <c r="K383" s="44">
        <f>41.2209 * CHOOSE(CONTROL!$C$5, $D$5, 100%, $F$5) + CHOOSE(CONTROL!$C$23, 0.0016, 0)</f>
        <v>41.2209</v>
      </c>
      <c r="L383" s="44"/>
    </row>
    <row r="384" spans="1:12" ht="15.75">
      <c r="A384" s="31">
        <v>52017</v>
      </c>
      <c r="B384" s="44">
        <f>42.5682 * CHOOSE(CONTROL!$C$5, $D$5, 100%, $F$5) + CHOOSE(CONTROL!$C$23, 0.0016, 0)</f>
        <v>42.568199999999997</v>
      </c>
      <c r="C384" s="44">
        <f>42.5682 * CHOOSE(CONTROL!$C$5, $D$5, 100%, $F$5) + CHOOSE(CONTROL!$C$23, 0.0016, 0)</f>
        <v>42.568199999999997</v>
      </c>
      <c r="D384" s="44">
        <f>42.5682 * CHOOSE(CONTROL!$C$5, $D$5, 100%, $F$5) + CHOOSE(CONTROL!$C$23, 0.0016, 0)</f>
        <v>42.568199999999997</v>
      </c>
      <c r="E384" s="44">
        <f>42.5682 * CHOOSE(CONTROL!$C$5, $D$5, 100%, $F$5) + CHOOSE(CONTROL!$C$23, 0.0016, 0)</f>
        <v>42.568199999999997</v>
      </c>
      <c r="F384" s="44">
        <f>42.5682 * CHOOSE(CONTROL!$C$5, $D$5, 100%, $F$5) + CHOOSE(CONTROL!$C$23, 0.0016, 0)</f>
        <v>42.568199999999997</v>
      </c>
      <c r="G384" s="44">
        <f>42.5581 * CHOOSE(CONTROL!$C$5, $D$5, 100%, $F$5) + CHOOSE(CONTROL!$C$23, 0.0016, 0)</f>
        <v>42.558100000000003</v>
      </c>
      <c r="H384" s="44">
        <f>42.5682 * CHOOSE(CONTROL!$C$5, $D$5, 100%, $F$5) + CHOOSE(CONTROL!$C$23, 0.0016, 0)</f>
        <v>42.568199999999997</v>
      </c>
      <c r="I384" s="44">
        <f>42.5682 * CHOOSE(CONTROL!$C$5, $D$5, 100%, $F$5) + CHOOSE(CONTROL!$C$23, 0.0016, 0)</f>
        <v>42.568199999999997</v>
      </c>
      <c r="J384" s="44">
        <f>42.5682 * CHOOSE(CONTROL!$C$5, $D$5, 100%, $F$5) + CHOOSE(CONTROL!$C$23, 0.0016, 0)</f>
        <v>42.568199999999997</v>
      </c>
      <c r="K384" s="44">
        <f>42.5682 * CHOOSE(CONTROL!$C$5, $D$5, 100%, $F$5) + CHOOSE(CONTROL!$C$23, 0.0016, 0)</f>
        <v>42.568199999999997</v>
      </c>
      <c r="L384" s="44"/>
    </row>
    <row r="385" spans="1:12" ht="15.75">
      <c r="A385" s="31">
        <v>52047</v>
      </c>
      <c r="B385" s="44">
        <f>42.8113 * CHOOSE(CONTROL!$C$5, $D$5, 100%, $F$5) + CHOOSE(CONTROL!$C$23, 0.0016, 0)</f>
        <v>42.811300000000003</v>
      </c>
      <c r="C385" s="44">
        <f>42.8113 * CHOOSE(CONTROL!$C$5, $D$5, 100%, $F$5) + CHOOSE(CONTROL!$C$23, 0.0016, 0)</f>
        <v>42.811300000000003</v>
      </c>
      <c r="D385" s="44">
        <f>42.8113 * CHOOSE(CONTROL!$C$5, $D$5, 100%, $F$5) + CHOOSE(CONTROL!$C$23, 0.0016, 0)</f>
        <v>42.811300000000003</v>
      </c>
      <c r="E385" s="44">
        <f>42.8113 * CHOOSE(CONTROL!$C$5, $D$5, 100%, $F$5) + CHOOSE(CONTROL!$C$23, 0.0016, 0)</f>
        <v>42.811300000000003</v>
      </c>
      <c r="F385" s="44">
        <f>42.8113 * CHOOSE(CONTROL!$C$5, $D$5, 100%, $F$5) + CHOOSE(CONTROL!$C$23, 0.0016, 0)</f>
        <v>42.811300000000003</v>
      </c>
      <c r="G385" s="44">
        <f>42.8012 * CHOOSE(CONTROL!$C$5, $D$5, 100%, $F$5) + CHOOSE(CONTROL!$C$23, 0.0016, 0)</f>
        <v>42.801200000000001</v>
      </c>
      <c r="H385" s="44">
        <f>42.8113 * CHOOSE(CONTROL!$C$5, $D$5, 100%, $F$5) + CHOOSE(CONTROL!$C$23, 0.0016, 0)</f>
        <v>42.811300000000003</v>
      </c>
      <c r="I385" s="44">
        <f>42.8113 * CHOOSE(CONTROL!$C$5, $D$5, 100%, $F$5) + CHOOSE(CONTROL!$C$23, 0.0016, 0)</f>
        <v>42.811300000000003</v>
      </c>
      <c r="J385" s="44">
        <f>42.8113 * CHOOSE(CONTROL!$C$5, $D$5, 100%, $F$5) + CHOOSE(CONTROL!$C$23, 0.0016, 0)</f>
        <v>42.811300000000003</v>
      </c>
      <c r="K385" s="44">
        <f>42.8113 * CHOOSE(CONTROL!$C$5, $D$5, 100%, $F$5) + CHOOSE(CONTROL!$C$23, 0.0016, 0)</f>
        <v>42.811300000000003</v>
      </c>
      <c r="L385" s="44"/>
    </row>
    <row r="386" spans="1:12" ht="15.75">
      <c r="A386" s="31">
        <v>52078</v>
      </c>
      <c r="B386" s="44">
        <f>43.3781 * CHOOSE(CONTROL!$C$5, $D$5, 100%, $F$5) + CHOOSE(CONTROL!$C$23, 0.0016, 0)</f>
        <v>43.378100000000003</v>
      </c>
      <c r="C386" s="44">
        <f>43.3781 * CHOOSE(CONTROL!$C$5, $D$5, 100%, $F$5) + CHOOSE(CONTROL!$C$23, 0.0016, 0)</f>
        <v>43.378100000000003</v>
      </c>
      <c r="D386" s="44">
        <f>43.3781 * CHOOSE(CONTROL!$C$5, $D$5, 100%, $F$5) + CHOOSE(CONTROL!$C$23, 0.0016, 0)</f>
        <v>43.378100000000003</v>
      </c>
      <c r="E386" s="44">
        <f>43.3781 * CHOOSE(CONTROL!$C$5, $D$5, 100%, $F$5) + CHOOSE(CONTROL!$C$23, 0.0016, 0)</f>
        <v>43.378100000000003</v>
      </c>
      <c r="F386" s="44">
        <f>43.3781 * CHOOSE(CONTROL!$C$5, $D$5, 100%, $F$5) + CHOOSE(CONTROL!$C$23, 0.0016, 0)</f>
        <v>43.378100000000003</v>
      </c>
      <c r="G386" s="44">
        <f>43.368 * CHOOSE(CONTROL!$C$5, $D$5, 100%, $F$5) + CHOOSE(CONTROL!$C$23, 0.0016, 0)</f>
        <v>43.368000000000002</v>
      </c>
      <c r="H386" s="44">
        <f>43.3781 * CHOOSE(CONTROL!$C$5, $D$5, 100%, $F$5) + CHOOSE(CONTROL!$C$23, 0.0016, 0)</f>
        <v>43.378100000000003</v>
      </c>
      <c r="I386" s="44">
        <f>43.3781 * CHOOSE(CONTROL!$C$5, $D$5, 100%, $F$5) + CHOOSE(CONTROL!$C$23, 0.0016, 0)</f>
        <v>43.378100000000003</v>
      </c>
      <c r="J386" s="44">
        <f>43.3781 * CHOOSE(CONTROL!$C$5, $D$5, 100%, $F$5) + CHOOSE(CONTROL!$C$23, 0.0016, 0)</f>
        <v>43.378100000000003</v>
      </c>
      <c r="K386" s="44">
        <f>43.3781 * CHOOSE(CONTROL!$C$5, $D$5, 100%, $F$5) + CHOOSE(CONTROL!$C$23, 0.0016, 0)</f>
        <v>43.378100000000003</v>
      </c>
      <c r="L386" s="44"/>
    </row>
    <row r="387" spans="1:12" ht="15.75">
      <c r="A387" s="31">
        <v>52109</v>
      </c>
      <c r="B387" s="44">
        <f>42.8163 * CHOOSE(CONTROL!$C$5, $D$5, 100%, $F$5) + CHOOSE(CONTROL!$C$23, 0.0016, 0)</f>
        <v>42.816299999999998</v>
      </c>
      <c r="C387" s="44">
        <f>42.8163 * CHOOSE(CONTROL!$C$5, $D$5, 100%, $F$5) + CHOOSE(CONTROL!$C$23, 0.0016, 0)</f>
        <v>42.816299999999998</v>
      </c>
      <c r="D387" s="44">
        <f>42.8163 * CHOOSE(CONTROL!$C$5, $D$5, 100%, $F$5) + CHOOSE(CONTROL!$C$23, 0.0016, 0)</f>
        <v>42.816299999999998</v>
      </c>
      <c r="E387" s="44">
        <f>42.8163 * CHOOSE(CONTROL!$C$5, $D$5, 100%, $F$5) + CHOOSE(CONTROL!$C$23, 0.0016, 0)</f>
        <v>42.816299999999998</v>
      </c>
      <c r="F387" s="44">
        <f>42.8163 * CHOOSE(CONTROL!$C$5, $D$5, 100%, $F$5) + CHOOSE(CONTROL!$C$23, 0.0016, 0)</f>
        <v>42.816299999999998</v>
      </c>
      <c r="G387" s="44">
        <f>42.8062 * CHOOSE(CONTROL!$C$5, $D$5, 100%, $F$5) + CHOOSE(CONTROL!$C$23, 0.0016, 0)</f>
        <v>42.806199999999997</v>
      </c>
      <c r="H387" s="44">
        <f>42.8163 * CHOOSE(CONTROL!$C$5, $D$5, 100%, $F$5) + CHOOSE(CONTROL!$C$23, 0.0016, 0)</f>
        <v>42.816299999999998</v>
      </c>
      <c r="I387" s="44">
        <f>42.8163 * CHOOSE(CONTROL!$C$5, $D$5, 100%, $F$5) + CHOOSE(CONTROL!$C$23, 0.0016, 0)</f>
        <v>42.816299999999998</v>
      </c>
      <c r="J387" s="44">
        <f>42.8163 * CHOOSE(CONTROL!$C$5, $D$5, 100%, $F$5) + CHOOSE(CONTROL!$C$23, 0.0016, 0)</f>
        <v>42.816299999999998</v>
      </c>
      <c r="K387" s="44">
        <f>42.8163 * CHOOSE(CONTROL!$C$5, $D$5, 100%, $F$5) + CHOOSE(CONTROL!$C$23, 0.0016, 0)</f>
        <v>42.816299999999998</v>
      </c>
      <c r="L387" s="44"/>
    </row>
    <row r="388" spans="1:12" ht="15.75">
      <c r="A388" s="31">
        <v>52139</v>
      </c>
      <c r="B388" s="44">
        <f>43.7267 * CHOOSE(CONTROL!$C$5, $D$5, 100%, $F$5) + CHOOSE(CONTROL!$C$23, 0.0016, 0)</f>
        <v>43.726700000000001</v>
      </c>
      <c r="C388" s="44">
        <f>43.7267 * CHOOSE(CONTROL!$C$5, $D$5, 100%, $F$5) + CHOOSE(CONTROL!$C$23, 0.0016, 0)</f>
        <v>43.726700000000001</v>
      </c>
      <c r="D388" s="44">
        <f>43.7267 * CHOOSE(CONTROL!$C$5, $D$5, 100%, $F$5) + CHOOSE(CONTROL!$C$23, 0.0016, 0)</f>
        <v>43.726700000000001</v>
      </c>
      <c r="E388" s="44">
        <f>43.7267 * CHOOSE(CONTROL!$C$5, $D$5, 100%, $F$5) + CHOOSE(CONTROL!$C$23, 0.0016, 0)</f>
        <v>43.726700000000001</v>
      </c>
      <c r="F388" s="44">
        <f>43.7267 * CHOOSE(CONTROL!$C$5, $D$5, 100%, $F$5) + CHOOSE(CONTROL!$C$23, 0.0016, 0)</f>
        <v>43.726700000000001</v>
      </c>
      <c r="G388" s="44">
        <f>43.7166 * CHOOSE(CONTROL!$C$5, $D$5, 100%, $F$5) + CHOOSE(CONTROL!$C$23, 0.0016, 0)</f>
        <v>43.7166</v>
      </c>
      <c r="H388" s="44">
        <f>43.7267 * CHOOSE(CONTROL!$C$5, $D$5, 100%, $F$5) + CHOOSE(CONTROL!$C$23, 0.0016, 0)</f>
        <v>43.726700000000001</v>
      </c>
      <c r="I388" s="44">
        <f>43.7267 * CHOOSE(CONTROL!$C$5, $D$5, 100%, $F$5) + CHOOSE(CONTROL!$C$23, 0.0016, 0)</f>
        <v>43.726700000000001</v>
      </c>
      <c r="J388" s="44">
        <f>43.7267 * CHOOSE(CONTROL!$C$5, $D$5, 100%, $F$5) + CHOOSE(CONTROL!$C$23, 0.0016, 0)</f>
        <v>43.726700000000001</v>
      </c>
      <c r="K388" s="44">
        <f>43.7267 * CHOOSE(CONTROL!$C$5, $D$5, 100%, $F$5) + CHOOSE(CONTROL!$C$23, 0.0016, 0)</f>
        <v>43.726700000000001</v>
      </c>
      <c r="L388" s="44"/>
    </row>
    <row r="389" spans="1:12" ht="15.75">
      <c r="A389" s="31">
        <v>52170</v>
      </c>
      <c r="B389" s="44">
        <f>44.109 * CHOOSE(CONTROL!$C$5, $D$5, 100%, $F$5) + CHOOSE(CONTROL!$C$23, 0.0016, 0)</f>
        <v>44.109000000000002</v>
      </c>
      <c r="C389" s="44">
        <f>44.109 * CHOOSE(CONTROL!$C$5, $D$5, 100%, $F$5) + CHOOSE(CONTROL!$C$23, 0.0016, 0)</f>
        <v>44.109000000000002</v>
      </c>
      <c r="D389" s="44">
        <f>44.109 * CHOOSE(CONTROL!$C$5, $D$5, 100%, $F$5) + CHOOSE(CONTROL!$C$23, 0.0016, 0)</f>
        <v>44.109000000000002</v>
      </c>
      <c r="E389" s="44">
        <f>44.109 * CHOOSE(CONTROL!$C$5, $D$5, 100%, $F$5) + CHOOSE(CONTROL!$C$23, 0.0016, 0)</f>
        <v>44.109000000000002</v>
      </c>
      <c r="F389" s="44">
        <f>44.109 * CHOOSE(CONTROL!$C$5, $D$5, 100%, $F$5) + CHOOSE(CONTROL!$C$23, 0.0016, 0)</f>
        <v>44.109000000000002</v>
      </c>
      <c r="G389" s="44">
        <f>44.099 * CHOOSE(CONTROL!$C$5, $D$5, 100%, $F$5) + CHOOSE(CONTROL!$C$23, 0.0016, 0)</f>
        <v>44.098999999999997</v>
      </c>
      <c r="H389" s="44">
        <f>44.109 * CHOOSE(CONTROL!$C$5, $D$5, 100%, $F$5) + CHOOSE(CONTROL!$C$23, 0.0016, 0)</f>
        <v>44.109000000000002</v>
      </c>
      <c r="I389" s="44">
        <f>44.109 * CHOOSE(CONTROL!$C$5, $D$5, 100%, $F$5) + CHOOSE(CONTROL!$C$23, 0.0016, 0)</f>
        <v>44.109000000000002</v>
      </c>
      <c r="J389" s="44">
        <f>44.109 * CHOOSE(CONTROL!$C$5, $D$5, 100%, $F$5) + CHOOSE(CONTROL!$C$23, 0.0016, 0)</f>
        <v>44.109000000000002</v>
      </c>
      <c r="K389" s="44">
        <f>44.109 * CHOOSE(CONTROL!$C$5, $D$5, 100%, $F$5) + CHOOSE(CONTROL!$C$23, 0.0016, 0)</f>
        <v>44.109000000000002</v>
      </c>
      <c r="L389" s="44"/>
    </row>
    <row r="390" spans="1:12" ht="15.75">
      <c r="A390" s="31">
        <v>52200</v>
      </c>
      <c r="B390" s="44">
        <f>45.2901 * CHOOSE(CONTROL!$C$5, $D$5, 100%, $F$5) + CHOOSE(CONTROL!$C$23, 0.0016, 0)</f>
        <v>45.290100000000002</v>
      </c>
      <c r="C390" s="44">
        <f>45.2901 * CHOOSE(CONTROL!$C$5, $D$5, 100%, $F$5) + CHOOSE(CONTROL!$C$23, 0.0016, 0)</f>
        <v>45.290100000000002</v>
      </c>
      <c r="D390" s="44">
        <f>45.2901 * CHOOSE(CONTROL!$C$5, $D$5, 100%, $F$5) + CHOOSE(CONTROL!$C$23, 0.0016, 0)</f>
        <v>45.290100000000002</v>
      </c>
      <c r="E390" s="44">
        <f>45.2901 * CHOOSE(CONTROL!$C$5, $D$5, 100%, $F$5) + CHOOSE(CONTROL!$C$23, 0.0016, 0)</f>
        <v>45.290100000000002</v>
      </c>
      <c r="F390" s="44">
        <f>45.2901 * CHOOSE(CONTROL!$C$5, $D$5, 100%, $F$5) + CHOOSE(CONTROL!$C$23, 0.0016, 0)</f>
        <v>45.290100000000002</v>
      </c>
      <c r="G390" s="44">
        <f>45.28 * CHOOSE(CONTROL!$C$5, $D$5, 100%, $F$5) + CHOOSE(CONTROL!$C$23, 0.0016, 0)</f>
        <v>45.28</v>
      </c>
      <c r="H390" s="44">
        <f>45.2901 * CHOOSE(CONTROL!$C$5, $D$5, 100%, $F$5) + CHOOSE(CONTROL!$C$23, 0.0016, 0)</f>
        <v>45.290100000000002</v>
      </c>
      <c r="I390" s="44">
        <f>45.2901 * CHOOSE(CONTROL!$C$5, $D$5, 100%, $F$5) + CHOOSE(CONTROL!$C$23, 0.0016, 0)</f>
        <v>45.290100000000002</v>
      </c>
      <c r="J390" s="44">
        <f>45.2901 * CHOOSE(CONTROL!$C$5, $D$5, 100%, $F$5) + CHOOSE(CONTROL!$C$23, 0.0016, 0)</f>
        <v>45.290100000000002</v>
      </c>
      <c r="K390" s="44">
        <f>45.2901 * CHOOSE(CONTROL!$C$5, $D$5, 100%, $F$5) + CHOOSE(CONTROL!$C$23, 0.0016, 0)</f>
        <v>45.290100000000002</v>
      </c>
      <c r="L390" s="44"/>
    </row>
    <row r="391" spans="1:12" ht="15.75">
      <c r="A391" s="31">
        <v>52231</v>
      </c>
      <c r="B391" s="44">
        <f>45.1051 * CHOOSE(CONTROL!$C$5, $D$5, 100%, $F$5) + CHOOSE(CONTROL!$C$23, 0.0016, 0)</f>
        <v>45.1051</v>
      </c>
      <c r="C391" s="44">
        <f>45.1051 * CHOOSE(CONTROL!$C$5, $D$5, 100%, $F$5) + CHOOSE(CONTROL!$C$23, 0.0016, 0)</f>
        <v>45.1051</v>
      </c>
      <c r="D391" s="44">
        <f>45.1051 * CHOOSE(CONTROL!$C$5, $D$5, 100%, $F$5) + CHOOSE(CONTROL!$C$23, 0.0016, 0)</f>
        <v>45.1051</v>
      </c>
      <c r="E391" s="44">
        <f>45.1051 * CHOOSE(CONTROL!$C$5, $D$5, 100%, $F$5) + CHOOSE(CONTROL!$C$23, 0.0016, 0)</f>
        <v>45.1051</v>
      </c>
      <c r="F391" s="44">
        <f>45.1051 * CHOOSE(CONTROL!$C$5, $D$5, 100%, $F$5) + CHOOSE(CONTROL!$C$23, 0.0016, 0)</f>
        <v>45.1051</v>
      </c>
      <c r="G391" s="44">
        <f>45.095 * CHOOSE(CONTROL!$C$5, $D$5, 100%, $F$5) + CHOOSE(CONTROL!$C$23, 0.0016, 0)</f>
        <v>45.094999999999999</v>
      </c>
      <c r="H391" s="44">
        <f>45.1051 * CHOOSE(CONTROL!$C$5, $D$5, 100%, $F$5) + CHOOSE(CONTROL!$C$23, 0.0016, 0)</f>
        <v>45.1051</v>
      </c>
      <c r="I391" s="44">
        <f>45.1051 * CHOOSE(CONTROL!$C$5, $D$5, 100%, $F$5) + CHOOSE(CONTROL!$C$23, 0.0016, 0)</f>
        <v>45.1051</v>
      </c>
      <c r="J391" s="44">
        <f>45.1051 * CHOOSE(CONTROL!$C$5, $D$5, 100%, $F$5) + CHOOSE(CONTROL!$C$23, 0.0016, 0)</f>
        <v>45.1051</v>
      </c>
      <c r="K391" s="44">
        <f>45.1051 * CHOOSE(CONTROL!$C$5, $D$5, 100%, $F$5) + CHOOSE(CONTROL!$C$23, 0.0016, 0)</f>
        <v>45.1051</v>
      </c>
      <c r="L391" s="44"/>
    </row>
    <row r="392" spans="1:12" ht="15.75">
      <c r="A392" s="31">
        <v>52262</v>
      </c>
      <c r="B392" s="44">
        <f>44.877 * CHOOSE(CONTROL!$C$5, $D$5, 100%, $F$5) + CHOOSE(CONTROL!$C$23, 0.0016, 0)</f>
        <v>44.877000000000002</v>
      </c>
      <c r="C392" s="44">
        <f>44.877 * CHOOSE(CONTROL!$C$5, $D$5, 100%, $F$5) + CHOOSE(CONTROL!$C$23, 0.0016, 0)</f>
        <v>44.877000000000002</v>
      </c>
      <c r="D392" s="44">
        <f>44.877 * CHOOSE(CONTROL!$C$5, $D$5, 100%, $F$5) + CHOOSE(CONTROL!$C$23, 0.0016, 0)</f>
        <v>44.877000000000002</v>
      </c>
      <c r="E392" s="44">
        <f>44.877 * CHOOSE(CONTROL!$C$5, $D$5, 100%, $F$5) + CHOOSE(CONTROL!$C$23, 0.0016, 0)</f>
        <v>44.877000000000002</v>
      </c>
      <c r="F392" s="44">
        <f>44.877 * CHOOSE(CONTROL!$C$5, $D$5, 100%, $F$5) + CHOOSE(CONTROL!$C$23, 0.0016, 0)</f>
        <v>44.877000000000002</v>
      </c>
      <c r="G392" s="44">
        <f>44.8669 * CHOOSE(CONTROL!$C$5, $D$5, 100%, $F$5) + CHOOSE(CONTROL!$C$23, 0.0016, 0)</f>
        <v>44.866900000000001</v>
      </c>
      <c r="H392" s="44">
        <f>44.877 * CHOOSE(CONTROL!$C$5, $D$5, 100%, $F$5) + CHOOSE(CONTROL!$C$23, 0.0016, 0)</f>
        <v>44.877000000000002</v>
      </c>
      <c r="I392" s="44">
        <f>44.877 * CHOOSE(CONTROL!$C$5, $D$5, 100%, $F$5) + CHOOSE(CONTROL!$C$23, 0.0016, 0)</f>
        <v>44.877000000000002</v>
      </c>
      <c r="J392" s="44">
        <f>44.877 * CHOOSE(CONTROL!$C$5, $D$5, 100%, $F$5) + CHOOSE(CONTROL!$C$23, 0.0016, 0)</f>
        <v>44.877000000000002</v>
      </c>
      <c r="K392" s="44">
        <f>44.877 * CHOOSE(CONTROL!$C$5, $D$5, 100%, $F$5) + CHOOSE(CONTROL!$C$23, 0.0016, 0)</f>
        <v>44.877000000000002</v>
      </c>
      <c r="L392" s="44"/>
    </row>
    <row r="393" spans="1:12" ht="15.75">
      <c r="A393" s="31">
        <v>52290</v>
      </c>
      <c r="B393" s="44">
        <f>42.8954 * CHOOSE(CONTROL!$C$5, $D$5, 100%, $F$5) + CHOOSE(CONTROL!$C$23, 0.0016, 0)</f>
        <v>42.895400000000002</v>
      </c>
      <c r="C393" s="44">
        <f>42.8954 * CHOOSE(CONTROL!$C$5, $D$5, 100%, $F$5) + CHOOSE(CONTROL!$C$23, 0.0016, 0)</f>
        <v>42.895400000000002</v>
      </c>
      <c r="D393" s="44">
        <f>42.8954 * CHOOSE(CONTROL!$C$5, $D$5, 100%, $F$5) + CHOOSE(CONTROL!$C$23, 0.0016, 0)</f>
        <v>42.895400000000002</v>
      </c>
      <c r="E393" s="44">
        <f>42.8954 * CHOOSE(CONTROL!$C$5, $D$5, 100%, $F$5) + CHOOSE(CONTROL!$C$23, 0.0016, 0)</f>
        <v>42.895400000000002</v>
      </c>
      <c r="F393" s="44">
        <f>42.8954 * CHOOSE(CONTROL!$C$5, $D$5, 100%, $F$5) + CHOOSE(CONTROL!$C$23, 0.0016, 0)</f>
        <v>42.895400000000002</v>
      </c>
      <c r="G393" s="44">
        <f>42.8853 * CHOOSE(CONTROL!$C$5, $D$5, 100%, $F$5) + CHOOSE(CONTROL!$C$23, 0.0016, 0)</f>
        <v>42.885300000000001</v>
      </c>
      <c r="H393" s="44">
        <f>42.8954 * CHOOSE(CONTROL!$C$5, $D$5, 100%, $F$5) + CHOOSE(CONTROL!$C$23, 0.0016, 0)</f>
        <v>42.895400000000002</v>
      </c>
      <c r="I393" s="44">
        <f>42.8954 * CHOOSE(CONTROL!$C$5, $D$5, 100%, $F$5) + CHOOSE(CONTROL!$C$23, 0.0016, 0)</f>
        <v>42.895400000000002</v>
      </c>
      <c r="J393" s="44">
        <f>42.8954 * CHOOSE(CONTROL!$C$5, $D$5, 100%, $F$5) + CHOOSE(CONTROL!$C$23, 0.0016, 0)</f>
        <v>42.895400000000002</v>
      </c>
      <c r="K393" s="44">
        <f>42.8954 * CHOOSE(CONTROL!$C$5, $D$5, 100%, $F$5) + CHOOSE(CONTROL!$C$23, 0.0016, 0)</f>
        <v>42.895400000000002</v>
      </c>
      <c r="L393" s="44"/>
    </row>
    <row r="394" spans="1:12" ht="15.75">
      <c r="A394" s="31">
        <v>52321</v>
      </c>
      <c r="B394" s="44">
        <f>41.9194 * CHOOSE(CONTROL!$C$5, $D$5, 100%, $F$5) + CHOOSE(CONTROL!$C$23, 0.0016, 0)</f>
        <v>41.919400000000003</v>
      </c>
      <c r="C394" s="44">
        <f>41.9194 * CHOOSE(CONTROL!$C$5, $D$5, 100%, $F$5) + CHOOSE(CONTROL!$C$23, 0.0016, 0)</f>
        <v>41.919400000000003</v>
      </c>
      <c r="D394" s="44">
        <f>41.9194 * CHOOSE(CONTROL!$C$5, $D$5, 100%, $F$5) + CHOOSE(CONTROL!$C$23, 0.0016, 0)</f>
        <v>41.919400000000003</v>
      </c>
      <c r="E394" s="44">
        <f>41.9194 * CHOOSE(CONTROL!$C$5, $D$5, 100%, $F$5) + CHOOSE(CONTROL!$C$23, 0.0016, 0)</f>
        <v>41.919400000000003</v>
      </c>
      <c r="F394" s="44">
        <f>41.9194 * CHOOSE(CONTROL!$C$5, $D$5, 100%, $F$5) + CHOOSE(CONTROL!$C$23, 0.0016, 0)</f>
        <v>41.919400000000003</v>
      </c>
      <c r="G394" s="44">
        <f>41.9093 * CHOOSE(CONTROL!$C$5, $D$5, 100%, $F$5) + CHOOSE(CONTROL!$C$23, 0.0016, 0)</f>
        <v>41.909300000000002</v>
      </c>
      <c r="H394" s="44">
        <f>41.9194 * CHOOSE(CONTROL!$C$5, $D$5, 100%, $F$5) + CHOOSE(CONTROL!$C$23, 0.0016, 0)</f>
        <v>41.919400000000003</v>
      </c>
      <c r="I394" s="44">
        <f>41.9194 * CHOOSE(CONTROL!$C$5, $D$5, 100%, $F$5) + CHOOSE(CONTROL!$C$23, 0.0016, 0)</f>
        <v>41.919400000000003</v>
      </c>
      <c r="J394" s="44">
        <f>41.9194 * CHOOSE(CONTROL!$C$5, $D$5, 100%, $F$5) + CHOOSE(CONTROL!$C$23, 0.0016, 0)</f>
        <v>41.919400000000003</v>
      </c>
      <c r="K394" s="44">
        <f>41.9194 * CHOOSE(CONTROL!$C$5, $D$5, 100%, $F$5) + CHOOSE(CONTROL!$C$23, 0.0016, 0)</f>
        <v>41.919400000000003</v>
      </c>
      <c r="L394" s="44"/>
    </row>
    <row r="395" spans="1:12" ht="15.75">
      <c r="A395" s="31">
        <v>52351</v>
      </c>
      <c r="B395" s="44">
        <f>41.5272 * CHOOSE(CONTROL!$C$5, $D$5, 100%, $F$5) + CHOOSE(CONTROL!$C$23, 0.0016, 0)</f>
        <v>41.527200000000001</v>
      </c>
      <c r="C395" s="44">
        <f>41.5272 * CHOOSE(CONTROL!$C$5, $D$5, 100%, $F$5) + CHOOSE(CONTROL!$C$23, 0.0016, 0)</f>
        <v>41.527200000000001</v>
      </c>
      <c r="D395" s="44">
        <f>41.5272 * CHOOSE(CONTROL!$C$5, $D$5, 100%, $F$5) + CHOOSE(CONTROL!$C$23, 0.0016, 0)</f>
        <v>41.527200000000001</v>
      </c>
      <c r="E395" s="44">
        <f>41.5272 * CHOOSE(CONTROL!$C$5, $D$5, 100%, $F$5) + CHOOSE(CONTROL!$C$23, 0.0016, 0)</f>
        <v>41.527200000000001</v>
      </c>
      <c r="F395" s="44">
        <f>41.5272 * CHOOSE(CONTROL!$C$5, $D$5, 100%, $F$5) + CHOOSE(CONTROL!$C$23, 0.0016, 0)</f>
        <v>41.527200000000001</v>
      </c>
      <c r="G395" s="44">
        <f>41.5171 * CHOOSE(CONTROL!$C$5, $D$5, 100%, $F$5) + CHOOSE(CONTROL!$C$23, 0.0016, 0)</f>
        <v>41.517099999999999</v>
      </c>
      <c r="H395" s="44">
        <f>41.5272 * CHOOSE(CONTROL!$C$5, $D$5, 100%, $F$5) + CHOOSE(CONTROL!$C$23, 0.0016, 0)</f>
        <v>41.527200000000001</v>
      </c>
      <c r="I395" s="44">
        <f>41.5272 * CHOOSE(CONTROL!$C$5, $D$5, 100%, $F$5) + CHOOSE(CONTROL!$C$23, 0.0016, 0)</f>
        <v>41.527200000000001</v>
      </c>
      <c r="J395" s="44">
        <f>41.5272 * CHOOSE(CONTROL!$C$5, $D$5, 100%, $F$5) + CHOOSE(CONTROL!$C$23, 0.0016, 0)</f>
        <v>41.527200000000001</v>
      </c>
      <c r="K395" s="44">
        <f>41.5272 * CHOOSE(CONTROL!$C$5, $D$5, 100%, $F$5) + CHOOSE(CONTROL!$C$23, 0.0016, 0)</f>
        <v>41.527200000000001</v>
      </c>
      <c r="L395" s="44"/>
    </row>
    <row r="396" spans="1:12" ht="15.75">
      <c r="A396" s="31">
        <v>52382</v>
      </c>
      <c r="B396" s="44">
        <f>42.8849 * CHOOSE(CONTROL!$C$5, $D$5, 100%, $F$5) + CHOOSE(CONTROL!$C$23, 0.0016, 0)</f>
        <v>42.884900000000002</v>
      </c>
      <c r="C396" s="44">
        <f>42.8849 * CHOOSE(CONTROL!$C$5, $D$5, 100%, $F$5) + CHOOSE(CONTROL!$C$23, 0.0016, 0)</f>
        <v>42.884900000000002</v>
      </c>
      <c r="D396" s="44">
        <f>42.8849 * CHOOSE(CONTROL!$C$5, $D$5, 100%, $F$5) + CHOOSE(CONTROL!$C$23, 0.0016, 0)</f>
        <v>42.884900000000002</v>
      </c>
      <c r="E396" s="44">
        <f>42.8849 * CHOOSE(CONTROL!$C$5, $D$5, 100%, $F$5) + CHOOSE(CONTROL!$C$23, 0.0016, 0)</f>
        <v>42.884900000000002</v>
      </c>
      <c r="F396" s="44">
        <f>42.8849 * CHOOSE(CONTROL!$C$5, $D$5, 100%, $F$5) + CHOOSE(CONTROL!$C$23, 0.0016, 0)</f>
        <v>42.884900000000002</v>
      </c>
      <c r="G396" s="44">
        <f>42.8748 * CHOOSE(CONTROL!$C$5, $D$5, 100%, $F$5) + CHOOSE(CONTROL!$C$23, 0.0016, 0)</f>
        <v>42.8748</v>
      </c>
      <c r="H396" s="44">
        <f>42.8849 * CHOOSE(CONTROL!$C$5, $D$5, 100%, $F$5) + CHOOSE(CONTROL!$C$23, 0.0016, 0)</f>
        <v>42.884900000000002</v>
      </c>
      <c r="I396" s="44">
        <f>42.8849 * CHOOSE(CONTROL!$C$5, $D$5, 100%, $F$5) + CHOOSE(CONTROL!$C$23, 0.0016, 0)</f>
        <v>42.884900000000002</v>
      </c>
      <c r="J396" s="44">
        <f>42.8849 * CHOOSE(CONTROL!$C$5, $D$5, 100%, $F$5) + CHOOSE(CONTROL!$C$23, 0.0016, 0)</f>
        <v>42.884900000000002</v>
      </c>
      <c r="K396" s="44">
        <f>42.8849 * CHOOSE(CONTROL!$C$5, $D$5, 100%, $F$5) + CHOOSE(CONTROL!$C$23, 0.0016, 0)</f>
        <v>42.884900000000002</v>
      </c>
      <c r="L396" s="44"/>
    </row>
    <row r="397" spans="1:12" ht="15.75">
      <c r="A397" s="31">
        <v>52412</v>
      </c>
      <c r="B397" s="44">
        <f>43.1298 * CHOOSE(CONTROL!$C$5, $D$5, 100%, $F$5) + CHOOSE(CONTROL!$C$23, 0.0016, 0)</f>
        <v>43.129800000000003</v>
      </c>
      <c r="C397" s="44">
        <f>43.1298 * CHOOSE(CONTROL!$C$5, $D$5, 100%, $F$5) + CHOOSE(CONTROL!$C$23, 0.0016, 0)</f>
        <v>43.129800000000003</v>
      </c>
      <c r="D397" s="44">
        <f>43.1298 * CHOOSE(CONTROL!$C$5, $D$5, 100%, $F$5) + CHOOSE(CONTROL!$C$23, 0.0016, 0)</f>
        <v>43.129800000000003</v>
      </c>
      <c r="E397" s="44">
        <f>43.1298 * CHOOSE(CONTROL!$C$5, $D$5, 100%, $F$5) + CHOOSE(CONTROL!$C$23, 0.0016, 0)</f>
        <v>43.129800000000003</v>
      </c>
      <c r="F397" s="44">
        <f>43.1298 * CHOOSE(CONTROL!$C$5, $D$5, 100%, $F$5) + CHOOSE(CONTROL!$C$23, 0.0016, 0)</f>
        <v>43.129800000000003</v>
      </c>
      <c r="G397" s="44">
        <f>43.1197 * CHOOSE(CONTROL!$C$5, $D$5, 100%, $F$5) + CHOOSE(CONTROL!$C$23, 0.0016, 0)</f>
        <v>43.119700000000002</v>
      </c>
      <c r="H397" s="44">
        <f>43.1298 * CHOOSE(CONTROL!$C$5, $D$5, 100%, $F$5) + CHOOSE(CONTROL!$C$23, 0.0016, 0)</f>
        <v>43.129800000000003</v>
      </c>
      <c r="I397" s="44">
        <f>43.1298 * CHOOSE(CONTROL!$C$5, $D$5, 100%, $F$5) + CHOOSE(CONTROL!$C$23, 0.0016, 0)</f>
        <v>43.129800000000003</v>
      </c>
      <c r="J397" s="44">
        <f>43.1298 * CHOOSE(CONTROL!$C$5, $D$5, 100%, $F$5) + CHOOSE(CONTROL!$C$23, 0.0016, 0)</f>
        <v>43.129800000000003</v>
      </c>
      <c r="K397" s="44">
        <f>43.1298 * CHOOSE(CONTROL!$C$5, $D$5, 100%, $F$5) + CHOOSE(CONTROL!$C$23, 0.0016, 0)</f>
        <v>43.129800000000003</v>
      </c>
      <c r="L397" s="44"/>
    </row>
    <row r="398" spans="1:12" ht="15.75">
      <c r="A398" s="31">
        <v>52443</v>
      </c>
      <c r="B398" s="44">
        <f>43.701 * CHOOSE(CONTROL!$C$5, $D$5, 100%, $F$5) + CHOOSE(CONTROL!$C$23, 0.0016, 0)</f>
        <v>43.701000000000001</v>
      </c>
      <c r="C398" s="44">
        <f>43.701 * CHOOSE(CONTROL!$C$5, $D$5, 100%, $F$5) + CHOOSE(CONTROL!$C$23, 0.0016, 0)</f>
        <v>43.701000000000001</v>
      </c>
      <c r="D398" s="44">
        <f>43.701 * CHOOSE(CONTROL!$C$5, $D$5, 100%, $F$5) + CHOOSE(CONTROL!$C$23, 0.0016, 0)</f>
        <v>43.701000000000001</v>
      </c>
      <c r="E398" s="44">
        <f>43.701 * CHOOSE(CONTROL!$C$5, $D$5, 100%, $F$5) + CHOOSE(CONTROL!$C$23, 0.0016, 0)</f>
        <v>43.701000000000001</v>
      </c>
      <c r="F398" s="44">
        <f>43.701 * CHOOSE(CONTROL!$C$5, $D$5, 100%, $F$5) + CHOOSE(CONTROL!$C$23, 0.0016, 0)</f>
        <v>43.701000000000001</v>
      </c>
      <c r="G398" s="44">
        <f>43.6909 * CHOOSE(CONTROL!$C$5, $D$5, 100%, $F$5) + CHOOSE(CONTROL!$C$23, 0.0016, 0)</f>
        <v>43.690899999999999</v>
      </c>
      <c r="H398" s="44">
        <f>43.701 * CHOOSE(CONTROL!$C$5, $D$5, 100%, $F$5) + CHOOSE(CONTROL!$C$23, 0.0016, 0)</f>
        <v>43.701000000000001</v>
      </c>
      <c r="I398" s="44">
        <f>43.701 * CHOOSE(CONTROL!$C$5, $D$5, 100%, $F$5) + CHOOSE(CONTROL!$C$23, 0.0016, 0)</f>
        <v>43.701000000000001</v>
      </c>
      <c r="J398" s="44">
        <f>43.701 * CHOOSE(CONTROL!$C$5, $D$5, 100%, $F$5) + CHOOSE(CONTROL!$C$23, 0.0016, 0)</f>
        <v>43.701000000000001</v>
      </c>
      <c r="K398" s="44">
        <f>43.701 * CHOOSE(CONTROL!$C$5, $D$5, 100%, $F$5) + CHOOSE(CONTROL!$C$23, 0.0016, 0)</f>
        <v>43.701000000000001</v>
      </c>
      <c r="L398" s="44"/>
    </row>
    <row r="399" spans="1:12" ht="15.75">
      <c r="A399" s="31">
        <v>52474</v>
      </c>
      <c r="B399" s="44">
        <f>43.1348 * CHOOSE(CONTROL!$C$5, $D$5, 100%, $F$5) + CHOOSE(CONTROL!$C$23, 0.0016, 0)</f>
        <v>43.134799999999998</v>
      </c>
      <c r="C399" s="44">
        <f>43.1348 * CHOOSE(CONTROL!$C$5, $D$5, 100%, $F$5) + CHOOSE(CONTROL!$C$23, 0.0016, 0)</f>
        <v>43.134799999999998</v>
      </c>
      <c r="D399" s="44">
        <f>43.1348 * CHOOSE(CONTROL!$C$5, $D$5, 100%, $F$5) + CHOOSE(CONTROL!$C$23, 0.0016, 0)</f>
        <v>43.134799999999998</v>
      </c>
      <c r="E399" s="44">
        <f>43.1348 * CHOOSE(CONTROL!$C$5, $D$5, 100%, $F$5) + CHOOSE(CONTROL!$C$23, 0.0016, 0)</f>
        <v>43.134799999999998</v>
      </c>
      <c r="F399" s="44">
        <f>43.1348 * CHOOSE(CONTROL!$C$5, $D$5, 100%, $F$5) + CHOOSE(CONTROL!$C$23, 0.0016, 0)</f>
        <v>43.134799999999998</v>
      </c>
      <c r="G399" s="44">
        <f>43.1247 * CHOOSE(CONTROL!$C$5, $D$5, 100%, $F$5) + CHOOSE(CONTROL!$C$23, 0.0016, 0)</f>
        <v>43.124699999999997</v>
      </c>
      <c r="H399" s="44">
        <f>43.1348 * CHOOSE(CONTROL!$C$5, $D$5, 100%, $F$5) + CHOOSE(CONTROL!$C$23, 0.0016, 0)</f>
        <v>43.134799999999998</v>
      </c>
      <c r="I399" s="44">
        <f>43.1348 * CHOOSE(CONTROL!$C$5, $D$5, 100%, $F$5) + CHOOSE(CONTROL!$C$23, 0.0016, 0)</f>
        <v>43.134799999999998</v>
      </c>
      <c r="J399" s="44">
        <f>43.1348 * CHOOSE(CONTROL!$C$5, $D$5, 100%, $F$5) + CHOOSE(CONTROL!$C$23, 0.0016, 0)</f>
        <v>43.134799999999998</v>
      </c>
      <c r="K399" s="44">
        <f>43.1348 * CHOOSE(CONTROL!$C$5, $D$5, 100%, $F$5) + CHOOSE(CONTROL!$C$23, 0.0016, 0)</f>
        <v>43.134799999999998</v>
      </c>
      <c r="L399" s="44"/>
    </row>
    <row r="400" spans="1:12" ht="15.75">
      <c r="A400" s="31">
        <v>52504</v>
      </c>
      <c r="B400" s="44">
        <f>44.0523 * CHOOSE(CONTROL!$C$5, $D$5, 100%, $F$5) + CHOOSE(CONTROL!$C$23, 0.0016, 0)</f>
        <v>44.052300000000002</v>
      </c>
      <c r="C400" s="44">
        <f>44.0523 * CHOOSE(CONTROL!$C$5, $D$5, 100%, $F$5) + CHOOSE(CONTROL!$C$23, 0.0016, 0)</f>
        <v>44.052300000000002</v>
      </c>
      <c r="D400" s="44">
        <f>44.0523 * CHOOSE(CONTROL!$C$5, $D$5, 100%, $F$5) + CHOOSE(CONTROL!$C$23, 0.0016, 0)</f>
        <v>44.052300000000002</v>
      </c>
      <c r="E400" s="44">
        <f>44.0523 * CHOOSE(CONTROL!$C$5, $D$5, 100%, $F$5) + CHOOSE(CONTROL!$C$23, 0.0016, 0)</f>
        <v>44.052300000000002</v>
      </c>
      <c r="F400" s="44">
        <f>44.0523 * CHOOSE(CONTROL!$C$5, $D$5, 100%, $F$5) + CHOOSE(CONTROL!$C$23, 0.0016, 0)</f>
        <v>44.052300000000002</v>
      </c>
      <c r="G400" s="44">
        <f>44.0422 * CHOOSE(CONTROL!$C$5, $D$5, 100%, $F$5) + CHOOSE(CONTROL!$C$23, 0.0016, 0)</f>
        <v>44.042200000000001</v>
      </c>
      <c r="H400" s="44">
        <f>44.0523 * CHOOSE(CONTROL!$C$5, $D$5, 100%, $F$5) + CHOOSE(CONTROL!$C$23, 0.0016, 0)</f>
        <v>44.052300000000002</v>
      </c>
      <c r="I400" s="44">
        <f>44.0523 * CHOOSE(CONTROL!$C$5, $D$5, 100%, $F$5) + CHOOSE(CONTROL!$C$23, 0.0016, 0)</f>
        <v>44.052300000000002</v>
      </c>
      <c r="J400" s="44">
        <f>44.0523 * CHOOSE(CONTROL!$C$5, $D$5, 100%, $F$5) + CHOOSE(CONTROL!$C$23, 0.0016, 0)</f>
        <v>44.052300000000002</v>
      </c>
      <c r="K400" s="44">
        <f>44.0523 * CHOOSE(CONTROL!$C$5, $D$5, 100%, $F$5) + CHOOSE(CONTROL!$C$23, 0.0016, 0)</f>
        <v>44.052300000000002</v>
      </c>
      <c r="L400" s="44"/>
    </row>
    <row r="401" spans="1:12" ht="15.75">
      <c r="A401" s="31">
        <v>52535</v>
      </c>
      <c r="B401" s="44">
        <f>44.4375 * CHOOSE(CONTROL!$C$5, $D$5, 100%, $F$5) + CHOOSE(CONTROL!$C$23, 0.0016, 0)</f>
        <v>44.4375</v>
      </c>
      <c r="C401" s="44">
        <f>44.4375 * CHOOSE(CONTROL!$C$5, $D$5, 100%, $F$5) + CHOOSE(CONTROL!$C$23, 0.0016, 0)</f>
        <v>44.4375</v>
      </c>
      <c r="D401" s="44">
        <f>44.4375 * CHOOSE(CONTROL!$C$5, $D$5, 100%, $F$5) + CHOOSE(CONTROL!$C$23, 0.0016, 0)</f>
        <v>44.4375</v>
      </c>
      <c r="E401" s="44">
        <f>44.4375 * CHOOSE(CONTROL!$C$5, $D$5, 100%, $F$5) + CHOOSE(CONTROL!$C$23, 0.0016, 0)</f>
        <v>44.4375</v>
      </c>
      <c r="F401" s="44">
        <f>44.4375 * CHOOSE(CONTROL!$C$5, $D$5, 100%, $F$5) + CHOOSE(CONTROL!$C$23, 0.0016, 0)</f>
        <v>44.4375</v>
      </c>
      <c r="G401" s="44">
        <f>44.4274 * CHOOSE(CONTROL!$C$5, $D$5, 100%, $F$5) + CHOOSE(CONTROL!$C$23, 0.0016, 0)</f>
        <v>44.427399999999999</v>
      </c>
      <c r="H401" s="44">
        <f>44.4375 * CHOOSE(CONTROL!$C$5, $D$5, 100%, $F$5) + CHOOSE(CONTROL!$C$23, 0.0016, 0)</f>
        <v>44.4375</v>
      </c>
      <c r="I401" s="44">
        <f>44.4375 * CHOOSE(CONTROL!$C$5, $D$5, 100%, $F$5) + CHOOSE(CONTROL!$C$23, 0.0016, 0)</f>
        <v>44.4375</v>
      </c>
      <c r="J401" s="44">
        <f>44.4375 * CHOOSE(CONTROL!$C$5, $D$5, 100%, $F$5) + CHOOSE(CONTROL!$C$23, 0.0016, 0)</f>
        <v>44.4375</v>
      </c>
      <c r="K401" s="44">
        <f>44.4375 * CHOOSE(CONTROL!$C$5, $D$5, 100%, $F$5) + CHOOSE(CONTROL!$C$23, 0.0016, 0)</f>
        <v>44.4375</v>
      </c>
      <c r="L401" s="44"/>
    </row>
    <row r="402" spans="1:12" ht="15.75">
      <c r="A402" s="31">
        <v>52565</v>
      </c>
      <c r="B402" s="44">
        <f>45.6277 * CHOOSE(CONTROL!$C$5, $D$5, 100%, $F$5) + CHOOSE(CONTROL!$C$23, 0.0016, 0)</f>
        <v>45.627699999999997</v>
      </c>
      <c r="C402" s="44">
        <f>45.6277 * CHOOSE(CONTROL!$C$5, $D$5, 100%, $F$5) + CHOOSE(CONTROL!$C$23, 0.0016, 0)</f>
        <v>45.627699999999997</v>
      </c>
      <c r="D402" s="44">
        <f>45.6277 * CHOOSE(CONTROL!$C$5, $D$5, 100%, $F$5) + CHOOSE(CONTROL!$C$23, 0.0016, 0)</f>
        <v>45.627699999999997</v>
      </c>
      <c r="E402" s="44">
        <f>45.6277 * CHOOSE(CONTROL!$C$5, $D$5, 100%, $F$5) + CHOOSE(CONTROL!$C$23, 0.0016, 0)</f>
        <v>45.627699999999997</v>
      </c>
      <c r="F402" s="44">
        <f>45.6277 * CHOOSE(CONTROL!$C$5, $D$5, 100%, $F$5) + CHOOSE(CONTROL!$C$23, 0.0016, 0)</f>
        <v>45.627699999999997</v>
      </c>
      <c r="G402" s="44">
        <f>45.6176 * CHOOSE(CONTROL!$C$5, $D$5, 100%, $F$5) + CHOOSE(CONTROL!$C$23, 0.0016, 0)</f>
        <v>45.617600000000003</v>
      </c>
      <c r="H402" s="44">
        <f>45.6277 * CHOOSE(CONTROL!$C$5, $D$5, 100%, $F$5) + CHOOSE(CONTROL!$C$23, 0.0016, 0)</f>
        <v>45.627699999999997</v>
      </c>
      <c r="I402" s="44">
        <f>45.6277 * CHOOSE(CONTROL!$C$5, $D$5, 100%, $F$5) + CHOOSE(CONTROL!$C$23, 0.0016, 0)</f>
        <v>45.627699999999997</v>
      </c>
      <c r="J402" s="44">
        <f>45.6277 * CHOOSE(CONTROL!$C$5, $D$5, 100%, $F$5) + CHOOSE(CONTROL!$C$23, 0.0016, 0)</f>
        <v>45.627699999999997</v>
      </c>
      <c r="K402" s="44">
        <f>45.6277 * CHOOSE(CONTROL!$C$5, $D$5, 100%, $F$5) + CHOOSE(CONTROL!$C$23, 0.0016, 0)</f>
        <v>45.627699999999997</v>
      </c>
      <c r="L402" s="44"/>
    </row>
    <row r="403" spans="1:12" ht="15.75">
      <c r="A403" s="31">
        <v>52596</v>
      </c>
      <c r="B403" s="44">
        <f>45.4413 * CHOOSE(CONTROL!$C$5, $D$5, 100%, $F$5) + CHOOSE(CONTROL!$C$23, 0.0016, 0)</f>
        <v>45.441299999999998</v>
      </c>
      <c r="C403" s="44">
        <f>45.4413 * CHOOSE(CONTROL!$C$5, $D$5, 100%, $F$5) + CHOOSE(CONTROL!$C$23, 0.0016, 0)</f>
        <v>45.441299999999998</v>
      </c>
      <c r="D403" s="44">
        <f>45.4413 * CHOOSE(CONTROL!$C$5, $D$5, 100%, $F$5) + CHOOSE(CONTROL!$C$23, 0.0016, 0)</f>
        <v>45.441299999999998</v>
      </c>
      <c r="E403" s="44">
        <f>45.4413 * CHOOSE(CONTROL!$C$5, $D$5, 100%, $F$5) + CHOOSE(CONTROL!$C$23, 0.0016, 0)</f>
        <v>45.441299999999998</v>
      </c>
      <c r="F403" s="44">
        <f>45.4413 * CHOOSE(CONTROL!$C$5, $D$5, 100%, $F$5) + CHOOSE(CONTROL!$C$23, 0.0016, 0)</f>
        <v>45.441299999999998</v>
      </c>
      <c r="G403" s="44">
        <f>45.4312 * CHOOSE(CONTROL!$C$5, $D$5, 100%, $F$5) + CHOOSE(CONTROL!$C$23, 0.0016, 0)</f>
        <v>45.431199999999997</v>
      </c>
      <c r="H403" s="44">
        <f>45.4413 * CHOOSE(CONTROL!$C$5, $D$5, 100%, $F$5) + CHOOSE(CONTROL!$C$23, 0.0016, 0)</f>
        <v>45.441299999999998</v>
      </c>
      <c r="I403" s="44">
        <f>45.4413 * CHOOSE(CONTROL!$C$5, $D$5, 100%, $F$5) + CHOOSE(CONTROL!$C$23, 0.0016, 0)</f>
        <v>45.441299999999998</v>
      </c>
      <c r="J403" s="44">
        <f>45.4413 * CHOOSE(CONTROL!$C$5, $D$5, 100%, $F$5) + CHOOSE(CONTROL!$C$23, 0.0016, 0)</f>
        <v>45.441299999999998</v>
      </c>
      <c r="K403" s="44">
        <f>45.4413 * CHOOSE(CONTROL!$C$5, $D$5, 100%, $F$5) + CHOOSE(CONTROL!$C$23, 0.0016, 0)</f>
        <v>45.441299999999998</v>
      </c>
      <c r="L403" s="44"/>
    </row>
    <row r="404" spans="1:12" ht="15.75">
      <c r="A404" s="31">
        <v>52627</v>
      </c>
      <c r="B404" s="44">
        <f>45.2114 * CHOOSE(CONTROL!$C$5, $D$5, 100%, $F$5) + CHOOSE(CONTROL!$C$23, 0.0016, 0)</f>
        <v>45.211399999999998</v>
      </c>
      <c r="C404" s="44">
        <f>45.2114 * CHOOSE(CONTROL!$C$5, $D$5, 100%, $F$5) + CHOOSE(CONTROL!$C$23, 0.0016, 0)</f>
        <v>45.211399999999998</v>
      </c>
      <c r="D404" s="44">
        <f>45.2114 * CHOOSE(CONTROL!$C$5, $D$5, 100%, $F$5) + CHOOSE(CONTROL!$C$23, 0.0016, 0)</f>
        <v>45.211399999999998</v>
      </c>
      <c r="E404" s="44">
        <f>45.2114 * CHOOSE(CONTROL!$C$5, $D$5, 100%, $F$5) + CHOOSE(CONTROL!$C$23, 0.0016, 0)</f>
        <v>45.211399999999998</v>
      </c>
      <c r="F404" s="44">
        <f>45.2114 * CHOOSE(CONTROL!$C$5, $D$5, 100%, $F$5) + CHOOSE(CONTROL!$C$23, 0.0016, 0)</f>
        <v>45.211399999999998</v>
      </c>
      <c r="G404" s="44">
        <f>45.2013 * CHOOSE(CONTROL!$C$5, $D$5, 100%, $F$5) + CHOOSE(CONTROL!$C$23, 0.0016, 0)</f>
        <v>45.201300000000003</v>
      </c>
      <c r="H404" s="44">
        <f>45.2114 * CHOOSE(CONTROL!$C$5, $D$5, 100%, $F$5) + CHOOSE(CONTROL!$C$23, 0.0016, 0)</f>
        <v>45.211399999999998</v>
      </c>
      <c r="I404" s="44">
        <f>45.2114 * CHOOSE(CONTROL!$C$5, $D$5, 100%, $F$5) + CHOOSE(CONTROL!$C$23, 0.0016, 0)</f>
        <v>45.211399999999998</v>
      </c>
      <c r="J404" s="44">
        <f>45.2114 * CHOOSE(CONTROL!$C$5, $D$5, 100%, $F$5) + CHOOSE(CONTROL!$C$23, 0.0016, 0)</f>
        <v>45.211399999999998</v>
      </c>
      <c r="K404" s="44">
        <f>45.2114 * CHOOSE(CONTROL!$C$5, $D$5, 100%, $F$5) + CHOOSE(CONTROL!$C$23, 0.0016, 0)</f>
        <v>45.211399999999998</v>
      </c>
      <c r="L404" s="44"/>
    </row>
    <row r="405" spans="1:12" ht="15.75">
      <c r="A405" s="31">
        <v>52655</v>
      </c>
      <c r="B405" s="44">
        <f>43.2146 * CHOOSE(CONTROL!$C$5, $D$5, 100%, $F$5) + CHOOSE(CONTROL!$C$23, 0.0016, 0)</f>
        <v>43.214599999999997</v>
      </c>
      <c r="C405" s="44">
        <f>43.2146 * CHOOSE(CONTROL!$C$5, $D$5, 100%, $F$5) + CHOOSE(CONTROL!$C$23, 0.0016, 0)</f>
        <v>43.214599999999997</v>
      </c>
      <c r="D405" s="44">
        <f>43.2146 * CHOOSE(CONTROL!$C$5, $D$5, 100%, $F$5) + CHOOSE(CONTROL!$C$23, 0.0016, 0)</f>
        <v>43.214599999999997</v>
      </c>
      <c r="E405" s="44">
        <f>43.2146 * CHOOSE(CONTROL!$C$5, $D$5, 100%, $F$5) + CHOOSE(CONTROL!$C$23, 0.0016, 0)</f>
        <v>43.214599999999997</v>
      </c>
      <c r="F405" s="44">
        <f>43.2146 * CHOOSE(CONTROL!$C$5, $D$5, 100%, $F$5) + CHOOSE(CONTROL!$C$23, 0.0016, 0)</f>
        <v>43.214599999999997</v>
      </c>
      <c r="G405" s="44">
        <f>43.2045 * CHOOSE(CONTROL!$C$5, $D$5, 100%, $F$5) + CHOOSE(CONTROL!$C$23, 0.0016, 0)</f>
        <v>43.204500000000003</v>
      </c>
      <c r="H405" s="44">
        <f>43.2146 * CHOOSE(CONTROL!$C$5, $D$5, 100%, $F$5) + CHOOSE(CONTROL!$C$23, 0.0016, 0)</f>
        <v>43.214599999999997</v>
      </c>
      <c r="I405" s="44">
        <f>43.2146 * CHOOSE(CONTROL!$C$5, $D$5, 100%, $F$5) + CHOOSE(CONTROL!$C$23, 0.0016, 0)</f>
        <v>43.214599999999997</v>
      </c>
      <c r="J405" s="44">
        <f>43.2146 * CHOOSE(CONTROL!$C$5, $D$5, 100%, $F$5) + CHOOSE(CONTROL!$C$23, 0.0016, 0)</f>
        <v>43.214599999999997</v>
      </c>
      <c r="K405" s="44">
        <f>43.2146 * CHOOSE(CONTROL!$C$5, $D$5, 100%, $F$5) + CHOOSE(CONTROL!$C$23, 0.0016, 0)</f>
        <v>43.214599999999997</v>
      </c>
      <c r="L405" s="44"/>
    </row>
    <row r="406" spans="1:12" ht="15.75">
      <c r="A406" s="31">
        <v>52687</v>
      </c>
      <c r="B406" s="44">
        <f>42.2311 * CHOOSE(CONTROL!$C$5, $D$5, 100%, $F$5) + CHOOSE(CONTROL!$C$23, 0.0016, 0)</f>
        <v>42.231099999999998</v>
      </c>
      <c r="C406" s="44">
        <f>42.2311 * CHOOSE(CONTROL!$C$5, $D$5, 100%, $F$5) + CHOOSE(CONTROL!$C$23, 0.0016, 0)</f>
        <v>42.231099999999998</v>
      </c>
      <c r="D406" s="44">
        <f>42.2311 * CHOOSE(CONTROL!$C$5, $D$5, 100%, $F$5) + CHOOSE(CONTROL!$C$23, 0.0016, 0)</f>
        <v>42.231099999999998</v>
      </c>
      <c r="E406" s="44">
        <f>42.2311 * CHOOSE(CONTROL!$C$5, $D$5, 100%, $F$5) + CHOOSE(CONTROL!$C$23, 0.0016, 0)</f>
        <v>42.231099999999998</v>
      </c>
      <c r="F406" s="44">
        <f>42.2311 * CHOOSE(CONTROL!$C$5, $D$5, 100%, $F$5) + CHOOSE(CONTROL!$C$23, 0.0016, 0)</f>
        <v>42.231099999999998</v>
      </c>
      <c r="G406" s="44">
        <f>42.221 * CHOOSE(CONTROL!$C$5, $D$5, 100%, $F$5) + CHOOSE(CONTROL!$C$23, 0.0016, 0)</f>
        <v>42.220999999999997</v>
      </c>
      <c r="H406" s="44">
        <f>42.2311 * CHOOSE(CONTROL!$C$5, $D$5, 100%, $F$5) + CHOOSE(CONTROL!$C$23, 0.0016, 0)</f>
        <v>42.231099999999998</v>
      </c>
      <c r="I406" s="44">
        <f>42.2311 * CHOOSE(CONTROL!$C$5, $D$5, 100%, $F$5) + CHOOSE(CONTROL!$C$23, 0.0016, 0)</f>
        <v>42.231099999999998</v>
      </c>
      <c r="J406" s="44">
        <f>42.2311 * CHOOSE(CONTROL!$C$5, $D$5, 100%, $F$5) + CHOOSE(CONTROL!$C$23, 0.0016, 0)</f>
        <v>42.231099999999998</v>
      </c>
      <c r="K406" s="44">
        <f>42.2311 * CHOOSE(CONTROL!$C$5, $D$5, 100%, $F$5) + CHOOSE(CONTROL!$C$23, 0.0016, 0)</f>
        <v>42.231099999999998</v>
      </c>
      <c r="L406" s="44"/>
    </row>
    <row r="407" spans="1:12" ht="15.75">
      <c r="A407" s="31">
        <v>52717</v>
      </c>
      <c r="B407" s="44">
        <f>41.8359 * CHOOSE(CONTROL!$C$5, $D$5, 100%, $F$5) + CHOOSE(CONTROL!$C$23, 0.0016, 0)</f>
        <v>41.835900000000002</v>
      </c>
      <c r="C407" s="44">
        <f>41.8359 * CHOOSE(CONTROL!$C$5, $D$5, 100%, $F$5) + CHOOSE(CONTROL!$C$23, 0.0016, 0)</f>
        <v>41.835900000000002</v>
      </c>
      <c r="D407" s="44">
        <f>41.8359 * CHOOSE(CONTROL!$C$5, $D$5, 100%, $F$5) + CHOOSE(CONTROL!$C$23, 0.0016, 0)</f>
        <v>41.835900000000002</v>
      </c>
      <c r="E407" s="44">
        <f>41.8359 * CHOOSE(CONTROL!$C$5, $D$5, 100%, $F$5) + CHOOSE(CONTROL!$C$23, 0.0016, 0)</f>
        <v>41.835900000000002</v>
      </c>
      <c r="F407" s="44">
        <f>41.8359 * CHOOSE(CONTROL!$C$5, $D$5, 100%, $F$5) + CHOOSE(CONTROL!$C$23, 0.0016, 0)</f>
        <v>41.835900000000002</v>
      </c>
      <c r="G407" s="44">
        <f>41.8258 * CHOOSE(CONTROL!$C$5, $D$5, 100%, $F$5) + CHOOSE(CONTROL!$C$23, 0.0016, 0)</f>
        <v>41.825800000000001</v>
      </c>
      <c r="H407" s="44">
        <f>41.8359 * CHOOSE(CONTROL!$C$5, $D$5, 100%, $F$5) + CHOOSE(CONTROL!$C$23, 0.0016, 0)</f>
        <v>41.835900000000002</v>
      </c>
      <c r="I407" s="44">
        <f>41.8359 * CHOOSE(CONTROL!$C$5, $D$5, 100%, $F$5) + CHOOSE(CONTROL!$C$23, 0.0016, 0)</f>
        <v>41.835900000000002</v>
      </c>
      <c r="J407" s="44">
        <f>41.8359 * CHOOSE(CONTROL!$C$5, $D$5, 100%, $F$5) + CHOOSE(CONTROL!$C$23, 0.0016, 0)</f>
        <v>41.835900000000002</v>
      </c>
      <c r="K407" s="44">
        <f>41.8359 * CHOOSE(CONTROL!$C$5, $D$5, 100%, $F$5) + CHOOSE(CONTROL!$C$23, 0.0016, 0)</f>
        <v>41.835900000000002</v>
      </c>
      <c r="L407" s="44"/>
    </row>
    <row r="408" spans="1:12" ht="15.75">
      <c r="A408" s="31">
        <v>52748</v>
      </c>
      <c r="B408" s="44">
        <f>43.2039 * CHOOSE(CONTROL!$C$5, $D$5, 100%, $F$5) + CHOOSE(CONTROL!$C$23, 0.0016, 0)</f>
        <v>43.203899999999997</v>
      </c>
      <c r="C408" s="44">
        <f>43.2039 * CHOOSE(CONTROL!$C$5, $D$5, 100%, $F$5) + CHOOSE(CONTROL!$C$23, 0.0016, 0)</f>
        <v>43.203899999999997</v>
      </c>
      <c r="D408" s="44">
        <f>43.2039 * CHOOSE(CONTROL!$C$5, $D$5, 100%, $F$5) + CHOOSE(CONTROL!$C$23, 0.0016, 0)</f>
        <v>43.203899999999997</v>
      </c>
      <c r="E408" s="44">
        <f>43.2039 * CHOOSE(CONTROL!$C$5, $D$5, 100%, $F$5) + CHOOSE(CONTROL!$C$23, 0.0016, 0)</f>
        <v>43.203899999999997</v>
      </c>
      <c r="F408" s="44">
        <f>43.2039 * CHOOSE(CONTROL!$C$5, $D$5, 100%, $F$5) + CHOOSE(CONTROL!$C$23, 0.0016, 0)</f>
        <v>43.203899999999997</v>
      </c>
      <c r="G408" s="44">
        <f>43.1939 * CHOOSE(CONTROL!$C$5, $D$5, 100%, $F$5) + CHOOSE(CONTROL!$C$23, 0.0016, 0)</f>
        <v>43.193899999999999</v>
      </c>
      <c r="H408" s="44">
        <f>43.2039 * CHOOSE(CONTROL!$C$5, $D$5, 100%, $F$5) + CHOOSE(CONTROL!$C$23, 0.0016, 0)</f>
        <v>43.203899999999997</v>
      </c>
      <c r="I408" s="44">
        <f>43.2039 * CHOOSE(CONTROL!$C$5, $D$5, 100%, $F$5) + CHOOSE(CONTROL!$C$23, 0.0016, 0)</f>
        <v>43.203899999999997</v>
      </c>
      <c r="J408" s="44">
        <f>43.2039 * CHOOSE(CONTROL!$C$5, $D$5, 100%, $F$5) + CHOOSE(CONTROL!$C$23, 0.0016, 0)</f>
        <v>43.203899999999997</v>
      </c>
      <c r="K408" s="44">
        <f>43.2039 * CHOOSE(CONTROL!$C$5, $D$5, 100%, $F$5) + CHOOSE(CONTROL!$C$23, 0.0016, 0)</f>
        <v>43.203899999999997</v>
      </c>
      <c r="L408" s="44"/>
    </row>
    <row r="409" spans="1:12" ht="15.75">
      <c r="A409" s="31">
        <v>52778</v>
      </c>
      <c r="B409" s="44">
        <f>43.4507 * CHOOSE(CONTROL!$C$5, $D$5, 100%, $F$5) + CHOOSE(CONTROL!$C$23, 0.0016, 0)</f>
        <v>43.450699999999998</v>
      </c>
      <c r="C409" s="44">
        <f>43.4507 * CHOOSE(CONTROL!$C$5, $D$5, 100%, $F$5) + CHOOSE(CONTROL!$C$23, 0.0016, 0)</f>
        <v>43.450699999999998</v>
      </c>
      <c r="D409" s="44">
        <f>43.4507 * CHOOSE(CONTROL!$C$5, $D$5, 100%, $F$5) + CHOOSE(CONTROL!$C$23, 0.0016, 0)</f>
        <v>43.450699999999998</v>
      </c>
      <c r="E409" s="44">
        <f>43.4507 * CHOOSE(CONTROL!$C$5, $D$5, 100%, $F$5) + CHOOSE(CONTROL!$C$23, 0.0016, 0)</f>
        <v>43.450699999999998</v>
      </c>
      <c r="F409" s="44">
        <f>43.4507 * CHOOSE(CONTROL!$C$5, $D$5, 100%, $F$5) + CHOOSE(CONTROL!$C$23, 0.0016, 0)</f>
        <v>43.450699999999998</v>
      </c>
      <c r="G409" s="44">
        <f>43.4406 * CHOOSE(CONTROL!$C$5, $D$5, 100%, $F$5) + CHOOSE(CONTROL!$C$23, 0.0016, 0)</f>
        <v>43.440600000000003</v>
      </c>
      <c r="H409" s="44">
        <f>43.4507 * CHOOSE(CONTROL!$C$5, $D$5, 100%, $F$5) + CHOOSE(CONTROL!$C$23, 0.0016, 0)</f>
        <v>43.450699999999998</v>
      </c>
      <c r="I409" s="44">
        <f>43.4507 * CHOOSE(CONTROL!$C$5, $D$5, 100%, $F$5) + CHOOSE(CONTROL!$C$23, 0.0016, 0)</f>
        <v>43.450699999999998</v>
      </c>
      <c r="J409" s="44">
        <f>43.4507 * CHOOSE(CONTROL!$C$5, $D$5, 100%, $F$5) + CHOOSE(CONTROL!$C$23, 0.0016, 0)</f>
        <v>43.450699999999998</v>
      </c>
      <c r="K409" s="44">
        <f>43.4507 * CHOOSE(CONTROL!$C$5, $D$5, 100%, $F$5) + CHOOSE(CONTROL!$C$23, 0.0016, 0)</f>
        <v>43.450699999999998</v>
      </c>
      <c r="L409" s="44"/>
    </row>
    <row r="410" spans="1:12" ht="15.75">
      <c r="A410" s="31">
        <v>52809</v>
      </c>
      <c r="B410" s="44">
        <f>44.0263 * CHOOSE(CONTROL!$C$5, $D$5, 100%, $F$5) + CHOOSE(CONTROL!$C$23, 0.0016, 0)</f>
        <v>44.026299999999999</v>
      </c>
      <c r="C410" s="44">
        <f>44.0263 * CHOOSE(CONTROL!$C$5, $D$5, 100%, $F$5) + CHOOSE(CONTROL!$C$23, 0.0016, 0)</f>
        <v>44.026299999999999</v>
      </c>
      <c r="D410" s="44">
        <f>44.0263 * CHOOSE(CONTROL!$C$5, $D$5, 100%, $F$5) + CHOOSE(CONTROL!$C$23, 0.0016, 0)</f>
        <v>44.026299999999999</v>
      </c>
      <c r="E410" s="44">
        <f>44.0263 * CHOOSE(CONTROL!$C$5, $D$5, 100%, $F$5) + CHOOSE(CONTROL!$C$23, 0.0016, 0)</f>
        <v>44.026299999999999</v>
      </c>
      <c r="F410" s="44">
        <f>44.0263 * CHOOSE(CONTROL!$C$5, $D$5, 100%, $F$5) + CHOOSE(CONTROL!$C$23, 0.0016, 0)</f>
        <v>44.026299999999999</v>
      </c>
      <c r="G410" s="44">
        <f>44.0162 * CHOOSE(CONTROL!$C$5, $D$5, 100%, $F$5) + CHOOSE(CONTROL!$C$23, 0.0016, 0)</f>
        <v>44.016199999999998</v>
      </c>
      <c r="H410" s="44">
        <f>44.0263 * CHOOSE(CONTROL!$C$5, $D$5, 100%, $F$5) + CHOOSE(CONTROL!$C$23, 0.0016, 0)</f>
        <v>44.026299999999999</v>
      </c>
      <c r="I410" s="44">
        <f>44.0263 * CHOOSE(CONTROL!$C$5, $D$5, 100%, $F$5) + CHOOSE(CONTROL!$C$23, 0.0016, 0)</f>
        <v>44.026299999999999</v>
      </c>
      <c r="J410" s="44">
        <f>44.0263 * CHOOSE(CONTROL!$C$5, $D$5, 100%, $F$5) + CHOOSE(CONTROL!$C$23, 0.0016, 0)</f>
        <v>44.026299999999999</v>
      </c>
      <c r="K410" s="44">
        <f>44.0263 * CHOOSE(CONTROL!$C$5, $D$5, 100%, $F$5) + CHOOSE(CONTROL!$C$23, 0.0016, 0)</f>
        <v>44.026299999999999</v>
      </c>
      <c r="L410" s="44"/>
    </row>
    <row r="411" spans="1:12" ht="15.75">
      <c r="A411" s="31">
        <v>52840</v>
      </c>
      <c r="B411" s="44">
        <f>43.4558 * CHOOSE(CONTROL!$C$5, $D$5, 100%, $F$5) + CHOOSE(CONTROL!$C$23, 0.0016, 0)</f>
        <v>43.455800000000004</v>
      </c>
      <c r="C411" s="44">
        <f>43.4558 * CHOOSE(CONTROL!$C$5, $D$5, 100%, $F$5) + CHOOSE(CONTROL!$C$23, 0.0016, 0)</f>
        <v>43.455800000000004</v>
      </c>
      <c r="D411" s="44">
        <f>43.4558 * CHOOSE(CONTROL!$C$5, $D$5, 100%, $F$5) + CHOOSE(CONTROL!$C$23, 0.0016, 0)</f>
        <v>43.455800000000004</v>
      </c>
      <c r="E411" s="44">
        <f>43.4558 * CHOOSE(CONTROL!$C$5, $D$5, 100%, $F$5) + CHOOSE(CONTROL!$C$23, 0.0016, 0)</f>
        <v>43.455800000000004</v>
      </c>
      <c r="F411" s="44">
        <f>43.4558 * CHOOSE(CONTROL!$C$5, $D$5, 100%, $F$5) + CHOOSE(CONTROL!$C$23, 0.0016, 0)</f>
        <v>43.455800000000004</v>
      </c>
      <c r="G411" s="44">
        <f>43.4457 * CHOOSE(CONTROL!$C$5, $D$5, 100%, $F$5) + CHOOSE(CONTROL!$C$23, 0.0016, 0)</f>
        <v>43.445700000000002</v>
      </c>
      <c r="H411" s="44">
        <f>43.4558 * CHOOSE(CONTROL!$C$5, $D$5, 100%, $F$5) + CHOOSE(CONTROL!$C$23, 0.0016, 0)</f>
        <v>43.455800000000004</v>
      </c>
      <c r="I411" s="44">
        <f>43.4558 * CHOOSE(CONTROL!$C$5, $D$5, 100%, $F$5) + CHOOSE(CONTROL!$C$23, 0.0016, 0)</f>
        <v>43.455800000000004</v>
      </c>
      <c r="J411" s="44">
        <f>43.4558 * CHOOSE(CONTROL!$C$5, $D$5, 100%, $F$5) + CHOOSE(CONTROL!$C$23, 0.0016, 0)</f>
        <v>43.455800000000004</v>
      </c>
      <c r="K411" s="44">
        <f>43.4558 * CHOOSE(CONTROL!$C$5, $D$5, 100%, $F$5) + CHOOSE(CONTROL!$C$23, 0.0016, 0)</f>
        <v>43.455800000000004</v>
      </c>
      <c r="L411" s="44"/>
    </row>
    <row r="412" spans="1:12" ht="15.75">
      <c r="A412" s="31">
        <v>52870</v>
      </c>
      <c r="B412" s="44">
        <f>44.3803 * CHOOSE(CONTROL!$C$5, $D$5, 100%, $F$5) + CHOOSE(CONTROL!$C$23, 0.0016, 0)</f>
        <v>44.380299999999998</v>
      </c>
      <c r="C412" s="44">
        <f>44.3803 * CHOOSE(CONTROL!$C$5, $D$5, 100%, $F$5) + CHOOSE(CONTROL!$C$23, 0.0016, 0)</f>
        <v>44.380299999999998</v>
      </c>
      <c r="D412" s="44">
        <f>44.3803 * CHOOSE(CONTROL!$C$5, $D$5, 100%, $F$5) + CHOOSE(CONTROL!$C$23, 0.0016, 0)</f>
        <v>44.380299999999998</v>
      </c>
      <c r="E412" s="44">
        <f>44.3803 * CHOOSE(CONTROL!$C$5, $D$5, 100%, $F$5) + CHOOSE(CONTROL!$C$23, 0.0016, 0)</f>
        <v>44.380299999999998</v>
      </c>
      <c r="F412" s="44">
        <f>44.3803 * CHOOSE(CONTROL!$C$5, $D$5, 100%, $F$5) + CHOOSE(CONTROL!$C$23, 0.0016, 0)</f>
        <v>44.380299999999998</v>
      </c>
      <c r="G412" s="44">
        <f>44.3702 * CHOOSE(CONTROL!$C$5, $D$5, 100%, $F$5) + CHOOSE(CONTROL!$C$23, 0.0016, 0)</f>
        <v>44.370199999999997</v>
      </c>
      <c r="H412" s="44">
        <f>44.3803 * CHOOSE(CONTROL!$C$5, $D$5, 100%, $F$5) + CHOOSE(CONTROL!$C$23, 0.0016, 0)</f>
        <v>44.380299999999998</v>
      </c>
      <c r="I412" s="44">
        <f>44.3803 * CHOOSE(CONTROL!$C$5, $D$5, 100%, $F$5) + CHOOSE(CONTROL!$C$23, 0.0016, 0)</f>
        <v>44.380299999999998</v>
      </c>
      <c r="J412" s="44">
        <f>44.3803 * CHOOSE(CONTROL!$C$5, $D$5, 100%, $F$5) + CHOOSE(CONTROL!$C$23, 0.0016, 0)</f>
        <v>44.380299999999998</v>
      </c>
      <c r="K412" s="44">
        <f>44.3803 * CHOOSE(CONTROL!$C$5, $D$5, 100%, $F$5) + CHOOSE(CONTROL!$C$23, 0.0016, 0)</f>
        <v>44.380299999999998</v>
      </c>
      <c r="L412" s="44"/>
    </row>
    <row r="413" spans="1:12" ht="15.75">
      <c r="A413" s="31">
        <v>52901</v>
      </c>
      <c r="B413" s="44">
        <f>44.7685 * CHOOSE(CONTROL!$C$5, $D$5, 100%, $F$5) + CHOOSE(CONTROL!$C$23, 0.0016, 0)</f>
        <v>44.768500000000003</v>
      </c>
      <c r="C413" s="44">
        <f>44.7685 * CHOOSE(CONTROL!$C$5, $D$5, 100%, $F$5) + CHOOSE(CONTROL!$C$23, 0.0016, 0)</f>
        <v>44.768500000000003</v>
      </c>
      <c r="D413" s="44">
        <f>44.7685 * CHOOSE(CONTROL!$C$5, $D$5, 100%, $F$5) + CHOOSE(CONTROL!$C$23, 0.0016, 0)</f>
        <v>44.768500000000003</v>
      </c>
      <c r="E413" s="44">
        <f>44.7685 * CHOOSE(CONTROL!$C$5, $D$5, 100%, $F$5) + CHOOSE(CONTROL!$C$23, 0.0016, 0)</f>
        <v>44.768500000000003</v>
      </c>
      <c r="F413" s="44">
        <f>44.7685 * CHOOSE(CONTROL!$C$5, $D$5, 100%, $F$5) + CHOOSE(CONTROL!$C$23, 0.0016, 0)</f>
        <v>44.768500000000003</v>
      </c>
      <c r="G413" s="44">
        <f>44.7584 * CHOOSE(CONTROL!$C$5, $D$5, 100%, $F$5) + CHOOSE(CONTROL!$C$23, 0.0016, 0)</f>
        <v>44.758400000000002</v>
      </c>
      <c r="H413" s="44">
        <f>44.7685 * CHOOSE(CONTROL!$C$5, $D$5, 100%, $F$5) + CHOOSE(CONTROL!$C$23, 0.0016, 0)</f>
        <v>44.768500000000003</v>
      </c>
      <c r="I413" s="44">
        <f>44.7685 * CHOOSE(CONTROL!$C$5, $D$5, 100%, $F$5) + CHOOSE(CONTROL!$C$23, 0.0016, 0)</f>
        <v>44.768500000000003</v>
      </c>
      <c r="J413" s="44">
        <f>44.7685 * CHOOSE(CONTROL!$C$5, $D$5, 100%, $F$5) + CHOOSE(CONTROL!$C$23, 0.0016, 0)</f>
        <v>44.768500000000003</v>
      </c>
      <c r="K413" s="44">
        <f>44.7685 * CHOOSE(CONTROL!$C$5, $D$5, 100%, $F$5) + CHOOSE(CONTROL!$C$23, 0.0016, 0)</f>
        <v>44.768500000000003</v>
      </c>
      <c r="L413" s="44"/>
    </row>
    <row r="414" spans="1:12" ht="15.75">
      <c r="A414" s="31">
        <v>52931</v>
      </c>
      <c r="B414" s="44">
        <f>45.9678 * CHOOSE(CONTROL!$C$5, $D$5, 100%, $F$5) + CHOOSE(CONTROL!$C$23, 0.0016, 0)</f>
        <v>45.967799999999997</v>
      </c>
      <c r="C414" s="44">
        <f>45.9678 * CHOOSE(CONTROL!$C$5, $D$5, 100%, $F$5) + CHOOSE(CONTROL!$C$23, 0.0016, 0)</f>
        <v>45.967799999999997</v>
      </c>
      <c r="D414" s="44">
        <f>45.9678 * CHOOSE(CONTROL!$C$5, $D$5, 100%, $F$5) + CHOOSE(CONTROL!$C$23, 0.0016, 0)</f>
        <v>45.967799999999997</v>
      </c>
      <c r="E414" s="44">
        <f>45.9678 * CHOOSE(CONTROL!$C$5, $D$5, 100%, $F$5) + CHOOSE(CONTROL!$C$23, 0.0016, 0)</f>
        <v>45.967799999999997</v>
      </c>
      <c r="F414" s="44">
        <f>45.9678 * CHOOSE(CONTROL!$C$5, $D$5, 100%, $F$5) + CHOOSE(CONTROL!$C$23, 0.0016, 0)</f>
        <v>45.967799999999997</v>
      </c>
      <c r="G414" s="44">
        <f>45.9577 * CHOOSE(CONTROL!$C$5, $D$5, 100%, $F$5) + CHOOSE(CONTROL!$C$23, 0.0016, 0)</f>
        <v>45.957700000000003</v>
      </c>
      <c r="H414" s="44">
        <f>45.9678 * CHOOSE(CONTROL!$C$5, $D$5, 100%, $F$5) + CHOOSE(CONTROL!$C$23, 0.0016, 0)</f>
        <v>45.967799999999997</v>
      </c>
      <c r="I414" s="44">
        <f>45.9678 * CHOOSE(CONTROL!$C$5, $D$5, 100%, $F$5) + CHOOSE(CONTROL!$C$23, 0.0016, 0)</f>
        <v>45.967799999999997</v>
      </c>
      <c r="J414" s="44">
        <f>45.9678 * CHOOSE(CONTROL!$C$5, $D$5, 100%, $F$5) + CHOOSE(CONTROL!$C$23, 0.0016, 0)</f>
        <v>45.967799999999997</v>
      </c>
      <c r="K414" s="44">
        <f>45.9678 * CHOOSE(CONTROL!$C$5, $D$5, 100%, $F$5) + CHOOSE(CONTROL!$C$23, 0.0016, 0)</f>
        <v>45.967799999999997</v>
      </c>
      <c r="L414" s="44"/>
    </row>
    <row r="415" spans="1:12" ht="15.75">
      <c r="A415" s="31">
        <v>52962</v>
      </c>
      <c r="B415" s="44">
        <f>45.78 * CHOOSE(CONTROL!$C$5, $D$5, 100%, $F$5) + CHOOSE(CONTROL!$C$23, 0.0016, 0)</f>
        <v>45.78</v>
      </c>
      <c r="C415" s="44">
        <f>45.78 * CHOOSE(CONTROL!$C$5, $D$5, 100%, $F$5) + CHOOSE(CONTROL!$C$23, 0.0016, 0)</f>
        <v>45.78</v>
      </c>
      <c r="D415" s="44">
        <f>45.78 * CHOOSE(CONTROL!$C$5, $D$5, 100%, $F$5) + CHOOSE(CONTROL!$C$23, 0.0016, 0)</f>
        <v>45.78</v>
      </c>
      <c r="E415" s="44">
        <f>45.78 * CHOOSE(CONTROL!$C$5, $D$5, 100%, $F$5) + CHOOSE(CONTROL!$C$23, 0.0016, 0)</f>
        <v>45.78</v>
      </c>
      <c r="F415" s="44">
        <f>45.78 * CHOOSE(CONTROL!$C$5, $D$5, 100%, $F$5) + CHOOSE(CONTROL!$C$23, 0.0016, 0)</f>
        <v>45.78</v>
      </c>
      <c r="G415" s="44">
        <f>45.7699 * CHOOSE(CONTROL!$C$5, $D$5, 100%, $F$5) + CHOOSE(CONTROL!$C$23, 0.0016, 0)</f>
        <v>45.7699</v>
      </c>
      <c r="H415" s="44">
        <f>45.78 * CHOOSE(CONTROL!$C$5, $D$5, 100%, $F$5) + CHOOSE(CONTROL!$C$23, 0.0016, 0)</f>
        <v>45.78</v>
      </c>
      <c r="I415" s="44">
        <f>45.78 * CHOOSE(CONTROL!$C$5, $D$5, 100%, $F$5) + CHOOSE(CONTROL!$C$23, 0.0016, 0)</f>
        <v>45.78</v>
      </c>
      <c r="J415" s="44">
        <f>45.78 * CHOOSE(CONTROL!$C$5, $D$5, 100%, $F$5) + CHOOSE(CONTROL!$C$23, 0.0016, 0)</f>
        <v>45.78</v>
      </c>
      <c r="K415" s="44">
        <f>45.78 * CHOOSE(CONTROL!$C$5, $D$5, 100%, $F$5) + CHOOSE(CONTROL!$C$23, 0.0016, 0)</f>
        <v>45.78</v>
      </c>
      <c r="L415" s="44"/>
    </row>
    <row r="416" spans="1:12" ht="15.75">
      <c r="A416" s="31">
        <v>52993</v>
      </c>
      <c r="B416" s="44">
        <f>45.5483 * CHOOSE(CONTROL!$C$5, $D$5, 100%, $F$5) + CHOOSE(CONTROL!$C$23, 0.0016, 0)</f>
        <v>45.548299999999998</v>
      </c>
      <c r="C416" s="44">
        <f>45.5483 * CHOOSE(CONTROL!$C$5, $D$5, 100%, $F$5) + CHOOSE(CONTROL!$C$23, 0.0016, 0)</f>
        <v>45.548299999999998</v>
      </c>
      <c r="D416" s="44">
        <f>45.5483 * CHOOSE(CONTROL!$C$5, $D$5, 100%, $F$5) + CHOOSE(CONTROL!$C$23, 0.0016, 0)</f>
        <v>45.548299999999998</v>
      </c>
      <c r="E416" s="44">
        <f>45.5483 * CHOOSE(CONTROL!$C$5, $D$5, 100%, $F$5) + CHOOSE(CONTROL!$C$23, 0.0016, 0)</f>
        <v>45.548299999999998</v>
      </c>
      <c r="F416" s="44">
        <f>45.5483 * CHOOSE(CONTROL!$C$5, $D$5, 100%, $F$5) + CHOOSE(CONTROL!$C$23, 0.0016, 0)</f>
        <v>45.548299999999998</v>
      </c>
      <c r="G416" s="44">
        <f>45.5383 * CHOOSE(CONTROL!$C$5, $D$5, 100%, $F$5) + CHOOSE(CONTROL!$C$23, 0.0016, 0)</f>
        <v>45.5383</v>
      </c>
      <c r="H416" s="44">
        <f>45.5483 * CHOOSE(CONTROL!$C$5, $D$5, 100%, $F$5) + CHOOSE(CONTROL!$C$23, 0.0016, 0)</f>
        <v>45.548299999999998</v>
      </c>
      <c r="I416" s="44">
        <f>45.5483 * CHOOSE(CONTROL!$C$5, $D$5, 100%, $F$5) + CHOOSE(CONTROL!$C$23, 0.0016, 0)</f>
        <v>45.548299999999998</v>
      </c>
      <c r="J416" s="44">
        <f>45.5483 * CHOOSE(CONTROL!$C$5, $D$5, 100%, $F$5) + CHOOSE(CONTROL!$C$23, 0.0016, 0)</f>
        <v>45.548299999999998</v>
      </c>
      <c r="K416" s="44">
        <f>45.5483 * CHOOSE(CONTROL!$C$5, $D$5, 100%, $F$5) + CHOOSE(CONTROL!$C$23, 0.0016, 0)</f>
        <v>45.548299999999998</v>
      </c>
      <c r="L416" s="44"/>
    </row>
    <row r="417" spans="1:12" ht="15.75">
      <c r="A417" s="31">
        <v>53021</v>
      </c>
      <c r="B417" s="44">
        <f>43.5362 * CHOOSE(CONTROL!$C$5, $D$5, 100%, $F$5) + CHOOSE(CONTROL!$C$23, 0.0016, 0)</f>
        <v>43.536200000000001</v>
      </c>
      <c r="C417" s="44">
        <f>43.5362 * CHOOSE(CONTROL!$C$5, $D$5, 100%, $F$5) + CHOOSE(CONTROL!$C$23, 0.0016, 0)</f>
        <v>43.536200000000001</v>
      </c>
      <c r="D417" s="44">
        <f>43.5362 * CHOOSE(CONTROL!$C$5, $D$5, 100%, $F$5) + CHOOSE(CONTROL!$C$23, 0.0016, 0)</f>
        <v>43.536200000000001</v>
      </c>
      <c r="E417" s="44">
        <f>43.5362 * CHOOSE(CONTROL!$C$5, $D$5, 100%, $F$5) + CHOOSE(CONTROL!$C$23, 0.0016, 0)</f>
        <v>43.536200000000001</v>
      </c>
      <c r="F417" s="44">
        <f>43.5362 * CHOOSE(CONTROL!$C$5, $D$5, 100%, $F$5) + CHOOSE(CONTROL!$C$23, 0.0016, 0)</f>
        <v>43.536200000000001</v>
      </c>
      <c r="G417" s="44">
        <f>43.5261 * CHOOSE(CONTROL!$C$5, $D$5, 100%, $F$5) + CHOOSE(CONTROL!$C$23, 0.0016, 0)</f>
        <v>43.5261</v>
      </c>
      <c r="H417" s="44">
        <f>43.5362 * CHOOSE(CONTROL!$C$5, $D$5, 100%, $F$5) + CHOOSE(CONTROL!$C$23, 0.0016, 0)</f>
        <v>43.536200000000001</v>
      </c>
      <c r="I417" s="44">
        <f>43.5362 * CHOOSE(CONTROL!$C$5, $D$5, 100%, $F$5) + CHOOSE(CONTROL!$C$23, 0.0016, 0)</f>
        <v>43.536200000000001</v>
      </c>
      <c r="J417" s="44">
        <f>43.5362 * CHOOSE(CONTROL!$C$5, $D$5, 100%, $F$5) + CHOOSE(CONTROL!$C$23, 0.0016, 0)</f>
        <v>43.536200000000001</v>
      </c>
      <c r="K417" s="44">
        <f>43.5362 * CHOOSE(CONTROL!$C$5, $D$5, 100%, $F$5) + CHOOSE(CONTROL!$C$23, 0.0016, 0)</f>
        <v>43.536200000000001</v>
      </c>
      <c r="L417" s="44"/>
    </row>
    <row r="418" spans="1:12" ht="15.75">
      <c r="A418" s="31">
        <v>53052</v>
      </c>
      <c r="B418" s="44">
        <f>42.5451 * CHOOSE(CONTROL!$C$5, $D$5, 100%, $F$5) + CHOOSE(CONTROL!$C$23, 0.0016, 0)</f>
        <v>42.545099999999998</v>
      </c>
      <c r="C418" s="44">
        <f>42.5451 * CHOOSE(CONTROL!$C$5, $D$5, 100%, $F$5) + CHOOSE(CONTROL!$C$23, 0.0016, 0)</f>
        <v>42.545099999999998</v>
      </c>
      <c r="D418" s="44">
        <f>42.5451 * CHOOSE(CONTROL!$C$5, $D$5, 100%, $F$5) + CHOOSE(CONTROL!$C$23, 0.0016, 0)</f>
        <v>42.545099999999998</v>
      </c>
      <c r="E418" s="44">
        <f>42.5451 * CHOOSE(CONTROL!$C$5, $D$5, 100%, $F$5) + CHOOSE(CONTROL!$C$23, 0.0016, 0)</f>
        <v>42.545099999999998</v>
      </c>
      <c r="F418" s="44">
        <f>42.5451 * CHOOSE(CONTROL!$C$5, $D$5, 100%, $F$5) + CHOOSE(CONTROL!$C$23, 0.0016, 0)</f>
        <v>42.545099999999998</v>
      </c>
      <c r="G418" s="44">
        <f>42.5351 * CHOOSE(CONTROL!$C$5, $D$5, 100%, $F$5) + CHOOSE(CONTROL!$C$23, 0.0016, 0)</f>
        <v>42.5351</v>
      </c>
      <c r="H418" s="44">
        <f>42.5451 * CHOOSE(CONTROL!$C$5, $D$5, 100%, $F$5) + CHOOSE(CONTROL!$C$23, 0.0016, 0)</f>
        <v>42.545099999999998</v>
      </c>
      <c r="I418" s="44">
        <f>42.5451 * CHOOSE(CONTROL!$C$5, $D$5, 100%, $F$5) + CHOOSE(CONTROL!$C$23, 0.0016, 0)</f>
        <v>42.545099999999998</v>
      </c>
      <c r="J418" s="44">
        <f>42.5451 * CHOOSE(CONTROL!$C$5, $D$5, 100%, $F$5) + CHOOSE(CONTROL!$C$23, 0.0016, 0)</f>
        <v>42.545099999999998</v>
      </c>
      <c r="K418" s="44">
        <f>42.5451 * CHOOSE(CONTROL!$C$5, $D$5, 100%, $F$5) + CHOOSE(CONTROL!$C$23, 0.0016, 0)</f>
        <v>42.545099999999998</v>
      </c>
      <c r="L418" s="44"/>
    </row>
    <row r="419" spans="1:12" ht="15.75">
      <c r="A419" s="31">
        <v>53082</v>
      </c>
      <c r="B419" s="44">
        <f>42.1469 * CHOOSE(CONTROL!$C$5, $D$5, 100%, $F$5) + CHOOSE(CONTROL!$C$23, 0.0016, 0)</f>
        <v>42.146900000000002</v>
      </c>
      <c r="C419" s="44">
        <f>42.1469 * CHOOSE(CONTROL!$C$5, $D$5, 100%, $F$5) + CHOOSE(CONTROL!$C$23, 0.0016, 0)</f>
        <v>42.146900000000002</v>
      </c>
      <c r="D419" s="44">
        <f>42.1469 * CHOOSE(CONTROL!$C$5, $D$5, 100%, $F$5) + CHOOSE(CONTROL!$C$23, 0.0016, 0)</f>
        <v>42.146900000000002</v>
      </c>
      <c r="E419" s="44">
        <f>42.1469 * CHOOSE(CONTROL!$C$5, $D$5, 100%, $F$5) + CHOOSE(CONTROL!$C$23, 0.0016, 0)</f>
        <v>42.146900000000002</v>
      </c>
      <c r="F419" s="44">
        <f>42.1469 * CHOOSE(CONTROL!$C$5, $D$5, 100%, $F$5) + CHOOSE(CONTROL!$C$23, 0.0016, 0)</f>
        <v>42.146900000000002</v>
      </c>
      <c r="G419" s="44">
        <f>42.1368 * CHOOSE(CONTROL!$C$5, $D$5, 100%, $F$5) + CHOOSE(CONTROL!$C$23, 0.0016, 0)</f>
        <v>42.136800000000001</v>
      </c>
      <c r="H419" s="44">
        <f>42.1469 * CHOOSE(CONTROL!$C$5, $D$5, 100%, $F$5) + CHOOSE(CONTROL!$C$23, 0.0016, 0)</f>
        <v>42.146900000000002</v>
      </c>
      <c r="I419" s="44">
        <f>42.1469 * CHOOSE(CONTROL!$C$5, $D$5, 100%, $F$5) + CHOOSE(CONTROL!$C$23, 0.0016, 0)</f>
        <v>42.146900000000002</v>
      </c>
      <c r="J419" s="44">
        <f>42.1469 * CHOOSE(CONTROL!$C$5, $D$5, 100%, $F$5) + CHOOSE(CONTROL!$C$23, 0.0016, 0)</f>
        <v>42.146900000000002</v>
      </c>
      <c r="K419" s="44">
        <f>42.1469 * CHOOSE(CONTROL!$C$5, $D$5, 100%, $F$5) + CHOOSE(CONTROL!$C$23, 0.0016, 0)</f>
        <v>42.146900000000002</v>
      </c>
      <c r="L419" s="44"/>
    </row>
    <row r="420" spans="1:12" ht="15.75">
      <c r="A420" s="31">
        <v>53113</v>
      </c>
      <c r="B420" s="44">
        <f>43.5255 * CHOOSE(CONTROL!$C$5, $D$5, 100%, $F$5) + CHOOSE(CONTROL!$C$23, 0.0016, 0)</f>
        <v>43.525500000000001</v>
      </c>
      <c r="C420" s="44">
        <f>43.5255 * CHOOSE(CONTROL!$C$5, $D$5, 100%, $F$5) + CHOOSE(CONTROL!$C$23, 0.0016, 0)</f>
        <v>43.525500000000001</v>
      </c>
      <c r="D420" s="44">
        <f>43.5255 * CHOOSE(CONTROL!$C$5, $D$5, 100%, $F$5) + CHOOSE(CONTROL!$C$23, 0.0016, 0)</f>
        <v>43.525500000000001</v>
      </c>
      <c r="E420" s="44">
        <f>43.5255 * CHOOSE(CONTROL!$C$5, $D$5, 100%, $F$5) + CHOOSE(CONTROL!$C$23, 0.0016, 0)</f>
        <v>43.525500000000001</v>
      </c>
      <c r="F420" s="44">
        <f>43.5255 * CHOOSE(CONTROL!$C$5, $D$5, 100%, $F$5) + CHOOSE(CONTROL!$C$23, 0.0016, 0)</f>
        <v>43.525500000000001</v>
      </c>
      <c r="G420" s="44">
        <f>43.5154 * CHOOSE(CONTROL!$C$5, $D$5, 100%, $F$5) + CHOOSE(CONTROL!$C$23, 0.0016, 0)</f>
        <v>43.5154</v>
      </c>
      <c r="H420" s="44">
        <f>43.5255 * CHOOSE(CONTROL!$C$5, $D$5, 100%, $F$5) + CHOOSE(CONTROL!$C$23, 0.0016, 0)</f>
        <v>43.525500000000001</v>
      </c>
      <c r="I420" s="44">
        <f>43.5255 * CHOOSE(CONTROL!$C$5, $D$5, 100%, $F$5) + CHOOSE(CONTROL!$C$23, 0.0016, 0)</f>
        <v>43.525500000000001</v>
      </c>
      <c r="J420" s="44">
        <f>43.5255 * CHOOSE(CONTROL!$C$5, $D$5, 100%, $F$5) + CHOOSE(CONTROL!$C$23, 0.0016, 0)</f>
        <v>43.525500000000001</v>
      </c>
      <c r="K420" s="44">
        <f>43.5255 * CHOOSE(CONTROL!$C$5, $D$5, 100%, $F$5) + CHOOSE(CONTROL!$C$23, 0.0016, 0)</f>
        <v>43.525500000000001</v>
      </c>
      <c r="L420" s="44"/>
    </row>
    <row r="421" spans="1:12" ht="15.75">
      <c r="A421" s="31">
        <v>53143</v>
      </c>
      <c r="B421" s="44">
        <f>43.7742 * CHOOSE(CONTROL!$C$5, $D$5, 100%, $F$5) + CHOOSE(CONTROL!$C$23, 0.0016, 0)</f>
        <v>43.7742</v>
      </c>
      <c r="C421" s="44">
        <f>43.7742 * CHOOSE(CONTROL!$C$5, $D$5, 100%, $F$5) + CHOOSE(CONTROL!$C$23, 0.0016, 0)</f>
        <v>43.7742</v>
      </c>
      <c r="D421" s="44">
        <f>43.7742 * CHOOSE(CONTROL!$C$5, $D$5, 100%, $F$5) + CHOOSE(CONTROL!$C$23, 0.0016, 0)</f>
        <v>43.7742</v>
      </c>
      <c r="E421" s="44">
        <f>43.7742 * CHOOSE(CONTROL!$C$5, $D$5, 100%, $F$5) + CHOOSE(CONTROL!$C$23, 0.0016, 0)</f>
        <v>43.7742</v>
      </c>
      <c r="F421" s="44">
        <f>43.7742 * CHOOSE(CONTROL!$C$5, $D$5, 100%, $F$5) + CHOOSE(CONTROL!$C$23, 0.0016, 0)</f>
        <v>43.7742</v>
      </c>
      <c r="G421" s="44">
        <f>43.7641 * CHOOSE(CONTROL!$C$5, $D$5, 100%, $F$5) + CHOOSE(CONTROL!$C$23, 0.0016, 0)</f>
        <v>43.764099999999999</v>
      </c>
      <c r="H421" s="44">
        <f>43.7742 * CHOOSE(CONTROL!$C$5, $D$5, 100%, $F$5) + CHOOSE(CONTROL!$C$23, 0.0016, 0)</f>
        <v>43.7742</v>
      </c>
      <c r="I421" s="44">
        <f>43.7742 * CHOOSE(CONTROL!$C$5, $D$5, 100%, $F$5) + CHOOSE(CONTROL!$C$23, 0.0016, 0)</f>
        <v>43.7742</v>
      </c>
      <c r="J421" s="44">
        <f>43.7742 * CHOOSE(CONTROL!$C$5, $D$5, 100%, $F$5) + CHOOSE(CONTROL!$C$23, 0.0016, 0)</f>
        <v>43.7742</v>
      </c>
      <c r="K421" s="44">
        <f>43.7742 * CHOOSE(CONTROL!$C$5, $D$5, 100%, $F$5) + CHOOSE(CONTROL!$C$23, 0.0016, 0)</f>
        <v>43.7742</v>
      </c>
      <c r="L421" s="44"/>
    </row>
    <row r="422" spans="1:12" ht="15.75">
      <c r="A422" s="31">
        <v>53174</v>
      </c>
      <c r="B422" s="44">
        <f>44.3542 * CHOOSE(CONTROL!$C$5, $D$5, 100%, $F$5) + CHOOSE(CONTROL!$C$23, 0.0016, 0)</f>
        <v>44.354199999999999</v>
      </c>
      <c r="C422" s="44">
        <f>44.3542 * CHOOSE(CONTROL!$C$5, $D$5, 100%, $F$5) + CHOOSE(CONTROL!$C$23, 0.0016, 0)</f>
        <v>44.354199999999999</v>
      </c>
      <c r="D422" s="44">
        <f>44.3542 * CHOOSE(CONTROL!$C$5, $D$5, 100%, $F$5) + CHOOSE(CONTROL!$C$23, 0.0016, 0)</f>
        <v>44.354199999999999</v>
      </c>
      <c r="E422" s="44">
        <f>44.3542 * CHOOSE(CONTROL!$C$5, $D$5, 100%, $F$5) + CHOOSE(CONTROL!$C$23, 0.0016, 0)</f>
        <v>44.354199999999999</v>
      </c>
      <c r="F422" s="44">
        <f>44.3542 * CHOOSE(CONTROL!$C$5, $D$5, 100%, $F$5) + CHOOSE(CONTROL!$C$23, 0.0016, 0)</f>
        <v>44.354199999999999</v>
      </c>
      <c r="G422" s="44">
        <f>44.3441 * CHOOSE(CONTROL!$C$5, $D$5, 100%, $F$5) + CHOOSE(CONTROL!$C$23, 0.0016, 0)</f>
        <v>44.344099999999997</v>
      </c>
      <c r="H422" s="44">
        <f>44.3542 * CHOOSE(CONTROL!$C$5, $D$5, 100%, $F$5) + CHOOSE(CONTROL!$C$23, 0.0016, 0)</f>
        <v>44.354199999999999</v>
      </c>
      <c r="I422" s="44">
        <f>44.3542 * CHOOSE(CONTROL!$C$5, $D$5, 100%, $F$5) + CHOOSE(CONTROL!$C$23, 0.0016, 0)</f>
        <v>44.354199999999999</v>
      </c>
      <c r="J422" s="44">
        <f>44.3542 * CHOOSE(CONTROL!$C$5, $D$5, 100%, $F$5) + CHOOSE(CONTROL!$C$23, 0.0016, 0)</f>
        <v>44.354199999999999</v>
      </c>
      <c r="K422" s="44">
        <f>44.3542 * CHOOSE(CONTROL!$C$5, $D$5, 100%, $F$5) + CHOOSE(CONTROL!$C$23, 0.0016, 0)</f>
        <v>44.354199999999999</v>
      </c>
      <c r="L422" s="44"/>
    </row>
    <row r="423" spans="1:12" ht="15.75">
      <c r="A423" s="31">
        <v>53205</v>
      </c>
      <c r="B423" s="44">
        <f>43.7793 * CHOOSE(CONTROL!$C$5, $D$5, 100%, $F$5) + CHOOSE(CONTROL!$C$23, 0.0016, 0)</f>
        <v>43.779299999999999</v>
      </c>
      <c r="C423" s="44">
        <f>43.7793 * CHOOSE(CONTROL!$C$5, $D$5, 100%, $F$5) + CHOOSE(CONTROL!$C$23, 0.0016, 0)</f>
        <v>43.779299999999999</v>
      </c>
      <c r="D423" s="44">
        <f>43.7793 * CHOOSE(CONTROL!$C$5, $D$5, 100%, $F$5) + CHOOSE(CONTROL!$C$23, 0.0016, 0)</f>
        <v>43.779299999999999</v>
      </c>
      <c r="E423" s="44">
        <f>43.7793 * CHOOSE(CONTROL!$C$5, $D$5, 100%, $F$5) + CHOOSE(CONTROL!$C$23, 0.0016, 0)</f>
        <v>43.779299999999999</v>
      </c>
      <c r="F423" s="44">
        <f>43.7793 * CHOOSE(CONTROL!$C$5, $D$5, 100%, $F$5) + CHOOSE(CONTROL!$C$23, 0.0016, 0)</f>
        <v>43.779299999999999</v>
      </c>
      <c r="G423" s="44">
        <f>43.7692 * CHOOSE(CONTROL!$C$5, $D$5, 100%, $F$5) + CHOOSE(CONTROL!$C$23, 0.0016, 0)</f>
        <v>43.769199999999998</v>
      </c>
      <c r="H423" s="44">
        <f>43.7793 * CHOOSE(CONTROL!$C$5, $D$5, 100%, $F$5) + CHOOSE(CONTROL!$C$23, 0.0016, 0)</f>
        <v>43.779299999999999</v>
      </c>
      <c r="I423" s="44">
        <f>43.7793 * CHOOSE(CONTROL!$C$5, $D$5, 100%, $F$5) + CHOOSE(CONTROL!$C$23, 0.0016, 0)</f>
        <v>43.779299999999999</v>
      </c>
      <c r="J423" s="44">
        <f>43.7793 * CHOOSE(CONTROL!$C$5, $D$5, 100%, $F$5) + CHOOSE(CONTROL!$C$23, 0.0016, 0)</f>
        <v>43.779299999999999</v>
      </c>
      <c r="K423" s="44">
        <f>43.7793 * CHOOSE(CONTROL!$C$5, $D$5, 100%, $F$5) + CHOOSE(CONTROL!$C$23, 0.0016, 0)</f>
        <v>43.779299999999999</v>
      </c>
      <c r="L423" s="44"/>
    </row>
    <row r="424" spans="1:12" ht="15.75">
      <c r="A424" s="31">
        <v>53235</v>
      </c>
      <c r="B424" s="44">
        <f>44.7109 * CHOOSE(CONTROL!$C$5, $D$5, 100%, $F$5) + CHOOSE(CONTROL!$C$23, 0.0016, 0)</f>
        <v>44.710900000000002</v>
      </c>
      <c r="C424" s="44">
        <f>44.7109 * CHOOSE(CONTROL!$C$5, $D$5, 100%, $F$5) + CHOOSE(CONTROL!$C$23, 0.0016, 0)</f>
        <v>44.710900000000002</v>
      </c>
      <c r="D424" s="44">
        <f>44.7109 * CHOOSE(CONTROL!$C$5, $D$5, 100%, $F$5) + CHOOSE(CONTROL!$C$23, 0.0016, 0)</f>
        <v>44.710900000000002</v>
      </c>
      <c r="E424" s="44">
        <f>44.7109 * CHOOSE(CONTROL!$C$5, $D$5, 100%, $F$5) + CHOOSE(CONTROL!$C$23, 0.0016, 0)</f>
        <v>44.710900000000002</v>
      </c>
      <c r="F424" s="44">
        <f>44.7109 * CHOOSE(CONTROL!$C$5, $D$5, 100%, $F$5) + CHOOSE(CONTROL!$C$23, 0.0016, 0)</f>
        <v>44.710900000000002</v>
      </c>
      <c r="G424" s="44">
        <f>44.7008 * CHOOSE(CONTROL!$C$5, $D$5, 100%, $F$5) + CHOOSE(CONTROL!$C$23, 0.0016, 0)</f>
        <v>44.700800000000001</v>
      </c>
      <c r="H424" s="44">
        <f>44.7109 * CHOOSE(CONTROL!$C$5, $D$5, 100%, $F$5) + CHOOSE(CONTROL!$C$23, 0.0016, 0)</f>
        <v>44.710900000000002</v>
      </c>
      <c r="I424" s="44">
        <f>44.7109 * CHOOSE(CONTROL!$C$5, $D$5, 100%, $F$5) + CHOOSE(CONTROL!$C$23, 0.0016, 0)</f>
        <v>44.710900000000002</v>
      </c>
      <c r="J424" s="44">
        <f>44.7109 * CHOOSE(CONTROL!$C$5, $D$5, 100%, $F$5) + CHOOSE(CONTROL!$C$23, 0.0016, 0)</f>
        <v>44.710900000000002</v>
      </c>
      <c r="K424" s="44">
        <f>44.7109 * CHOOSE(CONTROL!$C$5, $D$5, 100%, $F$5) + CHOOSE(CONTROL!$C$23, 0.0016, 0)</f>
        <v>44.710900000000002</v>
      </c>
      <c r="L424" s="44"/>
    </row>
    <row r="425" spans="1:12" ht="15.75">
      <c r="A425" s="31">
        <v>53266</v>
      </c>
      <c r="B425" s="44">
        <f>45.1021 * CHOOSE(CONTROL!$C$5, $D$5, 100%, $F$5) + CHOOSE(CONTROL!$C$23, 0.0016, 0)</f>
        <v>45.1021</v>
      </c>
      <c r="C425" s="44">
        <f>45.1021 * CHOOSE(CONTROL!$C$5, $D$5, 100%, $F$5) + CHOOSE(CONTROL!$C$23, 0.0016, 0)</f>
        <v>45.1021</v>
      </c>
      <c r="D425" s="44">
        <f>45.1021 * CHOOSE(CONTROL!$C$5, $D$5, 100%, $F$5) + CHOOSE(CONTROL!$C$23, 0.0016, 0)</f>
        <v>45.1021</v>
      </c>
      <c r="E425" s="44">
        <f>45.1021 * CHOOSE(CONTROL!$C$5, $D$5, 100%, $F$5) + CHOOSE(CONTROL!$C$23, 0.0016, 0)</f>
        <v>45.1021</v>
      </c>
      <c r="F425" s="44">
        <f>45.1021 * CHOOSE(CONTROL!$C$5, $D$5, 100%, $F$5) + CHOOSE(CONTROL!$C$23, 0.0016, 0)</f>
        <v>45.1021</v>
      </c>
      <c r="G425" s="44">
        <f>45.092 * CHOOSE(CONTROL!$C$5, $D$5, 100%, $F$5) + CHOOSE(CONTROL!$C$23, 0.0016, 0)</f>
        <v>45.091999999999999</v>
      </c>
      <c r="H425" s="44">
        <f>45.1021 * CHOOSE(CONTROL!$C$5, $D$5, 100%, $F$5) + CHOOSE(CONTROL!$C$23, 0.0016, 0)</f>
        <v>45.1021</v>
      </c>
      <c r="I425" s="44">
        <f>45.1021 * CHOOSE(CONTROL!$C$5, $D$5, 100%, $F$5) + CHOOSE(CONTROL!$C$23, 0.0016, 0)</f>
        <v>45.1021</v>
      </c>
      <c r="J425" s="44">
        <f>45.1021 * CHOOSE(CONTROL!$C$5, $D$5, 100%, $F$5) + CHOOSE(CONTROL!$C$23, 0.0016, 0)</f>
        <v>45.1021</v>
      </c>
      <c r="K425" s="44">
        <f>45.1021 * CHOOSE(CONTROL!$C$5, $D$5, 100%, $F$5) + CHOOSE(CONTROL!$C$23, 0.0016, 0)</f>
        <v>45.1021</v>
      </c>
      <c r="L425" s="44"/>
    </row>
    <row r="426" spans="1:12" ht="15.75">
      <c r="A426" s="31">
        <v>53296</v>
      </c>
      <c r="B426" s="44">
        <f>46.3106 * CHOOSE(CONTROL!$C$5, $D$5, 100%, $F$5) + CHOOSE(CONTROL!$C$23, 0.0016, 0)</f>
        <v>46.310600000000001</v>
      </c>
      <c r="C426" s="44">
        <f>46.3106 * CHOOSE(CONTROL!$C$5, $D$5, 100%, $F$5) + CHOOSE(CONTROL!$C$23, 0.0016, 0)</f>
        <v>46.310600000000001</v>
      </c>
      <c r="D426" s="44">
        <f>46.3106 * CHOOSE(CONTROL!$C$5, $D$5, 100%, $F$5) + CHOOSE(CONTROL!$C$23, 0.0016, 0)</f>
        <v>46.310600000000001</v>
      </c>
      <c r="E426" s="44">
        <f>46.3106 * CHOOSE(CONTROL!$C$5, $D$5, 100%, $F$5) + CHOOSE(CONTROL!$C$23, 0.0016, 0)</f>
        <v>46.310600000000001</v>
      </c>
      <c r="F426" s="44">
        <f>46.3106 * CHOOSE(CONTROL!$C$5, $D$5, 100%, $F$5) + CHOOSE(CONTROL!$C$23, 0.0016, 0)</f>
        <v>46.310600000000001</v>
      </c>
      <c r="G426" s="44">
        <f>46.3005 * CHOOSE(CONTROL!$C$5, $D$5, 100%, $F$5) + CHOOSE(CONTROL!$C$23, 0.0016, 0)</f>
        <v>46.3005</v>
      </c>
      <c r="H426" s="44">
        <f>46.3106 * CHOOSE(CONTROL!$C$5, $D$5, 100%, $F$5) + CHOOSE(CONTROL!$C$23, 0.0016, 0)</f>
        <v>46.310600000000001</v>
      </c>
      <c r="I426" s="44">
        <f>46.3106 * CHOOSE(CONTROL!$C$5, $D$5, 100%, $F$5) + CHOOSE(CONTROL!$C$23, 0.0016, 0)</f>
        <v>46.310600000000001</v>
      </c>
      <c r="J426" s="44">
        <f>46.3106 * CHOOSE(CONTROL!$C$5, $D$5, 100%, $F$5) + CHOOSE(CONTROL!$C$23, 0.0016, 0)</f>
        <v>46.310600000000001</v>
      </c>
      <c r="K426" s="44">
        <f>46.3106 * CHOOSE(CONTROL!$C$5, $D$5, 100%, $F$5) + CHOOSE(CONTROL!$C$23, 0.0016, 0)</f>
        <v>46.310600000000001</v>
      </c>
      <c r="L426" s="44"/>
    </row>
    <row r="427" spans="1:12" ht="15.75">
      <c r="A427" s="31">
        <v>53327</v>
      </c>
      <c r="B427" s="44">
        <f>46.1213 * CHOOSE(CONTROL!$C$5, $D$5, 100%, $F$5) + CHOOSE(CONTROL!$C$23, 0.0016, 0)</f>
        <v>46.121299999999998</v>
      </c>
      <c r="C427" s="44">
        <f>46.1213 * CHOOSE(CONTROL!$C$5, $D$5, 100%, $F$5) + CHOOSE(CONTROL!$C$23, 0.0016, 0)</f>
        <v>46.121299999999998</v>
      </c>
      <c r="D427" s="44">
        <f>46.1213 * CHOOSE(CONTROL!$C$5, $D$5, 100%, $F$5) + CHOOSE(CONTROL!$C$23, 0.0016, 0)</f>
        <v>46.121299999999998</v>
      </c>
      <c r="E427" s="44">
        <f>46.1213 * CHOOSE(CONTROL!$C$5, $D$5, 100%, $F$5) + CHOOSE(CONTROL!$C$23, 0.0016, 0)</f>
        <v>46.121299999999998</v>
      </c>
      <c r="F427" s="44">
        <f>46.1213 * CHOOSE(CONTROL!$C$5, $D$5, 100%, $F$5) + CHOOSE(CONTROL!$C$23, 0.0016, 0)</f>
        <v>46.121299999999998</v>
      </c>
      <c r="G427" s="44">
        <f>46.1112 * CHOOSE(CONTROL!$C$5, $D$5, 100%, $F$5) + CHOOSE(CONTROL!$C$23, 0.0016, 0)</f>
        <v>46.111199999999997</v>
      </c>
      <c r="H427" s="44">
        <f>46.1213 * CHOOSE(CONTROL!$C$5, $D$5, 100%, $F$5) + CHOOSE(CONTROL!$C$23, 0.0016, 0)</f>
        <v>46.121299999999998</v>
      </c>
      <c r="I427" s="44">
        <f>46.1213 * CHOOSE(CONTROL!$C$5, $D$5, 100%, $F$5) + CHOOSE(CONTROL!$C$23, 0.0016, 0)</f>
        <v>46.121299999999998</v>
      </c>
      <c r="J427" s="44">
        <f>46.1213 * CHOOSE(CONTROL!$C$5, $D$5, 100%, $F$5) + CHOOSE(CONTROL!$C$23, 0.0016, 0)</f>
        <v>46.121299999999998</v>
      </c>
      <c r="K427" s="44">
        <f>46.1213 * CHOOSE(CONTROL!$C$5, $D$5, 100%, $F$5) + CHOOSE(CONTROL!$C$23, 0.0016, 0)</f>
        <v>46.121299999999998</v>
      </c>
      <c r="L427" s="44"/>
    </row>
    <row r="428" spans="1:12" ht="15.75">
      <c r="A428" s="31">
        <v>53358</v>
      </c>
      <c r="B428" s="44">
        <f>45.8879 * CHOOSE(CONTROL!$C$5, $D$5, 100%, $F$5) + CHOOSE(CONTROL!$C$23, 0.0016, 0)</f>
        <v>45.887900000000002</v>
      </c>
      <c r="C428" s="44">
        <f>45.8879 * CHOOSE(CONTROL!$C$5, $D$5, 100%, $F$5) + CHOOSE(CONTROL!$C$23, 0.0016, 0)</f>
        <v>45.887900000000002</v>
      </c>
      <c r="D428" s="44">
        <f>45.8879 * CHOOSE(CONTROL!$C$5, $D$5, 100%, $F$5) + CHOOSE(CONTROL!$C$23, 0.0016, 0)</f>
        <v>45.887900000000002</v>
      </c>
      <c r="E428" s="44">
        <f>45.8879 * CHOOSE(CONTROL!$C$5, $D$5, 100%, $F$5) + CHOOSE(CONTROL!$C$23, 0.0016, 0)</f>
        <v>45.887900000000002</v>
      </c>
      <c r="F428" s="44">
        <f>45.8879 * CHOOSE(CONTROL!$C$5, $D$5, 100%, $F$5) + CHOOSE(CONTROL!$C$23, 0.0016, 0)</f>
        <v>45.887900000000002</v>
      </c>
      <c r="G428" s="44">
        <f>45.8778 * CHOOSE(CONTROL!$C$5, $D$5, 100%, $F$5) + CHOOSE(CONTROL!$C$23, 0.0016, 0)</f>
        <v>45.877800000000001</v>
      </c>
      <c r="H428" s="44">
        <f>45.8879 * CHOOSE(CONTROL!$C$5, $D$5, 100%, $F$5) + CHOOSE(CONTROL!$C$23, 0.0016, 0)</f>
        <v>45.887900000000002</v>
      </c>
      <c r="I428" s="44">
        <f>45.8879 * CHOOSE(CONTROL!$C$5, $D$5, 100%, $F$5) + CHOOSE(CONTROL!$C$23, 0.0016, 0)</f>
        <v>45.887900000000002</v>
      </c>
      <c r="J428" s="44">
        <f>45.8879 * CHOOSE(CONTROL!$C$5, $D$5, 100%, $F$5) + CHOOSE(CONTROL!$C$23, 0.0016, 0)</f>
        <v>45.887900000000002</v>
      </c>
      <c r="K428" s="44">
        <f>45.8879 * CHOOSE(CONTROL!$C$5, $D$5, 100%, $F$5) + CHOOSE(CONTROL!$C$23, 0.0016, 0)</f>
        <v>45.887900000000002</v>
      </c>
      <c r="L428" s="44"/>
    </row>
    <row r="429" spans="1:12" ht="15.75">
      <c r="A429" s="31">
        <v>53386</v>
      </c>
      <c r="B429" s="44">
        <f>43.8602 * CHOOSE(CONTROL!$C$5, $D$5, 100%, $F$5) + CHOOSE(CONTROL!$C$23, 0.0016, 0)</f>
        <v>43.860199999999999</v>
      </c>
      <c r="C429" s="44">
        <f>43.8602 * CHOOSE(CONTROL!$C$5, $D$5, 100%, $F$5) + CHOOSE(CONTROL!$C$23, 0.0016, 0)</f>
        <v>43.860199999999999</v>
      </c>
      <c r="D429" s="44">
        <f>43.8602 * CHOOSE(CONTROL!$C$5, $D$5, 100%, $F$5) + CHOOSE(CONTROL!$C$23, 0.0016, 0)</f>
        <v>43.860199999999999</v>
      </c>
      <c r="E429" s="44">
        <f>43.8602 * CHOOSE(CONTROL!$C$5, $D$5, 100%, $F$5) + CHOOSE(CONTROL!$C$23, 0.0016, 0)</f>
        <v>43.860199999999999</v>
      </c>
      <c r="F429" s="44">
        <f>43.8602 * CHOOSE(CONTROL!$C$5, $D$5, 100%, $F$5) + CHOOSE(CONTROL!$C$23, 0.0016, 0)</f>
        <v>43.860199999999999</v>
      </c>
      <c r="G429" s="44">
        <f>43.8502 * CHOOSE(CONTROL!$C$5, $D$5, 100%, $F$5) + CHOOSE(CONTROL!$C$23, 0.0016, 0)</f>
        <v>43.850200000000001</v>
      </c>
      <c r="H429" s="44">
        <f>43.8602 * CHOOSE(CONTROL!$C$5, $D$5, 100%, $F$5) + CHOOSE(CONTROL!$C$23, 0.0016, 0)</f>
        <v>43.860199999999999</v>
      </c>
      <c r="I429" s="44">
        <f>43.8602 * CHOOSE(CONTROL!$C$5, $D$5, 100%, $F$5) + CHOOSE(CONTROL!$C$23, 0.0016, 0)</f>
        <v>43.860199999999999</v>
      </c>
      <c r="J429" s="44">
        <f>43.8602 * CHOOSE(CONTROL!$C$5, $D$5, 100%, $F$5) + CHOOSE(CONTROL!$C$23, 0.0016, 0)</f>
        <v>43.860199999999999</v>
      </c>
      <c r="K429" s="44">
        <f>43.8602 * CHOOSE(CONTROL!$C$5, $D$5, 100%, $F$5) + CHOOSE(CONTROL!$C$23, 0.0016, 0)</f>
        <v>43.860199999999999</v>
      </c>
      <c r="L429" s="44"/>
    </row>
    <row r="430" spans="1:12" ht="15.75">
      <c r="A430" s="31">
        <v>53417</v>
      </c>
      <c r="B430" s="44">
        <f>42.8616 * CHOOSE(CONTROL!$C$5, $D$5, 100%, $F$5) + CHOOSE(CONTROL!$C$23, 0.0016, 0)</f>
        <v>42.861600000000003</v>
      </c>
      <c r="C430" s="44">
        <f>42.8616 * CHOOSE(CONTROL!$C$5, $D$5, 100%, $F$5) + CHOOSE(CONTROL!$C$23, 0.0016, 0)</f>
        <v>42.861600000000003</v>
      </c>
      <c r="D430" s="44">
        <f>42.8616 * CHOOSE(CONTROL!$C$5, $D$5, 100%, $F$5) + CHOOSE(CONTROL!$C$23, 0.0016, 0)</f>
        <v>42.861600000000003</v>
      </c>
      <c r="E430" s="44">
        <f>42.8616 * CHOOSE(CONTROL!$C$5, $D$5, 100%, $F$5) + CHOOSE(CONTROL!$C$23, 0.0016, 0)</f>
        <v>42.861600000000003</v>
      </c>
      <c r="F430" s="44">
        <f>42.8616 * CHOOSE(CONTROL!$C$5, $D$5, 100%, $F$5) + CHOOSE(CONTROL!$C$23, 0.0016, 0)</f>
        <v>42.861600000000003</v>
      </c>
      <c r="G430" s="44">
        <f>42.8515 * CHOOSE(CONTROL!$C$5, $D$5, 100%, $F$5) + CHOOSE(CONTROL!$C$23, 0.0016, 0)</f>
        <v>42.851500000000001</v>
      </c>
      <c r="H430" s="44">
        <f>42.8616 * CHOOSE(CONTROL!$C$5, $D$5, 100%, $F$5) + CHOOSE(CONTROL!$C$23, 0.0016, 0)</f>
        <v>42.861600000000003</v>
      </c>
      <c r="I430" s="44">
        <f>42.8616 * CHOOSE(CONTROL!$C$5, $D$5, 100%, $F$5) + CHOOSE(CONTROL!$C$23, 0.0016, 0)</f>
        <v>42.861600000000003</v>
      </c>
      <c r="J430" s="44">
        <f>42.8616 * CHOOSE(CONTROL!$C$5, $D$5, 100%, $F$5) + CHOOSE(CONTROL!$C$23, 0.0016, 0)</f>
        <v>42.861600000000003</v>
      </c>
      <c r="K430" s="44">
        <f>42.8616 * CHOOSE(CONTROL!$C$5, $D$5, 100%, $F$5) + CHOOSE(CONTROL!$C$23, 0.0016, 0)</f>
        <v>42.861600000000003</v>
      </c>
      <c r="L430" s="44"/>
    </row>
    <row r="431" spans="1:12" ht="15.75">
      <c r="A431" s="31">
        <v>53447</v>
      </c>
      <c r="B431" s="44">
        <f>42.4603 * CHOOSE(CONTROL!$C$5, $D$5, 100%, $F$5) + CHOOSE(CONTROL!$C$23, 0.0016, 0)</f>
        <v>42.460299999999997</v>
      </c>
      <c r="C431" s="44">
        <f>42.4603 * CHOOSE(CONTROL!$C$5, $D$5, 100%, $F$5) + CHOOSE(CONTROL!$C$23, 0.0016, 0)</f>
        <v>42.460299999999997</v>
      </c>
      <c r="D431" s="44">
        <f>42.4603 * CHOOSE(CONTROL!$C$5, $D$5, 100%, $F$5) + CHOOSE(CONTROL!$C$23, 0.0016, 0)</f>
        <v>42.460299999999997</v>
      </c>
      <c r="E431" s="44">
        <f>42.4603 * CHOOSE(CONTROL!$C$5, $D$5, 100%, $F$5) + CHOOSE(CONTROL!$C$23, 0.0016, 0)</f>
        <v>42.460299999999997</v>
      </c>
      <c r="F431" s="44">
        <f>42.4603 * CHOOSE(CONTROL!$C$5, $D$5, 100%, $F$5) + CHOOSE(CONTROL!$C$23, 0.0016, 0)</f>
        <v>42.460299999999997</v>
      </c>
      <c r="G431" s="44">
        <f>42.4502 * CHOOSE(CONTROL!$C$5, $D$5, 100%, $F$5) + CHOOSE(CONTROL!$C$23, 0.0016, 0)</f>
        <v>42.450200000000002</v>
      </c>
      <c r="H431" s="44">
        <f>42.4603 * CHOOSE(CONTROL!$C$5, $D$5, 100%, $F$5) + CHOOSE(CONTROL!$C$23, 0.0016, 0)</f>
        <v>42.460299999999997</v>
      </c>
      <c r="I431" s="44">
        <f>42.4603 * CHOOSE(CONTROL!$C$5, $D$5, 100%, $F$5) + CHOOSE(CONTROL!$C$23, 0.0016, 0)</f>
        <v>42.460299999999997</v>
      </c>
      <c r="J431" s="44">
        <f>42.4603 * CHOOSE(CONTROL!$C$5, $D$5, 100%, $F$5) + CHOOSE(CONTROL!$C$23, 0.0016, 0)</f>
        <v>42.460299999999997</v>
      </c>
      <c r="K431" s="44">
        <f>42.4603 * CHOOSE(CONTROL!$C$5, $D$5, 100%, $F$5) + CHOOSE(CONTROL!$C$23, 0.0016, 0)</f>
        <v>42.460299999999997</v>
      </c>
      <c r="L431" s="44"/>
    </row>
    <row r="432" spans="1:12" ht="15.75">
      <c r="A432" s="31">
        <v>53478</v>
      </c>
      <c r="B432" s="44">
        <f>43.8495 * CHOOSE(CONTROL!$C$5, $D$5, 100%, $F$5) + CHOOSE(CONTROL!$C$23, 0.0016, 0)</f>
        <v>43.849499999999999</v>
      </c>
      <c r="C432" s="44">
        <f>43.8495 * CHOOSE(CONTROL!$C$5, $D$5, 100%, $F$5) + CHOOSE(CONTROL!$C$23, 0.0016, 0)</f>
        <v>43.849499999999999</v>
      </c>
      <c r="D432" s="44">
        <f>43.8495 * CHOOSE(CONTROL!$C$5, $D$5, 100%, $F$5) + CHOOSE(CONTROL!$C$23, 0.0016, 0)</f>
        <v>43.849499999999999</v>
      </c>
      <c r="E432" s="44">
        <f>43.8495 * CHOOSE(CONTROL!$C$5, $D$5, 100%, $F$5) + CHOOSE(CONTROL!$C$23, 0.0016, 0)</f>
        <v>43.849499999999999</v>
      </c>
      <c r="F432" s="44">
        <f>43.8495 * CHOOSE(CONTROL!$C$5, $D$5, 100%, $F$5) + CHOOSE(CONTROL!$C$23, 0.0016, 0)</f>
        <v>43.849499999999999</v>
      </c>
      <c r="G432" s="44">
        <f>43.8394 * CHOOSE(CONTROL!$C$5, $D$5, 100%, $F$5) + CHOOSE(CONTROL!$C$23, 0.0016, 0)</f>
        <v>43.839399999999998</v>
      </c>
      <c r="H432" s="44">
        <f>43.8495 * CHOOSE(CONTROL!$C$5, $D$5, 100%, $F$5) + CHOOSE(CONTROL!$C$23, 0.0016, 0)</f>
        <v>43.849499999999999</v>
      </c>
      <c r="I432" s="44">
        <f>43.8495 * CHOOSE(CONTROL!$C$5, $D$5, 100%, $F$5) + CHOOSE(CONTROL!$C$23, 0.0016, 0)</f>
        <v>43.849499999999999</v>
      </c>
      <c r="J432" s="44">
        <f>43.8495 * CHOOSE(CONTROL!$C$5, $D$5, 100%, $F$5) + CHOOSE(CONTROL!$C$23, 0.0016, 0)</f>
        <v>43.849499999999999</v>
      </c>
      <c r="K432" s="44">
        <f>43.8495 * CHOOSE(CONTROL!$C$5, $D$5, 100%, $F$5) + CHOOSE(CONTROL!$C$23, 0.0016, 0)</f>
        <v>43.849499999999999</v>
      </c>
      <c r="L432" s="44"/>
    </row>
    <row r="433" spans="1:12" ht="15.75">
      <c r="A433" s="31">
        <v>53508</v>
      </c>
      <c r="B433" s="44">
        <f>44.1001 * CHOOSE(CONTROL!$C$5, $D$5, 100%, $F$5) + CHOOSE(CONTROL!$C$23, 0.0016, 0)</f>
        <v>44.100099999999998</v>
      </c>
      <c r="C433" s="44">
        <f>44.1001 * CHOOSE(CONTROL!$C$5, $D$5, 100%, $F$5) + CHOOSE(CONTROL!$C$23, 0.0016, 0)</f>
        <v>44.100099999999998</v>
      </c>
      <c r="D433" s="44">
        <f>44.1001 * CHOOSE(CONTROL!$C$5, $D$5, 100%, $F$5) + CHOOSE(CONTROL!$C$23, 0.0016, 0)</f>
        <v>44.100099999999998</v>
      </c>
      <c r="E433" s="44">
        <f>44.1001 * CHOOSE(CONTROL!$C$5, $D$5, 100%, $F$5) + CHOOSE(CONTROL!$C$23, 0.0016, 0)</f>
        <v>44.100099999999998</v>
      </c>
      <c r="F433" s="44">
        <f>44.1001 * CHOOSE(CONTROL!$C$5, $D$5, 100%, $F$5) + CHOOSE(CONTROL!$C$23, 0.0016, 0)</f>
        <v>44.100099999999998</v>
      </c>
      <c r="G433" s="44">
        <f>44.09 * CHOOSE(CONTROL!$C$5, $D$5, 100%, $F$5) + CHOOSE(CONTROL!$C$23, 0.0016, 0)</f>
        <v>44.09</v>
      </c>
      <c r="H433" s="44">
        <f>44.1001 * CHOOSE(CONTROL!$C$5, $D$5, 100%, $F$5) + CHOOSE(CONTROL!$C$23, 0.0016, 0)</f>
        <v>44.100099999999998</v>
      </c>
      <c r="I433" s="44">
        <f>44.1001 * CHOOSE(CONTROL!$C$5, $D$5, 100%, $F$5) + CHOOSE(CONTROL!$C$23, 0.0016, 0)</f>
        <v>44.100099999999998</v>
      </c>
      <c r="J433" s="44">
        <f>44.1001 * CHOOSE(CONTROL!$C$5, $D$5, 100%, $F$5) + CHOOSE(CONTROL!$C$23, 0.0016, 0)</f>
        <v>44.100099999999998</v>
      </c>
      <c r="K433" s="44">
        <f>44.1001 * CHOOSE(CONTROL!$C$5, $D$5, 100%, $F$5) + CHOOSE(CONTROL!$C$23, 0.0016, 0)</f>
        <v>44.100099999999998</v>
      </c>
      <c r="L433" s="44"/>
    </row>
    <row r="434" spans="1:12" ht="15.75">
      <c r="A434" s="31">
        <v>53539</v>
      </c>
      <c r="B434" s="44">
        <f>44.6845 * CHOOSE(CONTROL!$C$5, $D$5, 100%, $F$5) + CHOOSE(CONTROL!$C$23, 0.0016, 0)</f>
        <v>44.6845</v>
      </c>
      <c r="C434" s="44">
        <f>44.6845 * CHOOSE(CONTROL!$C$5, $D$5, 100%, $F$5) + CHOOSE(CONTROL!$C$23, 0.0016, 0)</f>
        <v>44.6845</v>
      </c>
      <c r="D434" s="44">
        <f>44.6845 * CHOOSE(CONTROL!$C$5, $D$5, 100%, $F$5) + CHOOSE(CONTROL!$C$23, 0.0016, 0)</f>
        <v>44.6845</v>
      </c>
      <c r="E434" s="44">
        <f>44.6845 * CHOOSE(CONTROL!$C$5, $D$5, 100%, $F$5) + CHOOSE(CONTROL!$C$23, 0.0016, 0)</f>
        <v>44.6845</v>
      </c>
      <c r="F434" s="44">
        <f>44.6845 * CHOOSE(CONTROL!$C$5, $D$5, 100%, $F$5) + CHOOSE(CONTROL!$C$23, 0.0016, 0)</f>
        <v>44.6845</v>
      </c>
      <c r="G434" s="44">
        <f>44.6744 * CHOOSE(CONTROL!$C$5, $D$5, 100%, $F$5) + CHOOSE(CONTROL!$C$23, 0.0016, 0)</f>
        <v>44.674399999999999</v>
      </c>
      <c r="H434" s="44">
        <f>44.6845 * CHOOSE(CONTROL!$C$5, $D$5, 100%, $F$5) + CHOOSE(CONTROL!$C$23, 0.0016, 0)</f>
        <v>44.6845</v>
      </c>
      <c r="I434" s="44">
        <f>44.6845 * CHOOSE(CONTROL!$C$5, $D$5, 100%, $F$5) + CHOOSE(CONTROL!$C$23, 0.0016, 0)</f>
        <v>44.6845</v>
      </c>
      <c r="J434" s="44">
        <f>44.6845 * CHOOSE(CONTROL!$C$5, $D$5, 100%, $F$5) + CHOOSE(CONTROL!$C$23, 0.0016, 0)</f>
        <v>44.6845</v>
      </c>
      <c r="K434" s="44">
        <f>44.6845 * CHOOSE(CONTROL!$C$5, $D$5, 100%, $F$5) + CHOOSE(CONTROL!$C$23, 0.0016, 0)</f>
        <v>44.6845</v>
      </c>
      <c r="L434" s="44"/>
    </row>
    <row r="435" spans="1:12" ht="15.75">
      <c r="A435" s="31">
        <v>53570</v>
      </c>
      <c r="B435" s="44">
        <f>44.1052 * CHOOSE(CONTROL!$C$5, $D$5, 100%, $F$5) + CHOOSE(CONTROL!$C$23, 0.0016, 0)</f>
        <v>44.105200000000004</v>
      </c>
      <c r="C435" s="44">
        <f>44.1052 * CHOOSE(CONTROL!$C$5, $D$5, 100%, $F$5) + CHOOSE(CONTROL!$C$23, 0.0016, 0)</f>
        <v>44.105200000000004</v>
      </c>
      <c r="D435" s="44">
        <f>44.1052 * CHOOSE(CONTROL!$C$5, $D$5, 100%, $F$5) + CHOOSE(CONTROL!$C$23, 0.0016, 0)</f>
        <v>44.105200000000004</v>
      </c>
      <c r="E435" s="44">
        <f>44.1052 * CHOOSE(CONTROL!$C$5, $D$5, 100%, $F$5) + CHOOSE(CONTROL!$C$23, 0.0016, 0)</f>
        <v>44.105200000000004</v>
      </c>
      <c r="F435" s="44">
        <f>44.1052 * CHOOSE(CONTROL!$C$5, $D$5, 100%, $F$5) + CHOOSE(CONTROL!$C$23, 0.0016, 0)</f>
        <v>44.105200000000004</v>
      </c>
      <c r="G435" s="44">
        <f>44.0951 * CHOOSE(CONTROL!$C$5, $D$5, 100%, $F$5) + CHOOSE(CONTROL!$C$23, 0.0016, 0)</f>
        <v>44.095100000000002</v>
      </c>
      <c r="H435" s="44">
        <f>44.1052 * CHOOSE(CONTROL!$C$5, $D$5, 100%, $F$5) + CHOOSE(CONTROL!$C$23, 0.0016, 0)</f>
        <v>44.105200000000004</v>
      </c>
      <c r="I435" s="44">
        <f>44.1052 * CHOOSE(CONTROL!$C$5, $D$5, 100%, $F$5) + CHOOSE(CONTROL!$C$23, 0.0016, 0)</f>
        <v>44.105200000000004</v>
      </c>
      <c r="J435" s="44">
        <f>44.1052 * CHOOSE(CONTROL!$C$5, $D$5, 100%, $F$5) + CHOOSE(CONTROL!$C$23, 0.0016, 0)</f>
        <v>44.105200000000004</v>
      </c>
      <c r="K435" s="44">
        <f>44.1052 * CHOOSE(CONTROL!$C$5, $D$5, 100%, $F$5) + CHOOSE(CONTROL!$C$23, 0.0016, 0)</f>
        <v>44.105200000000004</v>
      </c>
      <c r="L435" s="44"/>
    </row>
    <row r="436" spans="1:12" ht="15.75">
      <c r="A436" s="31">
        <v>53600</v>
      </c>
      <c r="B436" s="44">
        <f>45.044 * CHOOSE(CONTROL!$C$5, $D$5, 100%, $F$5) + CHOOSE(CONTROL!$C$23, 0.0016, 0)</f>
        <v>45.043999999999997</v>
      </c>
      <c r="C436" s="44">
        <f>45.044 * CHOOSE(CONTROL!$C$5, $D$5, 100%, $F$5) + CHOOSE(CONTROL!$C$23, 0.0016, 0)</f>
        <v>45.043999999999997</v>
      </c>
      <c r="D436" s="44">
        <f>45.044 * CHOOSE(CONTROL!$C$5, $D$5, 100%, $F$5) + CHOOSE(CONTROL!$C$23, 0.0016, 0)</f>
        <v>45.043999999999997</v>
      </c>
      <c r="E436" s="44">
        <f>45.044 * CHOOSE(CONTROL!$C$5, $D$5, 100%, $F$5) + CHOOSE(CONTROL!$C$23, 0.0016, 0)</f>
        <v>45.043999999999997</v>
      </c>
      <c r="F436" s="44">
        <f>45.044 * CHOOSE(CONTROL!$C$5, $D$5, 100%, $F$5) + CHOOSE(CONTROL!$C$23, 0.0016, 0)</f>
        <v>45.043999999999997</v>
      </c>
      <c r="G436" s="44">
        <f>45.0339 * CHOOSE(CONTROL!$C$5, $D$5, 100%, $F$5) + CHOOSE(CONTROL!$C$23, 0.0016, 0)</f>
        <v>45.033900000000003</v>
      </c>
      <c r="H436" s="44">
        <f>45.044 * CHOOSE(CONTROL!$C$5, $D$5, 100%, $F$5) + CHOOSE(CONTROL!$C$23, 0.0016, 0)</f>
        <v>45.043999999999997</v>
      </c>
      <c r="I436" s="44">
        <f>45.044 * CHOOSE(CONTROL!$C$5, $D$5, 100%, $F$5) + CHOOSE(CONTROL!$C$23, 0.0016, 0)</f>
        <v>45.043999999999997</v>
      </c>
      <c r="J436" s="44">
        <f>45.044 * CHOOSE(CONTROL!$C$5, $D$5, 100%, $F$5) + CHOOSE(CONTROL!$C$23, 0.0016, 0)</f>
        <v>45.043999999999997</v>
      </c>
      <c r="K436" s="44">
        <f>45.044 * CHOOSE(CONTROL!$C$5, $D$5, 100%, $F$5) + CHOOSE(CONTROL!$C$23, 0.0016, 0)</f>
        <v>45.043999999999997</v>
      </c>
      <c r="L436" s="44"/>
    </row>
    <row r="437" spans="1:12" ht="15.75">
      <c r="A437" s="31">
        <v>53631</v>
      </c>
      <c r="B437" s="44">
        <f>45.4382 * CHOOSE(CONTROL!$C$5, $D$5, 100%, $F$5) + CHOOSE(CONTROL!$C$23, 0.0016, 0)</f>
        <v>45.438200000000002</v>
      </c>
      <c r="C437" s="44">
        <f>45.4382 * CHOOSE(CONTROL!$C$5, $D$5, 100%, $F$5) + CHOOSE(CONTROL!$C$23, 0.0016, 0)</f>
        <v>45.438200000000002</v>
      </c>
      <c r="D437" s="44">
        <f>45.4382 * CHOOSE(CONTROL!$C$5, $D$5, 100%, $F$5) + CHOOSE(CONTROL!$C$23, 0.0016, 0)</f>
        <v>45.438200000000002</v>
      </c>
      <c r="E437" s="44">
        <f>45.4382 * CHOOSE(CONTROL!$C$5, $D$5, 100%, $F$5) + CHOOSE(CONTROL!$C$23, 0.0016, 0)</f>
        <v>45.438200000000002</v>
      </c>
      <c r="F437" s="44">
        <f>45.4382 * CHOOSE(CONTROL!$C$5, $D$5, 100%, $F$5) + CHOOSE(CONTROL!$C$23, 0.0016, 0)</f>
        <v>45.438200000000002</v>
      </c>
      <c r="G437" s="44">
        <f>45.4281 * CHOOSE(CONTROL!$C$5, $D$5, 100%, $F$5) + CHOOSE(CONTROL!$C$23, 0.0016, 0)</f>
        <v>45.428100000000001</v>
      </c>
      <c r="H437" s="44">
        <f>45.4382 * CHOOSE(CONTROL!$C$5, $D$5, 100%, $F$5) + CHOOSE(CONTROL!$C$23, 0.0016, 0)</f>
        <v>45.438200000000002</v>
      </c>
      <c r="I437" s="44">
        <f>45.4382 * CHOOSE(CONTROL!$C$5, $D$5, 100%, $F$5) + CHOOSE(CONTROL!$C$23, 0.0016, 0)</f>
        <v>45.438200000000002</v>
      </c>
      <c r="J437" s="44">
        <f>45.4382 * CHOOSE(CONTROL!$C$5, $D$5, 100%, $F$5) + CHOOSE(CONTROL!$C$23, 0.0016, 0)</f>
        <v>45.438200000000002</v>
      </c>
      <c r="K437" s="44">
        <f>45.4382 * CHOOSE(CONTROL!$C$5, $D$5, 100%, $F$5) + CHOOSE(CONTROL!$C$23, 0.0016, 0)</f>
        <v>45.438200000000002</v>
      </c>
      <c r="L437" s="44"/>
    </row>
    <row r="438" spans="1:12" ht="15.75">
      <c r="A438" s="31">
        <v>53661</v>
      </c>
      <c r="B438" s="44">
        <f>46.656 * CHOOSE(CONTROL!$C$5, $D$5, 100%, $F$5) + CHOOSE(CONTROL!$C$23, 0.0016, 0)</f>
        <v>46.655999999999999</v>
      </c>
      <c r="C438" s="44">
        <f>46.656 * CHOOSE(CONTROL!$C$5, $D$5, 100%, $F$5) + CHOOSE(CONTROL!$C$23, 0.0016, 0)</f>
        <v>46.655999999999999</v>
      </c>
      <c r="D438" s="44">
        <f>46.656 * CHOOSE(CONTROL!$C$5, $D$5, 100%, $F$5) + CHOOSE(CONTROL!$C$23, 0.0016, 0)</f>
        <v>46.655999999999999</v>
      </c>
      <c r="E438" s="44">
        <f>46.656 * CHOOSE(CONTROL!$C$5, $D$5, 100%, $F$5) + CHOOSE(CONTROL!$C$23, 0.0016, 0)</f>
        <v>46.655999999999999</v>
      </c>
      <c r="F438" s="44">
        <f>46.656 * CHOOSE(CONTROL!$C$5, $D$5, 100%, $F$5) + CHOOSE(CONTROL!$C$23, 0.0016, 0)</f>
        <v>46.655999999999999</v>
      </c>
      <c r="G438" s="44">
        <f>46.6459 * CHOOSE(CONTROL!$C$5, $D$5, 100%, $F$5) + CHOOSE(CONTROL!$C$23, 0.0016, 0)</f>
        <v>46.645899999999997</v>
      </c>
      <c r="H438" s="44">
        <f>46.656 * CHOOSE(CONTROL!$C$5, $D$5, 100%, $F$5) + CHOOSE(CONTROL!$C$23, 0.0016, 0)</f>
        <v>46.655999999999999</v>
      </c>
      <c r="I438" s="44">
        <f>46.656 * CHOOSE(CONTROL!$C$5, $D$5, 100%, $F$5) + CHOOSE(CONTROL!$C$23, 0.0016, 0)</f>
        <v>46.655999999999999</v>
      </c>
      <c r="J438" s="44">
        <f>46.656 * CHOOSE(CONTROL!$C$5, $D$5, 100%, $F$5) + CHOOSE(CONTROL!$C$23, 0.0016, 0)</f>
        <v>46.655999999999999</v>
      </c>
      <c r="K438" s="44">
        <f>46.656 * CHOOSE(CONTROL!$C$5, $D$5, 100%, $F$5) + CHOOSE(CONTROL!$C$23, 0.0016, 0)</f>
        <v>46.655999999999999</v>
      </c>
      <c r="L438" s="44"/>
    </row>
    <row r="439" spans="1:12" ht="15.75">
      <c r="A439" s="31">
        <v>53692</v>
      </c>
      <c r="B439" s="44">
        <f>46.4653 * CHOOSE(CONTROL!$C$5, $D$5, 100%, $F$5) + CHOOSE(CONTROL!$C$23, 0.0016, 0)</f>
        <v>46.465299999999999</v>
      </c>
      <c r="C439" s="44">
        <f>46.4653 * CHOOSE(CONTROL!$C$5, $D$5, 100%, $F$5) + CHOOSE(CONTROL!$C$23, 0.0016, 0)</f>
        <v>46.465299999999999</v>
      </c>
      <c r="D439" s="44">
        <f>46.4653 * CHOOSE(CONTROL!$C$5, $D$5, 100%, $F$5) + CHOOSE(CONTROL!$C$23, 0.0016, 0)</f>
        <v>46.465299999999999</v>
      </c>
      <c r="E439" s="44">
        <f>46.4653 * CHOOSE(CONTROL!$C$5, $D$5, 100%, $F$5) + CHOOSE(CONTROL!$C$23, 0.0016, 0)</f>
        <v>46.465299999999999</v>
      </c>
      <c r="F439" s="44">
        <f>46.4653 * CHOOSE(CONTROL!$C$5, $D$5, 100%, $F$5) + CHOOSE(CONTROL!$C$23, 0.0016, 0)</f>
        <v>46.465299999999999</v>
      </c>
      <c r="G439" s="44">
        <f>46.4552 * CHOOSE(CONTROL!$C$5, $D$5, 100%, $F$5) + CHOOSE(CONTROL!$C$23, 0.0016, 0)</f>
        <v>46.455199999999998</v>
      </c>
      <c r="H439" s="44">
        <f>46.4653 * CHOOSE(CONTROL!$C$5, $D$5, 100%, $F$5) + CHOOSE(CONTROL!$C$23, 0.0016, 0)</f>
        <v>46.465299999999999</v>
      </c>
      <c r="I439" s="44">
        <f>46.4653 * CHOOSE(CONTROL!$C$5, $D$5, 100%, $F$5) + CHOOSE(CONTROL!$C$23, 0.0016, 0)</f>
        <v>46.465299999999999</v>
      </c>
      <c r="J439" s="44">
        <f>46.4653 * CHOOSE(CONTROL!$C$5, $D$5, 100%, $F$5) + CHOOSE(CONTROL!$C$23, 0.0016, 0)</f>
        <v>46.465299999999999</v>
      </c>
      <c r="K439" s="44">
        <f>46.4653 * CHOOSE(CONTROL!$C$5, $D$5, 100%, $F$5) + CHOOSE(CONTROL!$C$23, 0.0016, 0)</f>
        <v>46.465299999999999</v>
      </c>
      <c r="L439" s="44"/>
    </row>
    <row r="440" spans="1:12" ht="15.75">
      <c r="A440" s="31">
        <v>53723</v>
      </c>
      <c r="B440" s="44">
        <f>46.23 * CHOOSE(CONTROL!$C$5, $D$5, 100%, $F$5) + CHOOSE(CONTROL!$C$23, 0.0016, 0)</f>
        <v>46.23</v>
      </c>
      <c r="C440" s="44">
        <f>46.23 * CHOOSE(CONTROL!$C$5, $D$5, 100%, $F$5) + CHOOSE(CONTROL!$C$23, 0.0016, 0)</f>
        <v>46.23</v>
      </c>
      <c r="D440" s="44">
        <f>46.23 * CHOOSE(CONTROL!$C$5, $D$5, 100%, $F$5) + CHOOSE(CONTROL!$C$23, 0.0016, 0)</f>
        <v>46.23</v>
      </c>
      <c r="E440" s="44">
        <f>46.23 * CHOOSE(CONTROL!$C$5, $D$5, 100%, $F$5) + CHOOSE(CONTROL!$C$23, 0.0016, 0)</f>
        <v>46.23</v>
      </c>
      <c r="F440" s="44">
        <f>46.23 * CHOOSE(CONTROL!$C$5, $D$5, 100%, $F$5) + CHOOSE(CONTROL!$C$23, 0.0016, 0)</f>
        <v>46.23</v>
      </c>
      <c r="G440" s="44">
        <f>46.22 * CHOOSE(CONTROL!$C$5, $D$5, 100%, $F$5) + CHOOSE(CONTROL!$C$23, 0.0016, 0)</f>
        <v>46.22</v>
      </c>
      <c r="H440" s="44">
        <f>46.23 * CHOOSE(CONTROL!$C$5, $D$5, 100%, $F$5) + CHOOSE(CONTROL!$C$23, 0.0016, 0)</f>
        <v>46.23</v>
      </c>
      <c r="I440" s="44">
        <f>46.23 * CHOOSE(CONTROL!$C$5, $D$5, 100%, $F$5) + CHOOSE(CONTROL!$C$23, 0.0016, 0)</f>
        <v>46.23</v>
      </c>
      <c r="J440" s="44">
        <f>46.23 * CHOOSE(CONTROL!$C$5, $D$5, 100%, $F$5) + CHOOSE(CONTROL!$C$23, 0.0016, 0)</f>
        <v>46.23</v>
      </c>
      <c r="K440" s="44">
        <f>46.23 * CHOOSE(CONTROL!$C$5, $D$5, 100%, $F$5) + CHOOSE(CONTROL!$C$23, 0.0016, 0)</f>
        <v>46.23</v>
      </c>
      <c r="L440" s="44"/>
    </row>
    <row r="441" spans="1:12" ht="15.75">
      <c r="A441" s="31">
        <v>53751</v>
      </c>
      <c r="B441" s="44">
        <f>44.1868 * CHOOSE(CONTROL!$C$5, $D$5, 100%, $F$5) + CHOOSE(CONTROL!$C$23, 0.0016, 0)</f>
        <v>44.186799999999998</v>
      </c>
      <c r="C441" s="44">
        <f>44.1868 * CHOOSE(CONTROL!$C$5, $D$5, 100%, $F$5) + CHOOSE(CONTROL!$C$23, 0.0016, 0)</f>
        <v>44.186799999999998</v>
      </c>
      <c r="D441" s="44">
        <f>44.1868 * CHOOSE(CONTROL!$C$5, $D$5, 100%, $F$5) + CHOOSE(CONTROL!$C$23, 0.0016, 0)</f>
        <v>44.186799999999998</v>
      </c>
      <c r="E441" s="44">
        <f>44.1868 * CHOOSE(CONTROL!$C$5, $D$5, 100%, $F$5) + CHOOSE(CONTROL!$C$23, 0.0016, 0)</f>
        <v>44.186799999999998</v>
      </c>
      <c r="F441" s="44">
        <f>44.1868 * CHOOSE(CONTROL!$C$5, $D$5, 100%, $F$5) + CHOOSE(CONTROL!$C$23, 0.0016, 0)</f>
        <v>44.186799999999998</v>
      </c>
      <c r="G441" s="44">
        <f>44.1767 * CHOOSE(CONTROL!$C$5, $D$5, 100%, $F$5) + CHOOSE(CONTROL!$C$23, 0.0016, 0)</f>
        <v>44.176699999999997</v>
      </c>
      <c r="H441" s="44">
        <f>44.1868 * CHOOSE(CONTROL!$C$5, $D$5, 100%, $F$5) + CHOOSE(CONTROL!$C$23, 0.0016, 0)</f>
        <v>44.186799999999998</v>
      </c>
      <c r="I441" s="44">
        <f>44.1868 * CHOOSE(CONTROL!$C$5, $D$5, 100%, $F$5) + CHOOSE(CONTROL!$C$23, 0.0016, 0)</f>
        <v>44.186799999999998</v>
      </c>
      <c r="J441" s="44">
        <f>44.1868 * CHOOSE(CONTROL!$C$5, $D$5, 100%, $F$5) + CHOOSE(CONTROL!$C$23, 0.0016, 0)</f>
        <v>44.186799999999998</v>
      </c>
      <c r="K441" s="44">
        <f>44.1868 * CHOOSE(CONTROL!$C$5, $D$5, 100%, $F$5) + CHOOSE(CONTROL!$C$23, 0.0016, 0)</f>
        <v>44.186799999999998</v>
      </c>
      <c r="L441" s="44"/>
    </row>
    <row r="442" spans="1:12" ht="15.75">
      <c r="A442" s="31">
        <v>53782</v>
      </c>
      <c r="B442" s="44">
        <f>43.1805 * CHOOSE(CONTROL!$C$5, $D$5, 100%, $F$5) + CHOOSE(CONTROL!$C$23, 0.0016, 0)</f>
        <v>43.180500000000002</v>
      </c>
      <c r="C442" s="44">
        <f>43.1805 * CHOOSE(CONTROL!$C$5, $D$5, 100%, $F$5) + CHOOSE(CONTROL!$C$23, 0.0016, 0)</f>
        <v>43.180500000000002</v>
      </c>
      <c r="D442" s="44">
        <f>43.1805 * CHOOSE(CONTROL!$C$5, $D$5, 100%, $F$5) + CHOOSE(CONTROL!$C$23, 0.0016, 0)</f>
        <v>43.180500000000002</v>
      </c>
      <c r="E442" s="44">
        <f>43.1805 * CHOOSE(CONTROL!$C$5, $D$5, 100%, $F$5) + CHOOSE(CONTROL!$C$23, 0.0016, 0)</f>
        <v>43.180500000000002</v>
      </c>
      <c r="F442" s="44">
        <f>43.1805 * CHOOSE(CONTROL!$C$5, $D$5, 100%, $F$5) + CHOOSE(CONTROL!$C$23, 0.0016, 0)</f>
        <v>43.180500000000002</v>
      </c>
      <c r="G442" s="44">
        <f>43.1704 * CHOOSE(CONTROL!$C$5, $D$5, 100%, $F$5) + CHOOSE(CONTROL!$C$23, 0.0016, 0)</f>
        <v>43.170400000000001</v>
      </c>
      <c r="H442" s="44">
        <f>43.1805 * CHOOSE(CONTROL!$C$5, $D$5, 100%, $F$5) + CHOOSE(CONTROL!$C$23, 0.0016, 0)</f>
        <v>43.180500000000002</v>
      </c>
      <c r="I442" s="44">
        <f>43.1805 * CHOOSE(CONTROL!$C$5, $D$5, 100%, $F$5) + CHOOSE(CONTROL!$C$23, 0.0016, 0)</f>
        <v>43.180500000000002</v>
      </c>
      <c r="J442" s="44">
        <f>43.1805 * CHOOSE(CONTROL!$C$5, $D$5, 100%, $F$5) + CHOOSE(CONTROL!$C$23, 0.0016, 0)</f>
        <v>43.180500000000002</v>
      </c>
      <c r="K442" s="44">
        <f>43.1805 * CHOOSE(CONTROL!$C$5, $D$5, 100%, $F$5) + CHOOSE(CONTROL!$C$23, 0.0016, 0)</f>
        <v>43.180500000000002</v>
      </c>
      <c r="L442" s="44"/>
    </row>
    <row r="443" spans="1:12" ht="15.75">
      <c r="A443" s="31">
        <v>53812</v>
      </c>
      <c r="B443" s="44">
        <f>42.7761 * CHOOSE(CONTROL!$C$5, $D$5, 100%, $F$5) + CHOOSE(CONTROL!$C$23, 0.0016, 0)</f>
        <v>42.7761</v>
      </c>
      <c r="C443" s="44">
        <f>42.7761 * CHOOSE(CONTROL!$C$5, $D$5, 100%, $F$5) + CHOOSE(CONTROL!$C$23, 0.0016, 0)</f>
        <v>42.7761</v>
      </c>
      <c r="D443" s="44">
        <f>42.7761 * CHOOSE(CONTROL!$C$5, $D$5, 100%, $F$5) + CHOOSE(CONTROL!$C$23, 0.0016, 0)</f>
        <v>42.7761</v>
      </c>
      <c r="E443" s="44">
        <f>42.7761 * CHOOSE(CONTROL!$C$5, $D$5, 100%, $F$5) + CHOOSE(CONTROL!$C$23, 0.0016, 0)</f>
        <v>42.7761</v>
      </c>
      <c r="F443" s="44">
        <f>42.7761 * CHOOSE(CONTROL!$C$5, $D$5, 100%, $F$5) + CHOOSE(CONTROL!$C$23, 0.0016, 0)</f>
        <v>42.7761</v>
      </c>
      <c r="G443" s="44">
        <f>42.766 * CHOOSE(CONTROL!$C$5, $D$5, 100%, $F$5) + CHOOSE(CONTROL!$C$23, 0.0016, 0)</f>
        <v>42.765999999999998</v>
      </c>
      <c r="H443" s="44">
        <f>42.7761 * CHOOSE(CONTROL!$C$5, $D$5, 100%, $F$5) + CHOOSE(CONTROL!$C$23, 0.0016, 0)</f>
        <v>42.7761</v>
      </c>
      <c r="I443" s="44">
        <f>42.7761 * CHOOSE(CONTROL!$C$5, $D$5, 100%, $F$5) + CHOOSE(CONTROL!$C$23, 0.0016, 0)</f>
        <v>42.7761</v>
      </c>
      <c r="J443" s="44">
        <f>42.7761 * CHOOSE(CONTROL!$C$5, $D$5, 100%, $F$5) + CHOOSE(CONTROL!$C$23, 0.0016, 0)</f>
        <v>42.7761</v>
      </c>
      <c r="K443" s="44">
        <f>42.7761 * CHOOSE(CONTROL!$C$5, $D$5, 100%, $F$5) + CHOOSE(CONTROL!$C$23, 0.0016, 0)</f>
        <v>42.7761</v>
      </c>
      <c r="L443" s="44"/>
    </row>
    <row r="444" spans="1:12" ht="15.75">
      <c r="A444" s="31">
        <v>53843</v>
      </c>
      <c r="B444" s="44">
        <f>44.176 * CHOOSE(CONTROL!$C$5, $D$5, 100%, $F$5) + CHOOSE(CONTROL!$C$23, 0.0016, 0)</f>
        <v>44.176000000000002</v>
      </c>
      <c r="C444" s="44">
        <f>44.176 * CHOOSE(CONTROL!$C$5, $D$5, 100%, $F$5) + CHOOSE(CONTROL!$C$23, 0.0016, 0)</f>
        <v>44.176000000000002</v>
      </c>
      <c r="D444" s="44">
        <f>44.176 * CHOOSE(CONTROL!$C$5, $D$5, 100%, $F$5) + CHOOSE(CONTROL!$C$23, 0.0016, 0)</f>
        <v>44.176000000000002</v>
      </c>
      <c r="E444" s="44">
        <f>44.176 * CHOOSE(CONTROL!$C$5, $D$5, 100%, $F$5) + CHOOSE(CONTROL!$C$23, 0.0016, 0)</f>
        <v>44.176000000000002</v>
      </c>
      <c r="F444" s="44">
        <f>44.176 * CHOOSE(CONTROL!$C$5, $D$5, 100%, $F$5) + CHOOSE(CONTROL!$C$23, 0.0016, 0)</f>
        <v>44.176000000000002</v>
      </c>
      <c r="G444" s="44">
        <f>44.1659 * CHOOSE(CONTROL!$C$5, $D$5, 100%, $F$5) + CHOOSE(CONTROL!$C$23, 0.0016, 0)</f>
        <v>44.165900000000001</v>
      </c>
      <c r="H444" s="44">
        <f>44.176 * CHOOSE(CONTROL!$C$5, $D$5, 100%, $F$5) + CHOOSE(CONTROL!$C$23, 0.0016, 0)</f>
        <v>44.176000000000002</v>
      </c>
      <c r="I444" s="44">
        <f>44.176 * CHOOSE(CONTROL!$C$5, $D$5, 100%, $F$5) + CHOOSE(CONTROL!$C$23, 0.0016, 0)</f>
        <v>44.176000000000002</v>
      </c>
      <c r="J444" s="44">
        <f>44.176 * CHOOSE(CONTROL!$C$5, $D$5, 100%, $F$5) + CHOOSE(CONTROL!$C$23, 0.0016, 0)</f>
        <v>44.176000000000002</v>
      </c>
      <c r="K444" s="44">
        <f>44.176 * CHOOSE(CONTROL!$C$5, $D$5, 100%, $F$5) + CHOOSE(CONTROL!$C$23, 0.0016, 0)</f>
        <v>44.176000000000002</v>
      </c>
      <c r="L444" s="44"/>
    </row>
    <row r="445" spans="1:12" ht="15.75">
      <c r="A445" s="31">
        <v>53873</v>
      </c>
      <c r="B445" s="44">
        <f>44.4285 * CHOOSE(CONTROL!$C$5, $D$5, 100%, $F$5) + CHOOSE(CONTROL!$C$23, 0.0016, 0)</f>
        <v>44.4285</v>
      </c>
      <c r="C445" s="44">
        <f>44.4285 * CHOOSE(CONTROL!$C$5, $D$5, 100%, $F$5) + CHOOSE(CONTROL!$C$23, 0.0016, 0)</f>
        <v>44.4285</v>
      </c>
      <c r="D445" s="44">
        <f>44.4285 * CHOOSE(CONTROL!$C$5, $D$5, 100%, $F$5) + CHOOSE(CONTROL!$C$23, 0.0016, 0)</f>
        <v>44.4285</v>
      </c>
      <c r="E445" s="44">
        <f>44.4285 * CHOOSE(CONTROL!$C$5, $D$5, 100%, $F$5) + CHOOSE(CONTROL!$C$23, 0.0016, 0)</f>
        <v>44.4285</v>
      </c>
      <c r="F445" s="44">
        <f>44.4285 * CHOOSE(CONTROL!$C$5, $D$5, 100%, $F$5) + CHOOSE(CONTROL!$C$23, 0.0016, 0)</f>
        <v>44.4285</v>
      </c>
      <c r="G445" s="44">
        <f>44.4184 * CHOOSE(CONTROL!$C$5, $D$5, 100%, $F$5) + CHOOSE(CONTROL!$C$23, 0.0016, 0)</f>
        <v>44.418399999999998</v>
      </c>
      <c r="H445" s="44">
        <f>44.4285 * CHOOSE(CONTROL!$C$5, $D$5, 100%, $F$5) + CHOOSE(CONTROL!$C$23, 0.0016, 0)</f>
        <v>44.4285</v>
      </c>
      <c r="I445" s="44">
        <f>44.4285 * CHOOSE(CONTROL!$C$5, $D$5, 100%, $F$5) + CHOOSE(CONTROL!$C$23, 0.0016, 0)</f>
        <v>44.4285</v>
      </c>
      <c r="J445" s="44">
        <f>44.4285 * CHOOSE(CONTROL!$C$5, $D$5, 100%, $F$5) + CHOOSE(CONTROL!$C$23, 0.0016, 0)</f>
        <v>44.4285</v>
      </c>
      <c r="K445" s="44">
        <f>44.4285 * CHOOSE(CONTROL!$C$5, $D$5, 100%, $F$5) + CHOOSE(CONTROL!$C$23, 0.0016, 0)</f>
        <v>44.4285</v>
      </c>
      <c r="L445" s="44"/>
    </row>
    <row r="446" spans="1:12" ht="15.75">
      <c r="A446" s="31">
        <v>53904</v>
      </c>
      <c r="B446" s="44">
        <f>45.0174 * CHOOSE(CONTROL!$C$5, $D$5, 100%, $F$5) + CHOOSE(CONTROL!$C$23, 0.0016, 0)</f>
        <v>45.017400000000002</v>
      </c>
      <c r="C446" s="44">
        <f>45.0174 * CHOOSE(CONTROL!$C$5, $D$5, 100%, $F$5) + CHOOSE(CONTROL!$C$23, 0.0016, 0)</f>
        <v>45.017400000000002</v>
      </c>
      <c r="D446" s="44">
        <f>45.0174 * CHOOSE(CONTROL!$C$5, $D$5, 100%, $F$5) + CHOOSE(CONTROL!$C$23, 0.0016, 0)</f>
        <v>45.017400000000002</v>
      </c>
      <c r="E446" s="44">
        <f>45.0174 * CHOOSE(CONTROL!$C$5, $D$5, 100%, $F$5) + CHOOSE(CONTROL!$C$23, 0.0016, 0)</f>
        <v>45.017400000000002</v>
      </c>
      <c r="F446" s="44">
        <f>45.0174 * CHOOSE(CONTROL!$C$5, $D$5, 100%, $F$5) + CHOOSE(CONTROL!$C$23, 0.0016, 0)</f>
        <v>45.017400000000002</v>
      </c>
      <c r="G446" s="44">
        <f>45.0073 * CHOOSE(CONTROL!$C$5, $D$5, 100%, $F$5) + CHOOSE(CONTROL!$C$23, 0.0016, 0)</f>
        <v>45.007300000000001</v>
      </c>
      <c r="H446" s="44">
        <f>45.0174 * CHOOSE(CONTROL!$C$5, $D$5, 100%, $F$5) + CHOOSE(CONTROL!$C$23, 0.0016, 0)</f>
        <v>45.017400000000002</v>
      </c>
      <c r="I446" s="44">
        <f>45.0174 * CHOOSE(CONTROL!$C$5, $D$5, 100%, $F$5) + CHOOSE(CONTROL!$C$23, 0.0016, 0)</f>
        <v>45.017400000000002</v>
      </c>
      <c r="J446" s="44">
        <f>45.0174 * CHOOSE(CONTROL!$C$5, $D$5, 100%, $F$5) + CHOOSE(CONTROL!$C$23, 0.0016, 0)</f>
        <v>45.017400000000002</v>
      </c>
      <c r="K446" s="44">
        <f>45.0174 * CHOOSE(CONTROL!$C$5, $D$5, 100%, $F$5) + CHOOSE(CONTROL!$C$23, 0.0016, 0)</f>
        <v>45.017400000000002</v>
      </c>
      <c r="L446" s="44"/>
    </row>
    <row r="447" spans="1:12" ht="15.75">
      <c r="A447" s="31">
        <v>53935</v>
      </c>
      <c r="B447" s="44">
        <f>44.4337 * CHOOSE(CONTROL!$C$5, $D$5, 100%, $F$5) + CHOOSE(CONTROL!$C$23, 0.0016, 0)</f>
        <v>44.433700000000002</v>
      </c>
      <c r="C447" s="44">
        <f>44.4337 * CHOOSE(CONTROL!$C$5, $D$5, 100%, $F$5) + CHOOSE(CONTROL!$C$23, 0.0016, 0)</f>
        <v>44.433700000000002</v>
      </c>
      <c r="D447" s="44">
        <f>44.4337 * CHOOSE(CONTROL!$C$5, $D$5, 100%, $F$5) + CHOOSE(CONTROL!$C$23, 0.0016, 0)</f>
        <v>44.433700000000002</v>
      </c>
      <c r="E447" s="44">
        <f>44.4337 * CHOOSE(CONTROL!$C$5, $D$5, 100%, $F$5) + CHOOSE(CONTROL!$C$23, 0.0016, 0)</f>
        <v>44.433700000000002</v>
      </c>
      <c r="F447" s="44">
        <f>44.4337 * CHOOSE(CONTROL!$C$5, $D$5, 100%, $F$5) + CHOOSE(CONTROL!$C$23, 0.0016, 0)</f>
        <v>44.433700000000002</v>
      </c>
      <c r="G447" s="44">
        <f>44.4236 * CHOOSE(CONTROL!$C$5, $D$5, 100%, $F$5) + CHOOSE(CONTROL!$C$23, 0.0016, 0)</f>
        <v>44.4236</v>
      </c>
      <c r="H447" s="44">
        <f>44.4337 * CHOOSE(CONTROL!$C$5, $D$5, 100%, $F$5) + CHOOSE(CONTROL!$C$23, 0.0016, 0)</f>
        <v>44.433700000000002</v>
      </c>
      <c r="I447" s="44">
        <f>44.4337 * CHOOSE(CONTROL!$C$5, $D$5, 100%, $F$5) + CHOOSE(CONTROL!$C$23, 0.0016, 0)</f>
        <v>44.433700000000002</v>
      </c>
      <c r="J447" s="44">
        <f>44.4337 * CHOOSE(CONTROL!$C$5, $D$5, 100%, $F$5) + CHOOSE(CONTROL!$C$23, 0.0016, 0)</f>
        <v>44.433700000000002</v>
      </c>
      <c r="K447" s="44">
        <f>44.4337 * CHOOSE(CONTROL!$C$5, $D$5, 100%, $F$5) + CHOOSE(CONTROL!$C$23, 0.0016, 0)</f>
        <v>44.433700000000002</v>
      </c>
      <c r="L447" s="44"/>
    </row>
    <row r="448" spans="1:12" ht="15.75">
      <c r="A448" s="31">
        <v>53965</v>
      </c>
      <c r="B448" s="44">
        <f>45.3797 * CHOOSE(CONTROL!$C$5, $D$5, 100%, $F$5) + CHOOSE(CONTROL!$C$23, 0.0016, 0)</f>
        <v>45.3797</v>
      </c>
      <c r="C448" s="44">
        <f>45.3797 * CHOOSE(CONTROL!$C$5, $D$5, 100%, $F$5) + CHOOSE(CONTROL!$C$23, 0.0016, 0)</f>
        <v>45.3797</v>
      </c>
      <c r="D448" s="44">
        <f>45.3797 * CHOOSE(CONTROL!$C$5, $D$5, 100%, $F$5) + CHOOSE(CONTROL!$C$23, 0.0016, 0)</f>
        <v>45.3797</v>
      </c>
      <c r="E448" s="44">
        <f>45.3797 * CHOOSE(CONTROL!$C$5, $D$5, 100%, $F$5) + CHOOSE(CONTROL!$C$23, 0.0016, 0)</f>
        <v>45.3797</v>
      </c>
      <c r="F448" s="44">
        <f>45.3797 * CHOOSE(CONTROL!$C$5, $D$5, 100%, $F$5) + CHOOSE(CONTROL!$C$23, 0.0016, 0)</f>
        <v>45.3797</v>
      </c>
      <c r="G448" s="44">
        <f>45.3696 * CHOOSE(CONTROL!$C$5, $D$5, 100%, $F$5) + CHOOSE(CONTROL!$C$23, 0.0016, 0)</f>
        <v>45.369599999999998</v>
      </c>
      <c r="H448" s="44">
        <f>45.3797 * CHOOSE(CONTROL!$C$5, $D$5, 100%, $F$5) + CHOOSE(CONTROL!$C$23, 0.0016, 0)</f>
        <v>45.3797</v>
      </c>
      <c r="I448" s="44">
        <f>45.3797 * CHOOSE(CONTROL!$C$5, $D$5, 100%, $F$5) + CHOOSE(CONTROL!$C$23, 0.0016, 0)</f>
        <v>45.3797</v>
      </c>
      <c r="J448" s="44">
        <f>45.3797 * CHOOSE(CONTROL!$C$5, $D$5, 100%, $F$5) + CHOOSE(CONTROL!$C$23, 0.0016, 0)</f>
        <v>45.3797</v>
      </c>
      <c r="K448" s="44">
        <f>45.3797 * CHOOSE(CONTROL!$C$5, $D$5, 100%, $F$5) + CHOOSE(CONTROL!$C$23, 0.0016, 0)</f>
        <v>45.3797</v>
      </c>
      <c r="L448" s="44"/>
    </row>
    <row r="449" spans="1:12" ht="15.75">
      <c r="A449" s="31">
        <v>53996</v>
      </c>
      <c r="B449" s="44">
        <f>45.7769 * CHOOSE(CONTROL!$C$5, $D$5, 100%, $F$5) + CHOOSE(CONTROL!$C$23, 0.0016, 0)</f>
        <v>45.776899999999998</v>
      </c>
      <c r="C449" s="44">
        <f>45.7769 * CHOOSE(CONTROL!$C$5, $D$5, 100%, $F$5) + CHOOSE(CONTROL!$C$23, 0.0016, 0)</f>
        <v>45.776899999999998</v>
      </c>
      <c r="D449" s="44">
        <f>45.7769 * CHOOSE(CONTROL!$C$5, $D$5, 100%, $F$5) + CHOOSE(CONTROL!$C$23, 0.0016, 0)</f>
        <v>45.776899999999998</v>
      </c>
      <c r="E449" s="44">
        <f>45.7769 * CHOOSE(CONTROL!$C$5, $D$5, 100%, $F$5) + CHOOSE(CONTROL!$C$23, 0.0016, 0)</f>
        <v>45.776899999999998</v>
      </c>
      <c r="F449" s="44">
        <f>45.7769 * CHOOSE(CONTROL!$C$5, $D$5, 100%, $F$5) + CHOOSE(CONTROL!$C$23, 0.0016, 0)</f>
        <v>45.776899999999998</v>
      </c>
      <c r="G449" s="44">
        <f>45.7668 * CHOOSE(CONTROL!$C$5, $D$5, 100%, $F$5) + CHOOSE(CONTROL!$C$23, 0.0016, 0)</f>
        <v>45.766800000000003</v>
      </c>
      <c r="H449" s="44">
        <f>45.7769 * CHOOSE(CONTROL!$C$5, $D$5, 100%, $F$5) + CHOOSE(CONTROL!$C$23, 0.0016, 0)</f>
        <v>45.776899999999998</v>
      </c>
      <c r="I449" s="44">
        <f>45.7769 * CHOOSE(CONTROL!$C$5, $D$5, 100%, $F$5) + CHOOSE(CONTROL!$C$23, 0.0016, 0)</f>
        <v>45.776899999999998</v>
      </c>
      <c r="J449" s="44">
        <f>45.7769 * CHOOSE(CONTROL!$C$5, $D$5, 100%, $F$5) + CHOOSE(CONTROL!$C$23, 0.0016, 0)</f>
        <v>45.776899999999998</v>
      </c>
      <c r="K449" s="44">
        <f>45.7769 * CHOOSE(CONTROL!$C$5, $D$5, 100%, $F$5) + CHOOSE(CONTROL!$C$23, 0.0016, 0)</f>
        <v>45.776899999999998</v>
      </c>
      <c r="L449" s="44"/>
    </row>
    <row r="450" spans="1:12" ht="15.75">
      <c r="A450" s="31">
        <v>54026</v>
      </c>
      <c r="B450" s="44">
        <f>47.004 * CHOOSE(CONTROL!$C$5, $D$5, 100%, $F$5) + CHOOSE(CONTROL!$C$23, 0.0016, 0)</f>
        <v>47.003999999999998</v>
      </c>
      <c r="C450" s="44">
        <f>47.004 * CHOOSE(CONTROL!$C$5, $D$5, 100%, $F$5) + CHOOSE(CONTROL!$C$23, 0.0016, 0)</f>
        <v>47.003999999999998</v>
      </c>
      <c r="D450" s="44">
        <f>47.004 * CHOOSE(CONTROL!$C$5, $D$5, 100%, $F$5) + CHOOSE(CONTROL!$C$23, 0.0016, 0)</f>
        <v>47.003999999999998</v>
      </c>
      <c r="E450" s="44">
        <f>47.004 * CHOOSE(CONTROL!$C$5, $D$5, 100%, $F$5) + CHOOSE(CONTROL!$C$23, 0.0016, 0)</f>
        <v>47.003999999999998</v>
      </c>
      <c r="F450" s="44">
        <f>47.004 * CHOOSE(CONTROL!$C$5, $D$5, 100%, $F$5) + CHOOSE(CONTROL!$C$23, 0.0016, 0)</f>
        <v>47.003999999999998</v>
      </c>
      <c r="G450" s="44">
        <f>46.9939 * CHOOSE(CONTROL!$C$5, $D$5, 100%, $F$5) + CHOOSE(CONTROL!$C$23, 0.0016, 0)</f>
        <v>46.993899999999996</v>
      </c>
      <c r="H450" s="44">
        <f>47.004 * CHOOSE(CONTROL!$C$5, $D$5, 100%, $F$5) + CHOOSE(CONTROL!$C$23, 0.0016, 0)</f>
        <v>47.003999999999998</v>
      </c>
      <c r="I450" s="44">
        <f>47.004 * CHOOSE(CONTROL!$C$5, $D$5, 100%, $F$5) + CHOOSE(CONTROL!$C$23, 0.0016, 0)</f>
        <v>47.003999999999998</v>
      </c>
      <c r="J450" s="44">
        <f>47.004 * CHOOSE(CONTROL!$C$5, $D$5, 100%, $F$5) + CHOOSE(CONTROL!$C$23, 0.0016, 0)</f>
        <v>47.003999999999998</v>
      </c>
      <c r="K450" s="44">
        <f>47.004 * CHOOSE(CONTROL!$C$5, $D$5, 100%, $F$5) + CHOOSE(CONTROL!$C$23, 0.0016, 0)</f>
        <v>47.003999999999998</v>
      </c>
      <c r="L450" s="44"/>
    </row>
    <row r="451" spans="1:12" ht="15.75">
      <c r="A451" s="31">
        <v>54057</v>
      </c>
      <c r="B451" s="44">
        <f>46.8118 * CHOOSE(CONTROL!$C$5, $D$5, 100%, $F$5) + CHOOSE(CONTROL!$C$23, 0.0016, 0)</f>
        <v>46.811799999999998</v>
      </c>
      <c r="C451" s="44">
        <f>46.8118 * CHOOSE(CONTROL!$C$5, $D$5, 100%, $F$5) + CHOOSE(CONTROL!$C$23, 0.0016, 0)</f>
        <v>46.811799999999998</v>
      </c>
      <c r="D451" s="44">
        <f>46.8118 * CHOOSE(CONTROL!$C$5, $D$5, 100%, $F$5) + CHOOSE(CONTROL!$C$23, 0.0016, 0)</f>
        <v>46.811799999999998</v>
      </c>
      <c r="E451" s="44">
        <f>46.8118 * CHOOSE(CONTROL!$C$5, $D$5, 100%, $F$5) + CHOOSE(CONTROL!$C$23, 0.0016, 0)</f>
        <v>46.811799999999998</v>
      </c>
      <c r="F451" s="44">
        <f>46.8118 * CHOOSE(CONTROL!$C$5, $D$5, 100%, $F$5) + CHOOSE(CONTROL!$C$23, 0.0016, 0)</f>
        <v>46.811799999999998</v>
      </c>
      <c r="G451" s="44">
        <f>46.8018 * CHOOSE(CONTROL!$C$5, $D$5, 100%, $F$5) + CHOOSE(CONTROL!$C$23, 0.0016, 0)</f>
        <v>46.8018</v>
      </c>
      <c r="H451" s="44">
        <f>46.8118 * CHOOSE(CONTROL!$C$5, $D$5, 100%, $F$5) + CHOOSE(CONTROL!$C$23, 0.0016, 0)</f>
        <v>46.811799999999998</v>
      </c>
      <c r="I451" s="44">
        <f>46.8118 * CHOOSE(CONTROL!$C$5, $D$5, 100%, $F$5) + CHOOSE(CONTROL!$C$23, 0.0016, 0)</f>
        <v>46.811799999999998</v>
      </c>
      <c r="J451" s="44">
        <f>46.8118 * CHOOSE(CONTROL!$C$5, $D$5, 100%, $F$5) + CHOOSE(CONTROL!$C$23, 0.0016, 0)</f>
        <v>46.811799999999998</v>
      </c>
      <c r="K451" s="44">
        <f>46.8118 * CHOOSE(CONTROL!$C$5, $D$5, 100%, $F$5) + CHOOSE(CONTROL!$C$23, 0.0016, 0)</f>
        <v>46.811799999999998</v>
      </c>
      <c r="L451" s="44"/>
    </row>
    <row r="452" spans="1:12" ht="15.75">
      <c r="A452" s="31">
        <v>54088</v>
      </c>
      <c r="B452" s="44">
        <f>46.5748 * CHOOSE(CONTROL!$C$5, $D$5, 100%, $F$5) + CHOOSE(CONTROL!$C$23, 0.0016, 0)</f>
        <v>46.574800000000003</v>
      </c>
      <c r="C452" s="44">
        <f>46.5748 * CHOOSE(CONTROL!$C$5, $D$5, 100%, $F$5) + CHOOSE(CONTROL!$C$23, 0.0016, 0)</f>
        <v>46.574800000000003</v>
      </c>
      <c r="D452" s="44">
        <f>46.5748 * CHOOSE(CONTROL!$C$5, $D$5, 100%, $F$5) + CHOOSE(CONTROL!$C$23, 0.0016, 0)</f>
        <v>46.574800000000003</v>
      </c>
      <c r="E452" s="44">
        <f>46.5748 * CHOOSE(CONTROL!$C$5, $D$5, 100%, $F$5) + CHOOSE(CONTROL!$C$23, 0.0016, 0)</f>
        <v>46.574800000000003</v>
      </c>
      <c r="F452" s="44">
        <f>46.5748 * CHOOSE(CONTROL!$C$5, $D$5, 100%, $F$5) + CHOOSE(CONTROL!$C$23, 0.0016, 0)</f>
        <v>46.574800000000003</v>
      </c>
      <c r="G452" s="44">
        <f>46.5647 * CHOOSE(CONTROL!$C$5, $D$5, 100%, $F$5) + CHOOSE(CONTROL!$C$23, 0.0016, 0)</f>
        <v>46.564700000000002</v>
      </c>
      <c r="H452" s="44">
        <f>46.5748 * CHOOSE(CONTROL!$C$5, $D$5, 100%, $F$5) + CHOOSE(CONTROL!$C$23, 0.0016, 0)</f>
        <v>46.574800000000003</v>
      </c>
      <c r="I452" s="44">
        <f>46.5748 * CHOOSE(CONTROL!$C$5, $D$5, 100%, $F$5) + CHOOSE(CONTROL!$C$23, 0.0016, 0)</f>
        <v>46.574800000000003</v>
      </c>
      <c r="J452" s="44">
        <f>46.5748 * CHOOSE(CONTROL!$C$5, $D$5, 100%, $F$5) + CHOOSE(CONTROL!$C$23, 0.0016, 0)</f>
        <v>46.574800000000003</v>
      </c>
      <c r="K452" s="44">
        <f>46.5748 * CHOOSE(CONTROL!$C$5, $D$5, 100%, $F$5) + CHOOSE(CONTROL!$C$23, 0.0016, 0)</f>
        <v>46.574800000000003</v>
      </c>
      <c r="L452" s="44"/>
    </row>
    <row r="453" spans="1:12" ht="15.75">
      <c r="A453" s="31">
        <v>54116</v>
      </c>
      <c r="B453" s="44">
        <f>44.5159 * CHOOSE(CONTROL!$C$5, $D$5, 100%, $F$5) + CHOOSE(CONTROL!$C$23, 0.0016, 0)</f>
        <v>44.515900000000002</v>
      </c>
      <c r="C453" s="44">
        <f>44.5159 * CHOOSE(CONTROL!$C$5, $D$5, 100%, $F$5) + CHOOSE(CONTROL!$C$23, 0.0016, 0)</f>
        <v>44.515900000000002</v>
      </c>
      <c r="D453" s="44">
        <f>44.5159 * CHOOSE(CONTROL!$C$5, $D$5, 100%, $F$5) + CHOOSE(CONTROL!$C$23, 0.0016, 0)</f>
        <v>44.515900000000002</v>
      </c>
      <c r="E453" s="44">
        <f>44.5159 * CHOOSE(CONTROL!$C$5, $D$5, 100%, $F$5) + CHOOSE(CONTROL!$C$23, 0.0016, 0)</f>
        <v>44.515900000000002</v>
      </c>
      <c r="F453" s="44">
        <f>44.5159 * CHOOSE(CONTROL!$C$5, $D$5, 100%, $F$5) + CHOOSE(CONTROL!$C$23, 0.0016, 0)</f>
        <v>44.515900000000002</v>
      </c>
      <c r="G453" s="44">
        <f>44.5058 * CHOOSE(CONTROL!$C$5, $D$5, 100%, $F$5) + CHOOSE(CONTROL!$C$23, 0.0016, 0)</f>
        <v>44.505800000000001</v>
      </c>
      <c r="H453" s="44">
        <f>44.5159 * CHOOSE(CONTROL!$C$5, $D$5, 100%, $F$5) + CHOOSE(CONTROL!$C$23, 0.0016, 0)</f>
        <v>44.515900000000002</v>
      </c>
      <c r="I453" s="44">
        <f>44.5159 * CHOOSE(CONTROL!$C$5, $D$5, 100%, $F$5) + CHOOSE(CONTROL!$C$23, 0.0016, 0)</f>
        <v>44.515900000000002</v>
      </c>
      <c r="J453" s="44">
        <f>44.5159 * CHOOSE(CONTROL!$C$5, $D$5, 100%, $F$5) + CHOOSE(CONTROL!$C$23, 0.0016, 0)</f>
        <v>44.515900000000002</v>
      </c>
      <c r="K453" s="44">
        <f>44.5159 * CHOOSE(CONTROL!$C$5, $D$5, 100%, $F$5) + CHOOSE(CONTROL!$C$23, 0.0016, 0)</f>
        <v>44.515900000000002</v>
      </c>
      <c r="L453" s="44"/>
    </row>
    <row r="454" spans="1:12" ht="15.75">
      <c r="A454" s="31">
        <v>54148</v>
      </c>
      <c r="B454" s="44">
        <f>43.5019 * CHOOSE(CONTROL!$C$5, $D$5, 100%, $F$5) + CHOOSE(CONTROL!$C$23, 0.0016, 0)</f>
        <v>43.501899999999999</v>
      </c>
      <c r="C454" s="44">
        <f>43.5019 * CHOOSE(CONTROL!$C$5, $D$5, 100%, $F$5) + CHOOSE(CONTROL!$C$23, 0.0016, 0)</f>
        <v>43.501899999999999</v>
      </c>
      <c r="D454" s="44">
        <f>43.5019 * CHOOSE(CONTROL!$C$5, $D$5, 100%, $F$5) + CHOOSE(CONTROL!$C$23, 0.0016, 0)</f>
        <v>43.501899999999999</v>
      </c>
      <c r="E454" s="44">
        <f>43.5019 * CHOOSE(CONTROL!$C$5, $D$5, 100%, $F$5) + CHOOSE(CONTROL!$C$23, 0.0016, 0)</f>
        <v>43.501899999999999</v>
      </c>
      <c r="F454" s="44">
        <f>43.5019 * CHOOSE(CONTROL!$C$5, $D$5, 100%, $F$5) + CHOOSE(CONTROL!$C$23, 0.0016, 0)</f>
        <v>43.501899999999999</v>
      </c>
      <c r="G454" s="44">
        <f>43.4918 * CHOOSE(CONTROL!$C$5, $D$5, 100%, $F$5) + CHOOSE(CONTROL!$C$23, 0.0016, 0)</f>
        <v>43.491799999999998</v>
      </c>
      <c r="H454" s="44">
        <f>43.5019 * CHOOSE(CONTROL!$C$5, $D$5, 100%, $F$5) + CHOOSE(CONTROL!$C$23, 0.0016, 0)</f>
        <v>43.501899999999999</v>
      </c>
      <c r="I454" s="44">
        <f>43.5019 * CHOOSE(CONTROL!$C$5, $D$5, 100%, $F$5) + CHOOSE(CONTROL!$C$23, 0.0016, 0)</f>
        <v>43.501899999999999</v>
      </c>
      <c r="J454" s="44">
        <f>43.5019 * CHOOSE(CONTROL!$C$5, $D$5, 100%, $F$5) + CHOOSE(CONTROL!$C$23, 0.0016, 0)</f>
        <v>43.501899999999999</v>
      </c>
      <c r="K454" s="44">
        <f>43.5019 * CHOOSE(CONTROL!$C$5, $D$5, 100%, $F$5) + CHOOSE(CONTROL!$C$23, 0.0016, 0)</f>
        <v>43.501899999999999</v>
      </c>
      <c r="L454" s="44"/>
    </row>
    <row r="455" spans="1:12" ht="15.75">
      <c r="A455" s="31">
        <v>54178</v>
      </c>
      <c r="B455" s="44">
        <f>43.0944 * CHOOSE(CONTROL!$C$5, $D$5, 100%, $F$5) + CHOOSE(CONTROL!$C$23, 0.0016, 0)</f>
        <v>43.0944</v>
      </c>
      <c r="C455" s="44">
        <f>43.0944 * CHOOSE(CONTROL!$C$5, $D$5, 100%, $F$5) + CHOOSE(CONTROL!$C$23, 0.0016, 0)</f>
        <v>43.0944</v>
      </c>
      <c r="D455" s="44">
        <f>43.0944 * CHOOSE(CONTROL!$C$5, $D$5, 100%, $F$5) + CHOOSE(CONTROL!$C$23, 0.0016, 0)</f>
        <v>43.0944</v>
      </c>
      <c r="E455" s="44">
        <f>43.0944 * CHOOSE(CONTROL!$C$5, $D$5, 100%, $F$5) + CHOOSE(CONTROL!$C$23, 0.0016, 0)</f>
        <v>43.0944</v>
      </c>
      <c r="F455" s="44">
        <f>43.0944 * CHOOSE(CONTROL!$C$5, $D$5, 100%, $F$5) + CHOOSE(CONTROL!$C$23, 0.0016, 0)</f>
        <v>43.0944</v>
      </c>
      <c r="G455" s="44">
        <f>43.0843 * CHOOSE(CONTROL!$C$5, $D$5, 100%, $F$5) + CHOOSE(CONTROL!$C$23, 0.0016, 0)</f>
        <v>43.084299999999999</v>
      </c>
      <c r="H455" s="44">
        <f>43.0944 * CHOOSE(CONTROL!$C$5, $D$5, 100%, $F$5) + CHOOSE(CONTROL!$C$23, 0.0016, 0)</f>
        <v>43.0944</v>
      </c>
      <c r="I455" s="44">
        <f>43.0944 * CHOOSE(CONTROL!$C$5, $D$5, 100%, $F$5) + CHOOSE(CONTROL!$C$23, 0.0016, 0)</f>
        <v>43.0944</v>
      </c>
      <c r="J455" s="44">
        <f>43.0944 * CHOOSE(CONTROL!$C$5, $D$5, 100%, $F$5) + CHOOSE(CONTROL!$C$23, 0.0016, 0)</f>
        <v>43.0944</v>
      </c>
      <c r="K455" s="44">
        <f>43.0944 * CHOOSE(CONTROL!$C$5, $D$5, 100%, $F$5) + CHOOSE(CONTROL!$C$23, 0.0016, 0)</f>
        <v>43.0944</v>
      </c>
      <c r="L455" s="44"/>
    </row>
    <row r="456" spans="1:12" ht="15.75">
      <c r="A456" s="31">
        <v>54209</v>
      </c>
      <c r="B456" s="44">
        <f>44.5049 * CHOOSE(CONTROL!$C$5, $D$5, 100%, $F$5) + CHOOSE(CONTROL!$C$23, 0.0016, 0)</f>
        <v>44.504899999999999</v>
      </c>
      <c r="C456" s="44">
        <f>44.5049 * CHOOSE(CONTROL!$C$5, $D$5, 100%, $F$5) + CHOOSE(CONTROL!$C$23, 0.0016, 0)</f>
        <v>44.504899999999999</v>
      </c>
      <c r="D456" s="44">
        <f>44.5049 * CHOOSE(CONTROL!$C$5, $D$5, 100%, $F$5) + CHOOSE(CONTROL!$C$23, 0.0016, 0)</f>
        <v>44.504899999999999</v>
      </c>
      <c r="E456" s="44">
        <f>44.5049 * CHOOSE(CONTROL!$C$5, $D$5, 100%, $F$5) + CHOOSE(CONTROL!$C$23, 0.0016, 0)</f>
        <v>44.504899999999999</v>
      </c>
      <c r="F456" s="44">
        <f>44.5049 * CHOOSE(CONTROL!$C$5, $D$5, 100%, $F$5) + CHOOSE(CONTROL!$C$23, 0.0016, 0)</f>
        <v>44.504899999999999</v>
      </c>
      <c r="G456" s="44">
        <f>44.4949 * CHOOSE(CONTROL!$C$5, $D$5, 100%, $F$5) + CHOOSE(CONTROL!$C$23, 0.0016, 0)</f>
        <v>44.494900000000001</v>
      </c>
      <c r="H456" s="44">
        <f>44.5049 * CHOOSE(CONTROL!$C$5, $D$5, 100%, $F$5) + CHOOSE(CONTROL!$C$23, 0.0016, 0)</f>
        <v>44.504899999999999</v>
      </c>
      <c r="I456" s="44">
        <f>44.5049 * CHOOSE(CONTROL!$C$5, $D$5, 100%, $F$5) + CHOOSE(CONTROL!$C$23, 0.0016, 0)</f>
        <v>44.504899999999999</v>
      </c>
      <c r="J456" s="44">
        <f>44.5049 * CHOOSE(CONTROL!$C$5, $D$5, 100%, $F$5) + CHOOSE(CONTROL!$C$23, 0.0016, 0)</f>
        <v>44.504899999999999</v>
      </c>
      <c r="K456" s="44">
        <f>44.5049 * CHOOSE(CONTROL!$C$5, $D$5, 100%, $F$5) + CHOOSE(CONTROL!$C$23, 0.0016, 0)</f>
        <v>44.504899999999999</v>
      </c>
      <c r="L456" s="44"/>
    </row>
    <row r="457" spans="1:12" ht="15.75">
      <c r="A457" s="31">
        <v>54239</v>
      </c>
      <c r="B457" s="44">
        <f>44.7594 * CHOOSE(CONTROL!$C$5, $D$5, 100%, $F$5) + CHOOSE(CONTROL!$C$23, 0.0016, 0)</f>
        <v>44.759399999999999</v>
      </c>
      <c r="C457" s="44">
        <f>44.7594 * CHOOSE(CONTROL!$C$5, $D$5, 100%, $F$5) + CHOOSE(CONTROL!$C$23, 0.0016, 0)</f>
        <v>44.759399999999999</v>
      </c>
      <c r="D457" s="44">
        <f>44.7594 * CHOOSE(CONTROL!$C$5, $D$5, 100%, $F$5) + CHOOSE(CONTROL!$C$23, 0.0016, 0)</f>
        <v>44.759399999999999</v>
      </c>
      <c r="E457" s="44">
        <f>44.7594 * CHOOSE(CONTROL!$C$5, $D$5, 100%, $F$5) + CHOOSE(CONTROL!$C$23, 0.0016, 0)</f>
        <v>44.759399999999999</v>
      </c>
      <c r="F457" s="44">
        <f>44.7594 * CHOOSE(CONTROL!$C$5, $D$5, 100%, $F$5) + CHOOSE(CONTROL!$C$23, 0.0016, 0)</f>
        <v>44.759399999999999</v>
      </c>
      <c r="G457" s="44">
        <f>44.7493 * CHOOSE(CONTROL!$C$5, $D$5, 100%, $F$5) + CHOOSE(CONTROL!$C$23, 0.0016, 0)</f>
        <v>44.749299999999998</v>
      </c>
      <c r="H457" s="44">
        <f>44.7594 * CHOOSE(CONTROL!$C$5, $D$5, 100%, $F$5) + CHOOSE(CONTROL!$C$23, 0.0016, 0)</f>
        <v>44.759399999999999</v>
      </c>
      <c r="I457" s="44">
        <f>44.7594 * CHOOSE(CONTROL!$C$5, $D$5, 100%, $F$5) + CHOOSE(CONTROL!$C$23, 0.0016, 0)</f>
        <v>44.759399999999999</v>
      </c>
      <c r="J457" s="44">
        <f>44.7594 * CHOOSE(CONTROL!$C$5, $D$5, 100%, $F$5) + CHOOSE(CONTROL!$C$23, 0.0016, 0)</f>
        <v>44.759399999999999</v>
      </c>
      <c r="K457" s="44">
        <f>44.7594 * CHOOSE(CONTROL!$C$5, $D$5, 100%, $F$5) + CHOOSE(CONTROL!$C$23, 0.0016, 0)</f>
        <v>44.759399999999999</v>
      </c>
      <c r="L457" s="44"/>
    </row>
    <row r="458" spans="1:12" ht="15.75">
      <c r="A458" s="31">
        <v>54270</v>
      </c>
      <c r="B458" s="44">
        <f>45.3529 * CHOOSE(CONTROL!$C$5, $D$5, 100%, $F$5) + CHOOSE(CONTROL!$C$23, 0.0016, 0)</f>
        <v>45.352899999999998</v>
      </c>
      <c r="C458" s="44">
        <f>45.3529 * CHOOSE(CONTROL!$C$5, $D$5, 100%, $F$5) + CHOOSE(CONTROL!$C$23, 0.0016, 0)</f>
        <v>45.352899999999998</v>
      </c>
      <c r="D458" s="44">
        <f>45.3529 * CHOOSE(CONTROL!$C$5, $D$5, 100%, $F$5) + CHOOSE(CONTROL!$C$23, 0.0016, 0)</f>
        <v>45.352899999999998</v>
      </c>
      <c r="E458" s="44">
        <f>45.3529 * CHOOSE(CONTROL!$C$5, $D$5, 100%, $F$5) + CHOOSE(CONTROL!$C$23, 0.0016, 0)</f>
        <v>45.352899999999998</v>
      </c>
      <c r="F458" s="44">
        <f>45.3529 * CHOOSE(CONTROL!$C$5, $D$5, 100%, $F$5) + CHOOSE(CONTROL!$C$23, 0.0016, 0)</f>
        <v>45.352899999999998</v>
      </c>
      <c r="G458" s="44">
        <f>45.3428 * CHOOSE(CONTROL!$C$5, $D$5, 100%, $F$5) + CHOOSE(CONTROL!$C$23, 0.0016, 0)</f>
        <v>45.342799999999997</v>
      </c>
      <c r="H458" s="44">
        <f>45.3529 * CHOOSE(CONTROL!$C$5, $D$5, 100%, $F$5) + CHOOSE(CONTROL!$C$23, 0.0016, 0)</f>
        <v>45.352899999999998</v>
      </c>
      <c r="I458" s="44">
        <f>45.3529 * CHOOSE(CONTROL!$C$5, $D$5, 100%, $F$5) + CHOOSE(CONTROL!$C$23, 0.0016, 0)</f>
        <v>45.352899999999998</v>
      </c>
      <c r="J458" s="44">
        <f>45.3529 * CHOOSE(CONTROL!$C$5, $D$5, 100%, $F$5) + CHOOSE(CONTROL!$C$23, 0.0016, 0)</f>
        <v>45.352899999999998</v>
      </c>
      <c r="K458" s="44">
        <f>45.3529 * CHOOSE(CONTROL!$C$5, $D$5, 100%, $F$5) + CHOOSE(CONTROL!$C$23, 0.0016, 0)</f>
        <v>45.352899999999998</v>
      </c>
      <c r="L458" s="44"/>
    </row>
    <row r="459" spans="1:12" ht="15.75">
      <c r="A459" s="31">
        <v>54301</v>
      </c>
      <c r="B459" s="44">
        <f>44.7647 * CHOOSE(CONTROL!$C$5, $D$5, 100%, $F$5) + CHOOSE(CONTROL!$C$23, 0.0016, 0)</f>
        <v>44.764699999999998</v>
      </c>
      <c r="C459" s="44">
        <f>44.7647 * CHOOSE(CONTROL!$C$5, $D$5, 100%, $F$5) + CHOOSE(CONTROL!$C$23, 0.0016, 0)</f>
        <v>44.764699999999998</v>
      </c>
      <c r="D459" s="44">
        <f>44.7647 * CHOOSE(CONTROL!$C$5, $D$5, 100%, $F$5) + CHOOSE(CONTROL!$C$23, 0.0016, 0)</f>
        <v>44.764699999999998</v>
      </c>
      <c r="E459" s="44">
        <f>44.7647 * CHOOSE(CONTROL!$C$5, $D$5, 100%, $F$5) + CHOOSE(CONTROL!$C$23, 0.0016, 0)</f>
        <v>44.764699999999998</v>
      </c>
      <c r="F459" s="44">
        <f>44.7647 * CHOOSE(CONTROL!$C$5, $D$5, 100%, $F$5) + CHOOSE(CONTROL!$C$23, 0.0016, 0)</f>
        <v>44.764699999999998</v>
      </c>
      <c r="G459" s="44">
        <f>44.7546 * CHOOSE(CONTROL!$C$5, $D$5, 100%, $F$5) + CHOOSE(CONTROL!$C$23, 0.0016, 0)</f>
        <v>44.754600000000003</v>
      </c>
      <c r="H459" s="44">
        <f>44.7647 * CHOOSE(CONTROL!$C$5, $D$5, 100%, $F$5) + CHOOSE(CONTROL!$C$23, 0.0016, 0)</f>
        <v>44.764699999999998</v>
      </c>
      <c r="I459" s="44">
        <f>44.7647 * CHOOSE(CONTROL!$C$5, $D$5, 100%, $F$5) + CHOOSE(CONTROL!$C$23, 0.0016, 0)</f>
        <v>44.764699999999998</v>
      </c>
      <c r="J459" s="44">
        <f>44.7647 * CHOOSE(CONTROL!$C$5, $D$5, 100%, $F$5) + CHOOSE(CONTROL!$C$23, 0.0016, 0)</f>
        <v>44.764699999999998</v>
      </c>
      <c r="K459" s="44">
        <f>44.7647 * CHOOSE(CONTROL!$C$5, $D$5, 100%, $F$5) + CHOOSE(CONTROL!$C$23, 0.0016, 0)</f>
        <v>44.764699999999998</v>
      </c>
      <c r="L459" s="44"/>
    </row>
    <row r="460" spans="1:12" ht="15.75">
      <c r="A460" s="31">
        <v>54331</v>
      </c>
      <c r="B460" s="44">
        <f>45.7179 * CHOOSE(CONTROL!$C$5, $D$5, 100%, $F$5) + CHOOSE(CONTROL!$C$23, 0.0016, 0)</f>
        <v>45.7179</v>
      </c>
      <c r="C460" s="44">
        <f>45.7179 * CHOOSE(CONTROL!$C$5, $D$5, 100%, $F$5) + CHOOSE(CONTROL!$C$23, 0.0016, 0)</f>
        <v>45.7179</v>
      </c>
      <c r="D460" s="44">
        <f>45.7179 * CHOOSE(CONTROL!$C$5, $D$5, 100%, $F$5) + CHOOSE(CONTROL!$C$23, 0.0016, 0)</f>
        <v>45.7179</v>
      </c>
      <c r="E460" s="44">
        <f>45.7179 * CHOOSE(CONTROL!$C$5, $D$5, 100%, $F$5) + CHOOSE(CONTROL!$C$23, 0.0016, 0)</f>
        <v>45.7179</v>
      </c>
      <c r="F460" s="44">
        <f>45.7179 * CHOOSE(CONTROL!$C$5, $D$5, 100%, $F$5) + CHOOSE(CONTROL!$C$23, 0.0016, 0)</f>
        <v>45.7179</v>
      </c>
      <c r="G460" s="44">
        <f>45.7078 * CHOOSE(CONTROL!$C$5, $D$5, 100%, $F$5) + CHOOSE(CONTROL!$C$23, 0.0016, 0)</f>
        <v>45.707799999999999</v>
      </c>
      <c r="H460" s="44">
        <f>45.7179 * CHOOSE(CONTROL!$C$5, $D$5, 100%, $F$5) + CHOOSE(CONTROL!$C$23, 0.0016, 0)</f>
        <v>45.7179</v>
      </c>
      <c r="I460" s="44">
        <f>45.7179 * CHOOSE(CONTROL!$C$5, $D$5, 100%, $F$5) + CHOOSE(CONTROL!$C$23, 0.0016, 0)</f>
        <v>45.7179</v>
      </c>
      <c r="J460" s="44">
        <f>45.7179 * CHOOSE(CONTROL!$C$5, $D$5, 100%, $F$5) + CHOOSE(CONTROL!$C$23, 0.0016, 0)</f>
        <v>45.7179</v>
      </c>
      <c r="K460" s="44">
        <f>45.7179 * CHOOSE(CONTROL!$C$5, $D$5, 100%, $F$5) + CHOOSE(CONTROL!$C$23, 0.0016, 0)</f>
        <v>45.7179</v>
      </c>
      <c r="L460" s="44"/>
    </row>
    <row r="461" spans="1:12" ht="15.75">
      <c r="A461" s="31">
        <v>54362</v>
      </c>
      <c r="B461" s="44">
        <f>46.1182 * CHOOSE(CONTROL!$C$5, $D$5, 100%, $F$5) + CHOOSE(CONTROL!$C$23, 0.0016, 0)</f>
        <v>46.118200000000002</v>
      </c>
      <c r="C461" s="44">
        <f>46.1182 * CHOOSE(CONTROL!$C$5, $D$5, 100%, $F$5) + CHOOSE(CONTROL!$C$23, 0.0016, 0)</f>
        <v>46.118200000000002</v>
      </c>
      <c r="D461" s="44">
        <f>46.1182 * CHOOSE(CONTROL!$C$5, $D$5, 100%, $F$5) + CHOOSE(CONTROL!$C$23, 0.0016, 0)</f>
        <v>46.118200000000002</v>
      </c>
      <c r="E461" s="44">
        <f>46.1182 * CHOOSE(CONTROL!$C$5, $D$5, 100%, $F$5) + CHOOSE(CONTROL!$C$23, 0.0016, 0)</f>
        <v>46.118200000000002</v>
      </c>
      <c r="F461" s="44">
        <f>46.1182 * CHOOSE(CONTROL!$C$5, $D$5, 100%, $F$5) + CHOOSE(CONTROL!$C$23, 0.0016, 0)</f>
        <v>46.118200000000002</v>
      </c>
      <c r="G461" s="44">
        <f>46.1081 * CHOOSE(CONTROL!$C$5, $D$5, 100%, $F$5) + CHOOSE(CONTROL!$C$23, 0.0016, 0)</f>
        <v>46.1081</v>
      </c>
      <c r="H461" s="44">
        <f>46.1182 * CHOOSE(CONTROL!$C$5, $D$5, 100%, $F$5) + CHOOSE(CONTROL!$C$23, 0.0016, 0)</f>
        <v>46.118200000000002</v>
      </c>
      <c r="I461" s="44">
        <f>46.1182 * CHOOSE(CONTROL!$C$5, $D$5, 100%, $F$5) + CHOOSE(CONTROL!$C$23, 0.0016, 0)</f>
        <v>46.118200000000002</v>
      </c>
      <c r="J461" s="44">
        <f>46.1182 * CHOOSE(CONTROL!$C$5, $D$5, 100%, $F$5) + CHOOSE(CONTROL!$C$23, 0.0016, 0)</f>
        <v>46.118200000000002</v>
      </c>
      <c r="K461" s="44">
        <f>46.1182 * CHOOSE(CONTROL!$C$5, $D$5, 100%, $F$5) + CHOOSE(CONTROL!$C$23, 0.0016, 0)</f>
        <v>46.118200000000002</v>
      </c>
      <c r="L461" s="44"/>
    </row>
    <row r="462" spans="1:12" ht="15.75">
      <c r="A462" s="31">
        <v>54392</v>
      </c>
      <c r="B462" s="44">
        <f>47.3547 * CHOOSE(CONTROL!$C$5, $D$5, 100%, $F$5) + CHOOSE(CONTROL!$C$23, 0.0016, 0)</f>
        <v>47.354700000000001</v>
      </c>
      <c r="C462" s="44">
        <f>47.3547 * CHOOSE(CONTROL!$C$5, $D$5, 100%, $F$5) + CHOOSE(CONTROL!$C$23, 0.0016, 0)</f>
        <v>47.354700000000001</v>
      </c>
      <c r="D462" s="44">
        <f>47.3547 * CHOOSE(CONTROL!$C$5, $D$5, 100%, $F$5) + CHOOSE(CONTROL!$C$23, 0.0016, 0)</f>
        <v>47.354700000000001</v>
      </c>
      <c r="E462" s="44">
        <f>47.3547 * CHOOSE(CONTROL!$C$5, $D$5, 100%, $F$5) + CHOOSE(CONTROL!$C$23, 0.0016, 0)</f>
        <v>47.354700000000001</v>
      </c>
      <c r="F462" s="44">
        <f>47.3547 * CHOOSE(CONTROL!$C$5, $D$5, 100%, $F$5) + CHOOSE(CONTROL!$C$23, 0.0016, 0)</f>
        <v>47.354700000000001</v>
      </c>
      <c r="G462" s="44">
        <f>47.3447 * CHOOSE(CONTROL!$C$5, $D$5, 100%, $F$5) + CHOOSE(CONTROL!$C$23, 0.0016, 0)</f>
        <v>47.344700000000003</v>
      </c>
      <c r="H462" s="44">
        <f>47.3547 * CHOOSE(CONTROL!$C$5, $D$5, 100%, $F$5) + CHOOSE(CONTROL!$C$23, 0.0016, 0)</f>
        <v>47.354700000000001</v>
      </c>
      <c r="I462" s="44">
        <f>47.3547 * CHOOSE(CONTROL!$C$5, $D$5, 100%, $F$5) + CHOOSE(CONTROL!$C$23, 0.0016, 0)</f>
        <v>47.354700000000001</v>
      </c>
      <c r="J462" s="44">
        <f>47.3547 * CHOOSE(CONTROL!$C$5, $D$5, 100%, $F$5) + CHOOSE(CONTROL!$C$23, 0.0016, 0)</f>
        <v>47.354700000000001</v>
      </c>
      <c r="K462" s="44">
        <f>47.3547 * CHOOSE(CONTROL!$C$5, $D$5, 100%, $F$5) + CHOOSE(CONTROL!$C$23, 0.0016, 0)</f>
        <v>47.354700000000001</v>
      </c>
      <c r="L462" s="44"/>
    </row>
    <row r="463" spans="1:12" ht="15.75">
      <c r="A463" s="31">
        <v>54423</v>
      </c>
      <c r="B463" s="44">
        <f>47.1611 * CHOOSE(CONTROL!$C$5, $D$5, 100%, $F$5) + CHOOSE(CONTROL!$C$23, 0.0016, 0)</f>
        <v>47.161099999999998</v>
      </c>
      <c r="C463" s="44">
        <f>47.1611 * CHOOSE(CONTROL!$C$5, $D$5, 100%, $F$5) + CHOOSE(CONTROL!$C$23, 0.0016, 0)</f>
        <v>47.161099999999998</v>
      </c>
      <c r="D463" s="44">
        <f>47.1611 * CHOOSE(CONTROL!$C$5, $D$5, 100%, $F$5) + CHOOSE(CONTROL!$C$23, 0.0016, 0)</f>
        <v>47.161099999999998</v>
      </c>
      <c r="E463" s="44">
        <f>47.1611 * CHOOSE(CONTROL!$C$5, $D$5, 100%, $F$5) + CHOOSE(CONTROL!$C$23, 0.0016, 0)</f>
        <v>47.161099999999998</v>
      </c>
      <c r="F463" s="44">
        <f>47.1611 * CHOOSE(CONTROL!$C$5, $D$5, 100%, $F$5) + CHOOSE(CONTROL!$C$23, 0.0016, 0)</f>
        <v>47.161099999999998</v>
      </c>
      <c r="G463" s="44">
        <f>47.151 * CHOOSE(CONTROL!$C$5, $D$5, 100%, $F$5) + CHOOSE(CONTROL!$C$23, 0.0016, 0)</f>
        <v>47.151000000000003</v>
      </c>
      <c r="H463" s="44">
        <f>47.1611 * CHOOSE(CONTROL!$C$5, $D$5, 100%, $F$5) + CHOOSE(CONTROL!$C$23, 0.0016, 0)</f>
        <v>47.161099999999998</v>
      </c>
      <c r="I463" s="44">
        <f>47.1611 * CHOOSE(CONTROL!$C$5, $D$5, 100%, $F$5) + CHOOSE(CONTROL!$C$23, 0.0016, 0)</f>
        <v>47.161099999999998</v>
      </c>
      <c r="J463" s="44">
        <f>47.1611 * CHOOSE(CONTROL!$C$5, $D$5, 100%, $F$5) + CHOOSE(CONTROL!$C$23, 0.0016, 0)</f>
        <v>47.161099999999998</v>
      </c>
      <c r="K463" s="44">
        <f>47.1611 * CHOOSE(CONTROL!$C$5, $D$5, 100%, $F$5) + CHOOSE(CONTROL!$C$23, 0.0016, 0)</f>
        <v>47.161099999999998</v>
      </c>
      <c r="L463" s="44"/>
    </row>
    <row r="464" spans="1:12" ht="15.75">
      <c r="A464" s="31">
        <v>54454</v>
      </c>
      <c r="B464" s="44">
        <f>46.9222 * CHOOSE(CONTROL!$C$5, $D$5, 100%, $F$5) + CHOOSE(CONTROL!$C$23, 0.0016, 0)</f>
        <v>46.922199999999997</v>
      </c>
      <c r="C464" s="44">
        <f>46.9222 * CHOOSE(CONTROL!$C$5, $D$5, 100%, $F$5) + CHOOSE(CONTROL!$C$23, 0.0016, 0)</f>
        <v>46.922199999999997</v>
      </c>
      <c r="D464" s="44">
        <f>46.9222 * CHOOSE(CONTROL!$C$5, $D$5, 100%, $F$5) + CHOOSE(CONTROL!$C$23, 0.0016, 0)</f>
        <v>46.922199999999997</v>
      </c>
      <c r="E464" s="44">
        <f>46.9222 * CHOOSE(CONTROL!$C$5, $D$5, 100%, $F$5) + CHOOSE(CONTROL!$C$23, 0.0016, 0)</f>
        <v>46.922199999999997</v>
      </c>
      <c r="F464" s="44">
        <f>46.9222 * CHOOSE(CONTROL!$C$5, $D$5, 100%, $F$5) + CHOOSE(CONTROL!$C$23, 0.0016, 0)</f>
        <v>46.922199999999997</v>
      </c>
      <c r="G464" s="44">
        <f>46.9122 * CHOOSE(CONTROL!$C$5, $D$5, 100%, $F$5) + CHOOSE(CONTROL!$C$23, 0.0016, 0)</f>
        <v>46.912199999999999</v>
      </c>
      <c r="H464" s="44">
        <f>46.9222 * CHOOSE(CONTROL!$C$5, $D$5, 100%, $F$5) + CHOOSE(CONTROL!$C$23, 0.0016, 0)</f>
        <v>46.922199999999997</v>
      </c>
      <c r="I464" s="44">
        <f>46.9222 * CHOOSE(CONTROL!$C$5, $D$5, 100%, $F$5) + CHOOSE(CONTROL!$C$23, 0.0016, 0)</f>
        <v>46.922199999999997</v>
      </c>
      <c r="J464" s="44">
        <f>46.9222 * CHOOSE(CONTROL!$C$5, $D$5, 100%, $F$5) + CHOOSE(CONTROL!$C$23, 0.0016, 0)</f>
        <v>46.922199999999997</v>
      </c>
      <c r="K464" s="44">
        <f>46.9222 * CHOOSE(CONTROL!$C$5, $D$5, 100%, $F$5) + CHOOSE(CONTROL!$C$23, 0.0016, 0)</f>
        <v>46.922199999999997</v>
      </c>
      <c r="L464" s="44"/>
    </row>
    <row r="465" spans="1:12" ht="15.75">
      <c r="A465" s="31">
        <v>54482</v>
      </c>
      <c r="B465" s="44">
        <f>44.8475 * CHOOSE(CONTROL!$C$5, $D$5, 100%, $F$5) + CHOOSE(CONTROL!$C$23, 0.0016, 0)</f>
        <v>44.847499999999997</v>
      </c>
      <c r="C465" s="44">
        <f>44.8475 * CHOOSE(CONTROL!$C$5, $D$5, 100%, $F$5) + CHOOSE(CONTROL!$C$23, 0.0016, 0)</f>
        <v>44.847499999999997</v>
      </c>
      <c r="D465" s="44">
        <f>44.8475 * CHOOSE(CONTROL!$C$5, $D$5, 100%, $F$5) + CHOOSE(CONTROL!$C$23, 0.0016, 0)</f>
        <v>44.847499999999997</v>
      </c>
      <c r="E465" s="44">
        <f>44.8475 * CHOOSE(CONTROL!$C$5, $D$5, 100%, $F$5) + CHOOSE(CONTROL!$C$23, 0.0016, 0)</f>
        <v>44.847499999999997</v>
      </c>
      <c r="F465" s="44">
        <f>44.8475 * CHOOSE(CONTROL!$C$5, $D$5, 100%, $F$5) + CHOOSE(CONTROL!$C$23, 0.0016, 0)</f>
        <v>44.847499999999997</v>
      </c>
      <c r="G465" s="44">
        <f>44.8374 * CHOOSE(CONTROL!$C$5, $D$5, 100%, $F$5) + CHOOSE(CONTROL!$C$23, 0.0016, 0)</f>
        <v>44.837400000000002</v>
      </c>
      <c r="H465" s="44">
        <f>44.8475 * CHOOSE(CONTROL!$C$5, $D$5, 100%, $F$5) + CHOOSE(CONTROL!$C$23, 0.0016, 0)</f>
        <v>44.847499999999997</v>
      </c>
      <c r="I465" s="44">
        <f>44.8475 * CHOOSE(CONTROL!$C$5, $D$5, 100%, $F$5) + CHOOSE(CONTROL!$C$23, 0.0016, 0)</f>
        <v>44.847499999999997</v>
      </c>
      <c r="J465" s="44">
        <f>44.8475 * CHOOSE(CONTROL!$C$5, $D$5, 100%, $F$5) + CHOOSE(CONTROL!$C$23, 0.0016, 0)</f>
        <v>44.847499999999997</v>
      </c>
      <c r="K465" s="44">
        <f>44.8475 * CHOOSE(CONTROL!$C$5, $D$5, 100%, $F$5) + CHOOSE(CONTROL!$C$23, 0.0016, 0)</f>
        <v>44.847499999999997</v>
      </c>
      <c r="L465" s="44"/>
    </row>
    <row r="466" spans="1:12" ht="15.75">
      <c r="A466" s="31">
        <v>54513</v>
      </c>
      <c r="B466" s="44">
        <f>43.8257 * CHOOSE(CONTROL!$C$5, $D$5, 100%, $F$5) + CHOOSE(CONTROL!$C$23, 0.0016, 0)</f>
        <v>43.825699999999998</v>
      </c>
      <c r="C466" s="44">
        <f>43.8257 * CHOOSE(CONTROL!$C$5, $D$5, 100%, $F$5) + CHOOSE(CONTROL!$C$23, 0.0016, 0)</f>
        <v>43.825699999999998</v>
      </c>
      <c r="D466" s="44">
        <f>43.8257 * CHOOSE(CONTROL!$C$5, $D$5, 100%, $F$5) + CHOOSE(CONTROL!$C$23, 0.0016, 0)</f>
        <v>43.825699999999998</v>
      </c>
      <c r="E466" s="44">
        <f>43.8257 * CHOOSE(CONTROL!$C$5, $D$5, 100%, $F$5) + CHOOSE(CONTROL!$C$23, 0.0016, 0)</f>
        <v>43.825699999999998</v>
      </c>
      <c r="F466" s="44">
        <f>43.8257 * CHOOSE(CONTROL!$C$5, $D$5, 100%, $F$5) + CHOOSE(CONTROL!$C$23, 0.0016, 0)</f>
        <v>43.825699999999998</v>
      </c>
      <c r="G466" s="44">
        <f>43.8156 * CHOOSE(CONTROL!$C$5, $D$5, 100%, $F$5) + CHOOSE(CONTROL!$C$23, 0.0016, 0)</f>
        <v>43.815600000000003</v>
      </c>
      <c r="H466" s="44">
        <f>43.8257 * CHOOSE(CONTROL!$C$5, $D$5, 100%, $F$5) + CHOOSE(CONTROL!$C$23, 0.0016, 0)</f>
        <v>43.825699999999998</v>
      </c>
      <c r="I466" s="44">
        <f>43.8257 * CHOOSE(CONTROL!$C$5, $D$5, 100%, $F$5) + CHOOSE(CONTROL!$C$23, 0.0016, 0)</f>
        <v>43.825699999999998</v>
      </c>
      <c r="J466" s="44">
        <f>43.8257 * CHOOSE(CONTROL!$C$5, $D$5, 100%, $F$5) + CHOOSE(CONTROL!$C$23, 0.0016, 0)</f>
        <v>43.825699999999998</v>
      </c>
      <c r="K466" s="44">
        <f>43.8257 * CHOOSE(CONTROL!$C$5, $D$5, 100%, $F$5) + CHOOSE(CONTROL!$C$23, 0.0016, 0)</f>
        <v>43.825699999999998</v>
      </c>
      <c r="L466" s="44"/>
    </row>
    <row r="467" spans="1:12" ht="15.75">
      <c r="A467" s="31">
        <v>54543</v>
      </c>
      <c r="B467" s="44">
        <f>43.415 * CHOOSE(CONTROL!$C$5, $D$5, 100%, $F$5) + CHOOSE(CONTROL!$C$23, 0.0016, 0)</f>
        <v>43.414999999999999</v>
      </c>
      <c r="C467" s="44">
        <f>43.415 * CHOOSE(CONTROL!$C$5, $D$5, 100%, $F$5) + CHOOSE(CONTROL!$C$23, 0.0016, 0)</f>
        <v>43.414999999999999</v>
      </c>
      <c r="D467" s="44">
        <f>43.415 * CHOOSE(CONTROL!$C$5, $D$5, 100%, $F$5) + CHOOSE(CONTROL!$C$23, 0.0016, 0)</f>
        <v>43.414999999999999</v>
      </c>
      <c r="E467" s="44">
        <f>43.415 * CHOOSE(CONTROL!$C$5, $D$5, 100%, $F$5) + CHOOSE(CONTROL!$C$23, 0.0016, 0)</f>
        <v>43.414999999999999</v>
      </c>
      <c r="F467" s="44">
        <f>43.415 * CHOOSE(CONTROL!$C$5, $D$5, 100%, $F$5) + CHOOSE(CONTROL!$C$23, 0.0016, 0)</f>
        <v>43.414999999999999</v>
      </c>
      <c r="G467" s="44">
        <f>43.405 * CHOOSE(CONTROL!$C$5, $D$5, 100%, $F$5) + CHOOSE(CONTROL!$C$23, 0.0016, 0)</f>
        <v>43.405000000000001</v>
      </c>
      <c r="H467" s="44">
        <f>43.415 * CHOOSE(CONTROL!$C$5, $D$5, 100%, $F$5) + CHOOSE(CONTROL!$C$23, 0.0016, 0)</f>
        <v>43.414999999999999</v>
      </c>
      <c r="I467" s="44">
        <f>43.415 * CHOOSE(CONTROL!$C$5, $D$5, 100%, $F$5) + CHOOSE(CONTROL!$C$23, 0.0016, 0)</f>
        <v>43.414999999999999</v>
      </c>
      <c r="J467" s="44">
        <f>43.415 * CHOOSE(CONTROL!$C$5, $D$5, 100%, $F$5) + CHOOSE(CONTROL!$C$23, 0.0016, 0)</f>
        <v>43.414999999999999</v>
      </c>
      <c r="K467" s="44">
        <f>43.415 * CHOOSE(CONTROL!$C$5, $D$5, 100%, $F$5) + CHOOSE(CONTROL!$C$23, 0.0016, 0)</f>
        <v>43.414999999999999</v>
      </c>
      <c r="L467" s="44"/>
    </row>
    <row r="468" spans="1:12" ht="15.75">
      <c r="A468" s="31">
        <v>54574</v>
      </c>
      <c r="B468" s="44">
        <f>44.8365 * CHOOSE(CONTROL!$C$5, $D$5, 100%, $F$5) + CHOOSE(CONTROL!$C$23, 0.0016, 0)</f>
        <v>44.836500000000001</v>
      </c>
      <c r="C468" s="44">
        <f>44.8365 * CHOOSE(CONTROL!$C$5, $D$5, 100%, $F$5) + CHOOSE(CONTROL!$C$23, 0.0016, 0)</f>
        <v>44.836500000000001</v>
      </c>
      <c r="D468" s="44">
        <f>44.8365 * CHOOSE(CONTROL!$C$5, $D$5, 100%, $F$5) + CHOOSE(CONTROL!$C$23, 0.0016, 0)</f>
        <v>44.836500000000001</v>
      </c>
      <c r="E468" s="44">
        <f>44.8365 * CHOOSE(CONTROL!$C$5, $D$5, 100%, $F$5) + CHOOSE(CONTROL!$C$23, 0.0016, 0)</f>
        <v>44.836500000000001</v>
      </c>
      <c r="F468" s="44">
        <f>44.8365 * CHOOSE(CONTROL!$C$5, $D$5, 100%, $F$5) + CHOOSE(CONTROL!$C$23, 0.0016, 0)</f>
        <v>44.836500000000001</v>
      </c>
      <c r="G468" s="44">
        <f>44.8264 * CHOOSE(CONTROL!$C$5, $D$5, 100%, $F$5) + CHOOSE(CONTROL!$C$23, 0.0016, 0)</f>
        <v>44.8264</v>
      </c>
      <c r="H468" s="44">
        <f>44.8365 * CHOOSE(CONTROL!$C$5, $D$5, 100%, $F$5) + CHOOSE(CONTROL!$C$23, 0.0016, 0)</f>
        <v>44.836500000000001</v>
      </c>
      <c r="I468" s="44">
        <f>44.8365 * CHOOSE(CONTROL!$C$5, $D$5, 100%, $F$5) + CHOOSE(CONTROL!$C$23, 0.0016, 0)</f>
        <v>44.836500000000001</v>
      </c>
      <c r="J468" s="44">
        <f>44.8365 * CHOOSE(CONTROL!$C$5, $D$5, 100%, $F$5) + CHOOSE(CONTROL!$C$23, 0.0016, 0)</f>
        <v>44.836500000000001</v>
      </c>
      <c r="K468" s="44">
        <f>44.8365 * CHOOSE(CONTROL!$C$5, $D$5, 100%, $F$5) + CHOOSE(CONTROL!$C$23, 0.0016, 0)</f>
        <v>44.836500000000001</v>
      </c>
      <c r="L468" s="44"/>
    </row>
    <row r="469" spans="1:12" ht="15.75">
      <c r="A469" s="31">
        <v>54604</v>
      </c>
      <c r="B469" s="44">
        <f>45.0929 * CHOOSE(CONTROL!$C$5, $D$5, 100%, $F$5) + CHOOSE(CONTROL!$C$23, 0.0016, 0)</f>
        <v>45.0929</v>
      </c>
      <c r="C469" s="44">
        <f>45.0929 * CHOOSE(CONTROL!$C$5, $D$5, 100%, $F$5) + CHOOSE(CONTROL!$C$23, 0.0016, 0)</f>
        <v>45.0929</v>
      </c>
      <c r="D469" s="44">
        <f>45.0929 * CHOOSE(CONTROL!$C$5, $D$5, 100%, $F$5) + CHOOSE(CONTROL!$C$23, 0.0016, 0)</f>
        <v>45.0929</v>
      </c>
      <c r="E469" s="44">
        <f>45.0929 * CHOOSE(CONTROL!$C$5, $D$5, 100%, $F$5) + CHOOSE(CONTROL!$C$23, 0.0016, 0)</f>
        <v>45.0929</v>
      </c>
      <c r="F469" s="44">
        <f>45.0929 * CHOOSE(CONTROL!$C$5, $D$5, 100%, $F$5) + CHOOSE(CONTROL!$C$23, 0.0016, 0)</f>
        <v>45.0929</v>
      </c>
      <c r="G469" s="44">
        <f>45.0828 * CHOOSE(CONTROL!$C$5, $D$5, 100%, $F$5) + CHOOSE(CONTROL!$C$23, 0.0016, 0)</f>
        <v>45.082799999999999</v>
      </c>
      <c r="H469" s="44">
        <f>45.0929 * CHOOSE(CONTROL!$C$5, $D$5, 100%, $F$5) + CHOOSE(CONTROL!$C$23, 0.0016, 0)</f>
        <v>45.0929</v>
      </c>
      <c r="I469" s="44">
        <f>45.0929 * CHOOSE(CONTROL!$C$5, $D$5, 100%, $F$5) + CHOOSE(CONTROL!$C$23, 0.0016, 0)</f>
        <v>45.0929</v>
      </c>
      <c r="J469" s="44">
        <f>45.0929 * CHOOSE(CONTROL!$C$5, $D$5, 100%, $F$5) + CHOOSE(CONTROL!$C$23, 0.0016, 0)</f>
        <v>45.0929</v>
      </c>
      <c r="K469" s="44">
        <f>45.0929 * CHOOSE(CONTROL!$C$5, $D$5, 100%, $F$5) + CHOOSE(CONTROL!$C$23, 0.0016, 0)</f>
        <v>45.0929</v>
      </c>
      <c r="L469" s="44"/>
    </row>
    <row r="470" spans="1:12" ht="15.75">
      <c r="A470" s="31">
        <v>54635</v>
      </c>
      <c r="B470" s="44">
        <f>45.6909 * CHOOSE(CONTROL!$C$5, $D$5, 100%, $F$5) + CHOOSE(CONTROL!$C$23, 0.0016, 0)</f>
        <v>45.690899999999999</v>
      </c>
      <c r="C470" s="44">
        <f>45.6909 * CHOOSE(CONTROL!$C$5, $D$5, 100%, $F$5) + CHOOSE(CONTROL!$C$23, 0.0016, 0)</f>
        <v>45.690899999999999</v>
      </c>
      <c r="D470" s="44">
        <f>45.6909 * CHOOSE(CONTROL!$C$5, $D$5, 100%, $F$5) + CHOOSE(CONTROL!$C$23, 0.0016, 0)</f>
        <v>45.690899999999999</v>
      </c>
      <c r="E470" s="44">
        <f>45.6909 * CHOOSE(CONTROL!$C$5, $D$5, 100%, $F$5) + CHOOSE(CONTROL!$C$23, 0.0016, 0)</f>
        <v>45.690899999999999</v>
      </c>
      <c r="F470" s="44">
        <f>45.6909 * CHOOSE(CONTROL!$C$5, $D$5, 100%, $F$5) + CHOOSE(CONTROL!$C$23, 0.0016, 0)</f>
        <v>45.690899999999999</v>
      </c>
      <c r="G470" s="44">
        <f>45.6809 * CHOOSE(CONTROL!$C$5, $D$5, 100%, $F$5) + CHOOSE(CONTROL!$C$23, 0.0016, 0)</f>
        <v>45.680900000000001</v>
      </c>
      <c r="H470" s="44">
        <f>45.6909 * CHOOSE(CONTROL!$C$5, $D$5, 100%, $F$5) + CHOOSE(CONTROL!$C$23, 0.0016, 0)</f>
        <v>45.690899999999999</v>
      </c>
      <c r="I470" s="44">
        <f>45.6909 * CHOOSE(CONTROL!$C$5, $D$5, 100%, $F$5) + CHOOSE(CONTROL!$C$23, 0.0016, 0)</f>
        <v>45.690899999999999</v>
      </c>
      <c r="J470" s="44">
        <f>45.6909 * CHOOSE(CONTROL!$C$5, $D$5, 100%, $F$5) + CHOOSE(CONTROL!$C$23, 0.0016, 0)</f>
        <v>45.690899999999999</v>
      </c>
      <c r="K470" s="44">
        <f>45.6909 * CHOOSE(CONTROL!$C$5, $D$5, 100%, $F$5) + CHOOSE(CONTROL!$C$23, 0.0016, 0)</f>
        <v>45.690899999999999</v>
      </c>
      <c r="L470" s="44"/>
    </row>
    <row r="471" spans="1:12" ht="15.75">
      <c r="A471" s="31">
        <v>54666</v>
      </c>
      <c r="B471" s="44">
        <f>45.0982 * CHOOSE(CONTROL!$C$5, $D$5, 100%, $F$5) + CHOOSE(CONTROL!$C$23, 0.0016, 0)</f>
        <v>45.098199999999999</v>
      </c>
      <c r="C471" s="44">
        <f>45.0982 * CHOOSE(CONTROL!$C$5, $D$5, 100%, $F$5) + CHOOSE(CONTROL!$C$23, 0.0016, 0)</f>
        <v>45.098199999999999</v>
      </c>
      <c r="D471" s="44">
        <f>45.0982 * CHOOSE(CONTROL!$C$5, $D$5, 100%, $F$5) + CHOOSE(CONTROL!$C$23, 0.0016, 0)</f>
        <v>45.098199999999999</v>
      </c>
      <c r="E471" s="44">
        <f>45.0982 * CHOOSE(CONTROL!$C$5, $D$5, 100%, $F$5) + CHOOSE(CONTROL!$C$23, 0.0016, 0)</f>
        <v>45.098199999999999</v>
      </c>
      <c r="F471" s="44">
        <f>45.0982 * CHOOSE(CONTROL!$C$5, $D$5, 100%, $F$5) + CHOOSE(CONTROL!$C$23, 0.0016, 0)</f>
        <v>45.098199999999999</v>
      </c>
      <c r="G471" s="44">
        <f>45.0881 * CHOOSE(CONTROL!$C$5, $D$5, 100%, $F$5) + CHOOSE(CONTROL!$C$23, 0.0016, 0)</f>
        <v>45.088099999999997</v>
      </c>
      <c r="H471" s="44">
        <f>45.0982 * CHOOSE(CONTROL!$C$5, $D$5, 100%, $F$5) + CHOOSE(CONTROL!$C$23, 0.0016, 0)</f>
        <v>45.098199999999999</v>
      </c>
      <c r="I471" s="44">
        <f>45.0982 * CHOOSE(CONTROL!$C$5, $D$5, 100%, $F$5) + CHOOSE(CONTROL!$C$23, 0.0016, 0)</f>
        <v>45.098199999999999</v>
      </c>
      <c r="J471" s="44">
        <f>45.0982 * CHOOSE(CONTROL!$C$5, $D$5, 100%, $F$5) + CHOOSE(CONTROL!$C$23, 0.0016, 0)</f>
        <v>45.098199999999999</v>
      </c>
      <c r="K471" s="44">
        <f>45.0982 * CHOOSE(CONTROL!$C$5, $D$5, 100%, $F$5) + CHOOSE(CONTROL!$C$23, 0.0016, 0)</f>
        <v>45.098199999999999</v>
      </c>
      <c r="L471" s="44"/>
    </row>
    <row r="472" spans="1:12" ht="15.75">
      <c r="A472" s="31">
        <v>54696</v>
      </c>
      <c r="B472" s="44">
        <f>46.0588 * CHOOSE(CONTROL!$C$5, $D$5, 100%, $F$5) + CHOOSE(CONTROL!$C$23, 0.0016, 0)</f>
        <v>46.058799999999998</v>
      </c>
      <c r="C472" s="44">
        <f>46.0588 * CHOOSE(CONTROL!$C$5, $D$5, 100%, $F$5) + CHOOSE(CONTROL!$C$23, 0.0016, 0)</f>
        <v>46.058799999999998</v>
      </c>
      <c r="D472" s="44">
        <f>46.0588 * CHOOSE(CONTROL!$C$5, $D$5, 100%, $F$5) + CHOOSE(CONTROL!$C$23, 0.0016, 0)</f>
        <v>46.058799999999998</v>
      </c>
      <c r="E472" s="44">
        <f>46.0588 * CHOOSE(CONTROL!$C$5, $D$5, 100%, $F$5) + CHOOSE(CONTROL!$C$23, 0.0016, 0)</f>
        <v>46.058799999999998</v>
      </c>
      <c r="F472" s="44">
        <f>46.0588 * CHOOSE(CONTROL!$C$5, $D$5, 100%, $F$5) + CHOOSE(CONTROL!$C$23, 0.0016, 0)</f>
        <v>46.058799999999998</v>
      </c>
      <c r="G472" s="44">
        <f>46.0487 * CHOOSE(CONTROL!$C$5, $D$5, 100%, $F$5) + CHOOSE(CONTROL!$C$23, 0.0016, 0)</f>
        <v>46.048699999999997</v>
      </c>
      <c r="H472" s="44">
        <f>46.0588 * CHOOSE(CONTROL!$C$5, $D$5, 100%, $F$5) + CHOOSE(CONTROL!$C$23, 0.0016, 0)</f>
        <v>46.058799999999998</v>
      </c>
      <c r="I472" s="44">
        <f>46.0588 * CHOOSE(CONTROL!$C$5, $D$5, 100%, $F$5) + CHOOSE(CONTROL!$C$23, 0.0016, 0)</f>
        <v>46.058799999999998</v>
      </c>
      <c r="J472" s="44">
        <f>46.0588 * CHOOSE(CONTROL!$C$5, $D$5, 100%, $F$5) + CHOOSE(CONTROL!$C$23, 0.0016, 0)</f>
        <v>46.058799999999998</v>
      </c>
      <c r="K472" s="44">
        <f>46.0588 * CHOOSE(CONTROL!$C$5, $D$5, 100%, $F$5) + CHOOSE(CONTROL!$C$23, 0.0016, 0)</f>
        <v>46.058799999999998</v>
      </c>
      <c r="L472" s="44"/>
    </row>
    <row r="473" spans="1:12" ht="15.75">
      <c r="A473" s="31">
        <v>54727</v>
      </c>
      <c r="B473" s="44">
        <f>46.4621 * CHOOSE(CONTROL!$C$5, $D$5, 100%, $F$5) + CHOOSE(CONTROL!$C$23, 0.0016, 0)</f>
        <v>46.4621</v>
      </c>
      <c r="C473" s="44">
        <f>46.4621 * CHOOSE(CONTROL!$C$5, $D$5, 100%, $F$5) + CHOOSE(CONTROL!$C$23, 0.0016, 0)</f>
        <v>46.4621</v>
      </c>
      <c r="D473" s="44">
        <f>46.4621 * CHOOSE(CONTROL!$C$5, $D$5, 100%, $F$5) + CHOOSE(CONTROL!$C$23, 0.0016, 0)</f>
        <v>46.4621</v>
      </c>
      <c r="E473" s="44">
        <f>46.4621 * CHOOSE(CONTROL!$C$5, $D$5, 100%, $F$5) + CHOOSE(CONTROL!$C$23, 0.0016, 0)</f>
        <v>46.4621</v>
      </c>
      <c r="F473" s="44">
        <f>46.4621 * CHOOSE(CONTROL!$C$5, $D$5, 100%, $F$5) + CHOOSE(CONTROL!$C$23, 0.0016, 0)</f>
        <v>46.4621</v>
      </c>
      <c r="G473" s="44">
        <f>46.452 * CHOOSE(CONTROL!$C$5, $D$5, 100%, $F$5) + CHOOSE(CONTROL!$C$23, 0.0016, 0)</f>
        <v>46.451999999999998</v>
      </c>
      <c r="H473" s="44">
        <f>46.4621 * CHOOSE(CONTROL!$C$5, $D$5, 100%, $F$5) + CHOOSE(CONTROL!$C$23, 0.0016, 0)</f>
        <v>46.4621</v>
      </c>
      <c r="I473" s="44">
        <f>46.4621 * CHOOSE(CONTROL!$C$5, $D$5, 100%, $F$5) + CHOOSE(CONTROL!$C$23, 0.0016, 0)</f>
        <v>46.4621</v>
      </c>
      <c r="J473" s="44">
        <f>46.4621 * CHOOSE(CONTROL!$C$5, $D$5, 100%, $F$5) + CHOOSE(CONTROL!$C$23, 0.0016, 0)</f>
        <v>46.4621</v>
      </c>
      <c r="K473" s="44">
        <f>46.4621 * CHOOSE(CONTROL!$C$5, $D$5, 100%, $F$5) + CHOOSE(CONTROL!$C$23, 0.0016, 0)</f>
        <v>46.4621</v>
      </c>
      <c r="L473" s="44"/>
    </row>
    <row r="474" spans="1:12" ht="15.75">
      <c r="A474" s="31">
        <v>54757</v>
      </c>
      <c r="B474" s="44">
        <f>47.7082 * CHOOSE(CONTROL!$C$5, $D$5, 100%, $F$5) + CHOOSE(CONTROL!$C$23, 0.0016, 0)</f>
        <v>47.708199999999998</v>
      </c>
      <c r="C474" s="44">
        <f>47.7082 * CHOOSE(CONTROL!$C$5, $D$5, 100%, $F$5) + CHOOSE(CONTROL!$C$23, 0.0016, 0)</f>
        <v>47.708199999999998</v>
      </c>
      <c r="D474" s="44">
        <f>47.7082 * CHOOSE(CONTROL!$C$5, $D$5, 100%, $F$5) + CHOOSE(CONTROL!$C$23, 0.0016, 0)</f>
        <v>47.708199999999998</v>
      </c>
      <c r="E474" s="44">
        <f>47.7082 * CHOOSE(CONTROL!$C$5, $D$5, 100%, $F$5) + CHOOSE(CONTROL!$C$23, 0.0016, 0)</f>
        <v>47.708199999999998</v>
      </c>
      <c r="F474" s="44">
        <f>47.7082 * CHOOSE(CONTROL!$C$5, $D$5, 100%, $F$5) + CHOOSE(CONTROL!$C$23, 0.0016, 0)</f>
        <v>47.708199999999998</v>
      </c>
      <c r="G474" s="44">
        <f>47.6981 * CHOOSE(CONTROL!$C$5, $D$5, 100%, $F$5) + CHOOSE(CONTROL!$C$23, 0.0016, 0)</f>
        <v>47.698099999999997</v>
      </c>
      <c r="H474" s="44">
        <f>47.7082 * CHOOSE(CONTROL!$C$5, $D$5, 100%, $F$5) + CHOOSE(CONTROL!$C$23, 0.0016, 0)</f>
        <v>47.708199999999998</v>
      </c>
      <c r="I474" s="44">
        <f>47.7082 * CHOOSE(CONTROL!$C$5, $D$5, 100%, $F$5) + CHOOSE(CONTROL!$C$23, 0.0016, 0)</f>
        <v>47.708199999999998</v>
      </c>
      <c r="J474" s="44">
        <f>47.7082 * CHOOSE(CONTROL!$C$5, $D$5, 100%, $F$5) + CHOOSE(CONTROL!$C$23, 0.0016, 0)</f>
        <v>47.708199999999998</v>
      </c>
      <c r="K474" s="44">
        <f>47.7082 * CHOOSE(CONTROL!$C$5, $D$5, 100%, $F$5) + CHOOSE(CONTROL!$C$23, 0.0016, 0)</f>
        <v>47.708199999999998</v>
      </c>
      <c r="L474" s="44"/>
    </row>
    <row r="475" spans="1:12" ht="15.75">
      <c r="A475" s="31">
        <v>54788</v>
      </c>
      <c r="B475" s="44">
        <f>47.513 * CHOOSE(CONTROL!$C$5, $D$5, 100%, $F$5) + CHOOSE(CONTROL!$C$23, 0.0016, 0)</f>
        <v>47.512999999999998</v>
      </c>
      <c r="C475" s="44">
        <f>47.513 * CHOOSE(CONTROL!$C$5, $D$5, 100%, $F$5) + CHOOSE(CONTROL!$C$23, 0.0016, 0)</f>
        <v>47.512999999999998</v>
      </c>
      <c r="D475" s="44">
        <f>47.513 * CHOOSE(CONTROL!$C$5, $D$5, 100%, $F$5) + CHOOSE(CONTROL!$C$23, 0.0016, 0)</f>
        <v>47.512999999999998</v>
      </c>
      <c r="E475" s="44">
        <f>47.513 * CHOOSE(CONTROL!$C$5, $D$5, 100%, $F$5) + CHOOSE(CONTROL!$C$23, 0.0016, 0)</f>
        <v>47.512999999999998</v>
      </c>
      <c r="F475" s="44">
        <f>47.513 * CHOOSE(CONTROL!$C$5, $D$5, 100%, $F$5) + CHOOSE(CONTROL!$C$23, 0.0016, 0)</f>
        <v>47.512999999999998</v>
      </c>
      <c r="G475" s="44">
        <f>47.5029 * CHOOSE(CONTROL!$C$5, $D$5, 100%, $F$5) + CHOOSE(CONTROL!$C$23, 0.0016, 0)</f>
        <v>47.502899999999997</v>
      </c>
      <c r="H475" s="44">
        <f>47.513 * CHOOSE(CONTROL!$C$5, $D$5, 100%, $F$5) + CHOOSE(CONTROL!$C$23, 0.0016, 0)</f>
        <v>47.512999999999998</v>
      </c>
      <c r="I475" s="44">
        <f>47.513 * CHOOSE(CONTROL!$C$5, $D$5, 100%, $F$5) + CHOOSE(CONTROL!$C$23, 0.0016, 0)</f>
        <v>47.512999999999998</v>
      </c>
      <c r="J475" s="44">
        <f>47.513 * CHOOSE(CONTROL!$C$5, $D$5, 100%, $F$5) + CHOOSE(CONTROL!$C$23, 0.0016, 0)</f>
        <v>47.512999999999998</v>
      </c>
      <c r="K475" s="44">
        <f>47.513 * CHOOSE(CONTROL!$C$5, $D$5, 100%, $F$5) + CHOOSE(CONTROL!$C$23, 0.0016, 0)</f>
        <v>47.512999999999998</v>
      </c>
      <c r="L475" s="44"/>
    </row>
    <row r="476" spans="1:12" ht="15.75">
      <c r="A476" s="31">
        <v>54819</v>
      </c>
      <c r="B476" s="44">
        <f>47.2723 * CHOOSE(CONTROL!$C$5, $D$5, 100%, $F$5) + CHOOSE(CONTROL!$C$23, 0.0016, 0)</f>
        <v>47.272300000000001</v>
      </c>
      <c r="C476" s="44">
        <f>47.2723 * CHOOSE(CONTROL!$C$5, $D$5, 100%, $F$5) + CHOOSE(CONTROL!$C$23, 0.0016, 0)</f>
        <v>47.272300000000001</v>
      </c>
      <c r="D476" s="44">
        <f>47.2723 * CHOOSE(CONTROL!$C$5, $D$5, 100%, $F$5) + CHOOSE(CONTROL!$C$23, 0.0016, 0)</f>
        <v>47.272300000000001</v>
      </c>
      <c r="E476" s="44">
        <f>47.2723 * CHOOSE(CONTROL!$C$5, $D$5, 100%, $F$5) + CHOOSE(CONTROL!$C$23, 0.0016, 0)</f>
        <v>47.272300000000001</v>
      </c>
      <c r="F476" s="44">
        <f>47.2723 * CHOOSE(CONTROL!$C$5, $D$5, 100%, $F$5) + CHOOSE(CONTROL!$C$23, 0.0016, 0)</f>
        <v>47.272300000000001</v>
      </c>
      <c r="G476" s="44">
        <f>47.2623 * CHOOSE(CONTROL!$C$5, $D$5, 100%, $F$5) + CHOOSE(CONTROL!$C$23, 0.0016, 0)</f>
        <v>47.262300000000003</v>
      </c>
      <c r="H476" s="44">
        <f>47.2723 * CHOOSE(CONTROL!$C$5, $D$5, 100%, $F$5) + CHOOSE(CONTROL!$C$23, 0.0016, 0)</f>
        <v>47.272300000000001</v>
      </c>
      <c r="I476" s="44">
        <f>47.2723 * CHOOSE(CONTROL!$C$5, $D$5, 100%, $F$5) + CHOOSE(CONTROL!$C$23, 0.0016, 0)</f>
        <v>47.272300000000001</v>
      </c>
      <c r="J476" s="44">
        <f>47.2723 * CHOOSE(CONTROL!$C$5, $D$5, 100%, $F$5) + CHOOSE(CONTROL!$C$23, 0.0016, 0)</f>
        <v>47.272300000000001</v>
      </c>
      <c r="K476" s="44">
        <f>47.2723 * CHOOSE(CONTROL!$C$5, $D$5, 100%, $F$5) + CHOOSE(CONTROL!$C$23, 0.0016, 0)</f>
        <v>47.272300000000001</v>
      </c>
      <c r="L476" s="44"/>
    </row>
    <row r="477" spans="1:12" ht="15.75">
      <c r="A477" s="31">
        <v>54847</v>
      </c>
      <c r="B477" s="44">
        <f>45.1817 * CHOOSE(CONTROL!$C$5, $D$5, 100%, $F$5) + CHOOSE(CONTROL!$C$23, 0.0016, 0)</f>
        <v>45.181699999999999</v>
      </c>
      <c r="C477" s="44">
        <f>45.1817 * CHOOSE(CONTROL!$C$5, $D$5, 100%, $F$5) + CHOOSE(CONTROL!$C$23, 0.0016, 0)</f>
        <v>45.181699999999999</v>
      </c>
      <c r="D477" s="44">
        <f>45.1817 * CHOOSE(CONTROL!$C$5, $D$5, 100%, $F$5) + CHOOSE(CONTROL!$C$23, 0.0016, 0)</f>
        <v>45.181699999999999</v>
      </c>
      <c r="E477" s="44">
        <f>45.1817 * CHOOSE(CONTROL!$C$5, $D$5, 100%, $F$5) + CHOOSE(CONTROL!$C$23, 0.0016, 0)</f>
        <v>45.181699999999999</v>
      </c>
      <c r="F477" s="44">
        <f>45.1817 * CHOOSE(CONTROL!$C$5, $D$5, 100%, $F$5) + CHOOSE(CONTROL!$C$23, 0.0016, 0)</f>
        <v>45.181699999999999</v>
      </c>
      <c r="G477" s="44">
        <f>45.1716 * CHOOSE(CONTROL!$C$5, $D$5, 100%, $F$5) + CHOOSE(CONTROL!$C$23, 0.0016, 0)</f>
        <v>45.171599999999998</v>
      </c>
      <c r="H477" s="44">
        <f>45.1817 * CHOOSE(CONTROL!$C$5, $D$5, 100%, $F$5) + CHOOSE(CONTROL!$C$23, 0.0016, 0)</f>
        <v>45.181699999999999</v>
      </c>
      <c r="I477" s="44">
        <f>45.1817 * CHOOSE(CONTROL!$C$5, $D$5, 100%, $F$5) + CHOOSE(CONTROL!$C$23, 0.0016, 0)</f>
        <v>45.181699999999999</v>
      </c>
      <c r="J477" s="44">
        <f>45.1817 * CHOOSE(CONTROL!$C$5, $D$5, 100%, $F$5) + CHOOSE(CONTROL!$C$23, 0.0016, 0)</f>
        <v>45.181699999999999</v>
      </c>
      <c r="K477" s="44">
        <f>45.1817 * CHOOSE(CONTROL!$C$5, $D$5, 100%, $F$5) + CHOOSE(CONTROL!$C$23, 0.0016, 0)</f>
        <v>45.181699999999999</v>
      </c>
      <c r="L477" s="44"/>
    </row>
    <row r="478" spans="1:12" ht="15.75">
      <c r="A478" s="31">
        <v>54878</v>
      </c>
      <c r="B478" s="44">
        <f>44.152 * CHOOSE(CONTROL!$C$5, $D$5, 100%, $F$5) + CHOOSE(CONTROL!$C$23, 0.0016, 0)</f>
        <v>44.152000000000001</v>
      </c>
      <c r="C478" s="44">
        <f>44.152 * CHOOSE(CONTROL!$C$5, $D$5, 100%, $F$5) + CHOOSE(CONTROL!$C$23, 0.0016, 0)</f>
        <v>44.152000000000001</v>
      </c>
      <c r="D478" s="44">
        <f>44.152 * CHOOSE(CONTROL!$C$5, $D$5, 100%, $F$5) + CHOOSE(CONTROL!$C$23, 0.0016, 0)</f>
        <v>44.152000000000001</v>
      </c>
      <c r="E478" s="44">
        <f>44.152 * CHOOSE(CONTROL!$C$5, $D$5, 100%, $F$5) + CHOOSE(CONTROL!$C$23, 0.0016, 0)</f>
        <v>44.152000000000001</v>
      </c>
      <c r="F478" s="44">
        <f>44.152 * CHOOSE(CONTROL!$C$5, $D$5, 100%, $F$5) + CHOOSE(CONTROL!$C$23, 0.0016, 0)</f>
        <v>44.152000000000001</v>
      </c>
      <c r="G478" s="44">
        <f>44.1419 * CHOOSE(CONTROL!$C$5, $D$5, 100%, $F$5) + CHOOSE(CONTROL!$C$23, 0.0016, 0)</f>
        <v>44.1419</v>
      </c>
      <c r="H478" s="44">
        <f>44.152 * CHOOSE(CONTROL!$C$5, $D$5, 100%, $F$5) + CHOOSE(CONTROL!$C$23, 0.0016, 0)</f>
        <v>44.152000000000001</v>
      </c>
      <c r="I478" s="44">
        <f>44.152 * CHOOSE(CONTROL!$C$5, $D$5, 100%, $F$5) + CHOOSE(CONTROL!$C$23, 0.0016, 0)</f>
        <v>44.152000000000001</v>
      </c>
      <c r="J478" s="44">
        <f>44.152 * CHOOSE(CONTROL!$C$5, $D$5, 100%, $F$5) + CHOOSE(CONTROL!$C$23, 0.0016, 0)</f>
        <v>44.152000000000001</v>
      </c>
      <c r="K478" s="44">
        <f>44.152 * CHOOSE(CONTROL!$C$5, $D$5, 100%, $F$5) + CHOOSE(CONTROL!$C$23, 0.0016, 0)</f>
        <v>44.152000000000001</v>
      </c>
      <c r="L478" s="44"/>
    </row>
    <row r="479" spans="1:12" ht="15.75">
      <c r="A479" s="31">
        <v>54908</v>
      </c>
      <c r="B479" s="44">
        <f>43.7382 * CHOOSE(CONTROL!$C$5, $D$5, 100%, $F$5) + CHOOSE(CONTROL!$C$23, 0.0016, 0)</f>
        <v>43.738199999999999</v>
      </c>
      <c r="C479" s="44">
        <f>43.7382 * CHOOSE(CONTROL!$C$5, $D$5, 100%, $F$5) + CHOOSE(CONTROL!$C$23, 0.0016, 0)</f>
        <v>43.738199999999999</v>
      </c>
      <c r="D479" s="44">
        <f>43.7382 * CHOOSE(CONTROL!$C$5, $D$5, 100%, $F$5) + CHOOSE(CONTROL!$C$23, 0.0016, 0)</f>
        <v>43.738199999999999</v>
      </c>
      <c r="E479" s="44">
        <f>43.7382 * CHOOSE(CONTROL!$C$5, $D$5, 100%, $F$5) + CHOOSE(CONTROL!$C$23, 0.0016, 0)</f>
        <v>43.738199999999999</v>
      </c>
      <c r="F479" s="44">
        <f>43.7382 * CHOOSE(CONTROL!$C$5, $D$5, 100%, $F$5) + CHOOSE(CONTROL!$C$23, 0.0016, 0)</f>
        <v>43.738199999999999</v>
      </c>
      <c r="G479" s="44">
        <f>43.7281 * CHOOSE(CONTROL!$C$5, $D$5, 100%, $F$5) + CHOOSE(CONTROL!$C$23, 0.0016, 0)</f>
        <v>43.728099999999998</v>
      </c>
      <c r="H479" s="44">
        <f>43.7382 * CHOOSE(CONTROL!$C$5, $D$5, 100%, $F$5) + CHOOSE(CONTROL!$C$23, 0.0016, 0)</f>
        <v>43.738199999999999</v>
      </c>
      <c r="I479" s="44">
        <f>43.7382 * CHOOSE(CONTROL!$C$5, $D$5, 100%, $F$5) + CHOOSE(CONTROL!$C$23, 0.0016, 0)</f>
        <v>43.738199999999999</v>
      </c>
      <c r="J479" s="44">
        <f>43.7382 * CHOOSE(CONTROL!$C$5, $D$5, 100%, $F$5) + CHOOSE(CONTROL!$C$23, 0.0016, 0)</f>
        <v>43.738199999999999</v>
      </c>
      <c r="K479" s="44">
        <f>43.7382 * CHOOSE(CONTROL!$C$5, $D$5, 100%, $F$5) + CHOOSE(CONTROL!$C$23, 0.0016, 0)</f>
        <v>43.738199999999999</v>
      </c>
      <c r="L479" s="44"/>
    </row>
    <row r="480" spans="1:12" ht="15.75">
      <c r="A480" s="31">
        <v>54939</v>
      </c>
      <c r="B480" s="44">
        <f>45.1705 * CHOOSE(CONTROL!$C$5, $D$5, 100%, $F$5) + CHOOSE(CONTROL!$C$23, 0.0016, 0)</f>
        <v>45.170499999999997</v>
      </c>
      <c r="C480" s="44">
        <f>45.1705 * CHOOSE(CONTROL!$C$5, $D$5, 100%, $F$5) + CHOOSE(CONTROL!$C$23, 0.0016, 0)</f>
        <v>45.170499999999997</v>
      </c>
      <c r="D480" s="44">
        <f>45.1705 * CHOOSE(CONTROL!$C$5, $D$5, 100%, $F$5) + CHOOSE(CONTROL!$C$23, 0.0016, 0)</f>
        <v>45.170499999999997</v>
      </c>
      <c r="E480" s="44">
        <f>45.1705 * CHOOSE(CONTROL!$C$5, $D$5, 100%, $F$5) + CHOOSE(CONTROL!$C$23, 0.0016, 0)</f>
        <v>45.170499999999997</v>
      </c>
      <c r="F480" s="44">
        <f>45.1705 * CHOOSE(CONTROL!$C$5, $D$5, 100%, $F$5) + CHOOSE(CONTROL!$C$23, 0.0016, 0)</f>
        <v>45.170499999999997</v>
      </c>
      <c r="G480" s="44">
        <f>45.1605 * CHOOSE(CONTROL!$C$5, $D$5, 100%, $F$5) + CHOOSE(CONTROL!$C$23, 0.0016, 0)</f>
        <v>45.160499999999999</v>
      </c>
      <c r="H480" s="44">
        <f>45.1705 * CHOOSE(CONTROL!$C$5, $D$5, 100%, $F$5) + CHOOSE(CONTROL!$C$23, 0.0016, 0)</f>
        <v>45.170499999999997</v>
      </c>
      <c r="I480" s="44">
        <f>45.1705 * CHOOSE(CONTROL!$C$5, $D$5, 100%, $F$5) + CHOOSE(CONTROL!$C$23, 0.0016, 0)</f>
        <v>45.170499999999997</v>
      </c>
      <c r="J480" s="44">
        <f>45.1705 * CHOOSE(CONTROL!$C$5, $D$5, 100%, $F$5) + CHOOSE(CONTROL!$C$23, 0.0016, 0)</f>
        <v>45.170499999999997</v>
      </c>
      <c r="K480" s="44">
        <f>45.1705 * CHOOSE(CONTROL!$C$5, $D$5, 100%, $F$5) + CHOOSE(CONTROL!$C$23, 0.0016, 0)</f>
        <v>45.170499999999997</v>
      </c>
      <c r="L480" s="44"/>
    </row>
    <row r="481" spans="1:12" ht="15.75">
      <c r="A481" s="31">
        <v>54969</v>
      </c>
      <c r="B481" s="44">
        <f>45.4289 * CHOOSE(CONTROL!$C$5, $D$5, 100%, $F$5) + CHOOSE(CONTROL!$C$23, 0.0016, 0)</f>
        <v>45.428899999999999</v>
      </c>
      <c r="C481" s="44">
        <f>45.4289 * CHOOSE(CONTROL!$C$5, $D$5, 100%, $F$5) + CHOOSE(CONTROL!$C$23, 0.0016, 0)</f>
        <v>45.428899999999999</v>
      </c>
      <c r="D481" s="44">
        <f>45.4289 * CHOOSE(CONTROL!$C$5, $D$5, 100%, $F$5) + CHOOSE(CONTROL!$C$23, 0.0016, 0)</f>
        <v>45.428899999999999</v>
      </c>
      <c r="E481" s="44">
        <f>45.4289 * CHOOSE(CONTROL!$C$5, $D$5, 100%, $F$5) + CHOOSE(CONTROL!$C$23, 0.0016, 0)</f>
        <v>45.428899999999999</v>
      </c>
      <c r="F481" s="44">
        <f>45.4289 * CHOOSE(CONTROL!$C$5, $D$5, 100%, $F$5) + CHOOSE(CONTROL!$C$23, 0.0016, 0)</f>
        <v>45.428899999999999</v>
      </c>
      <c r="G481" s="44">
        <f>45.4188 * CHOOSE(CONTROL!$C$5, $D$5, 100%, $F$5) + CHOOSE(CONTROL!$C$23, 0.0016, 0)</f>
        <v>45.418799999999997</v>
      </c>
      <c r="H481" s="44">
        <f>45.4289 * CHOOSE(CONTROL!$C$5, $D$5, 100%, $F$5) + CHOOSE(CONTROL!$C$23, 0.0016, 0)</f>
        <v>45.428899999999999</v>
      </c>
      <c r="I481" s="44">
        <f>45.4289 * CHOOSE(CONTROL!$C$5, $D$5, 100%, $F$5) + CHOOSE(CONTROL!$C$23, 0.0016, 0)</f>
        <v>45.428899999999999</v>
      </c>
      <c r="J481" s="44">
        <f>45.4289 * CHOOSE(CONTROL!$C$5, $D$5, 100%, $F$5) + CHOOSE(CONTROL!$C$23, 0.0016, 0)</f>
        <v>45.428899999999999</v>
      </c>
      <c r="K481" s="44">
        <f>45.4289 * CHOOSE(CONTROL!$C$5, $D$5, 100%, $F$5) + CHOOSE(CONTROL!$C$23, 0.0016, 0)</f>
        <v>45.428899999999999</v>
      </c>
      <c r="L481" s="44"/>
    </row>
    <row r="482" spans="1:12" ht="15.75">
      <c r="A482" s="31">
        <v>55000</v>
      </c>
      <c r="B482" s="44">
        <f>46.0316 * CHOOSE(CONTROL!$C$5, $D$5, 100%, $F$5) + CHOOSE(CONTROL!$C$23, 0.0016, 0)</f>
        <v>46.031599999999997</v>
      </c>
      <c r="C482" s="44">
        <f>46.0316 * CHOOSE(CONTROL!$C$5, $D$5, 100%, $F$5) + CHOOSE(CONTROL!$C$23, 0.0016, 0)</f>
        <v>46.031599999999997</v>
      </c>
      <c r="D482" s="44">
        <f>46.0316 * CHOOSE(CONTROL!$C$5, $D$5, 100%, $F$5) + CHOOSE(CONTROL!$C$23, 0.0016, 0)</f>
        <v>46.031599999999997</v>
      </c>
      <c r="E482" s="44">
        <f>46.0316 * CHOOSE(CONTROL!$C$5, $D$5, 100%, $F$5) + CHOOSE(CONTROL!$C$23, 0.0016, 0)</f>
        <v>46.031599999999997</v>
      </c>
      <c r="F482" s="44">
        <f>46.0316 * CHOOSE(CONTROL!$C$5, $D$5, 100%, $F$5) + CHOOSE(CONTROL!$C$23, 0.0016, 0)</f>
        <v>46.031599999999997</v>
      </c>
      <c r="G482" s="44">
        <f>46.0215 * CHOOSE(CONTROL!$C$5, $D$5, 100%, $F$5) + CHOOSE(CONTROL!$C$23, 0.0016, 0)</f>
        <v>46.021500000000003</v>
      </c>
      <c r="H482" s="44">
        <f>46.0316 * CHOOSE(CONTROL!$C$5, $D$5, 100%, $F$5) + CHOOSE(CONTROL!$C$23, 0.0016, 0)</f>
        <v>46.031599999999997</v>
      </c>
      <c r="I482" s="44">
        <f>46.0316 * CHOOSE(CONTROL!$C$5, $D$5, 100%, $F$5) + CHOOSE(CONTROL!$C$23, 0.0016, 0)</f>
        <v>46.031599999999997</v>
      </c>
      <c r="J482" s="44">
        <f>46.0316 * CHOOSE(CONTROL!$C$5, $D$5, 100%, $F$5) + CHOOSE(CONTROL!$C$23, 0.0016, 0)</f>
        <v>46.031599999999997</v>
      </c>
      <c r="K482" s="44">
        <f>46.0316 * CHOOSE(CONTROL!$C$5, $D$5, 100%, $F$5) + CHOOSE(CONTROL!$C$23, 0.0016, 0)</f>
        <v>46.031599999999997</v>
      </c>
      <c r="L482" s="44"/>
    </row>
    <row r="483" spans="1:12" ht="15.75">
      <c r="A483" s="31">
        <v>55031</v>
      </c>
      <c r="B483" s="44">
        <f>45.4343 * CHOOSE(CONTROL!$C$5, $D$5, 100%, $F$5) + CHOOSE(CONTROL!$C$23, 0.0016, 0)</f>
        <v>45.4343</v>
      </c>
      <c r="C483" s="44">
        <f>45.4343 * CHOOSE(CONTROL!$C$5, $D$5, 100%, $F$5) + CHOOSE(CONTROL!$C$23, 0.0016, 0)</f>
        <v>45.4343</v>
      </c>
      <c r="D483" s="44">
        <f>45.4343 * CHOOSE(CONTROL!$C$5, $D$5, 100%, $F$5) + CHOOSE(CONTROL!$C$23, 0.0016, 0)</f>
        <v>45.4343</v>
      </c>
      <c r="E483" s="44">
        <f>45.4343 * CHOOSE(CONTROL!$C$5, $D$5, 100%, $F$5) + CHOOSE(CONTROL!$C$23, 0.0016, 0)</f>
        <v>45.4343</v>
      </c>
      <c r="F483" s="44">
        <f>45.4343 * CHOOSE(CONTROL!$C$5, $D$5, 100%, $F$5) + CHOOSE(CONTROL!$C$23, 0.0016, 0)</f>
        <v>45.4343</v>
      </c>
      <c r="G483" s="44">
        <f>45.4242 * CHOOSE(CONTROL!$C$5, $D$5, 100%, $F$5) + CHOOSE(CONTROL!$C$23, 0.0016, 0)</f>
        <v>45.424199999999999</v>
      </c>
      <c r="H483" s="44">
        <f>45.4343 * CHOOSE(CONTROL!$C$5, $D$5, 100%, $F$5) + CHOOSE(CONTROL!$C$23, 0.0016, 0)</f>
        <v>45.4343</v>
      </c>
      <c r="I483" s="44">
        <f>45.4343 * CHOOSE(CONTROL!$C$5, $D$5, 100%, $F$5) + CHOOSE(CONTROL!$C$23, 0.0016, 0)</f>
        <v>45.4343</v>
      </c>
      <c r="J483" s="44">
        <f>45.4343 * CHOOSE(CONTROL!$C$5, $D$5, 100%, $F$5) + CHOOSE(CONTROL!$C$23, 0.0016, 0)</f>
        <v>45.4343</v>
      </c>
      <c r="K483" s="44">
        <f>45.4343 * CHOOSE(CONTROL!$C$5, $D$5, 100%, $F$5) + CHOOSE(CONTROL!$C$23, 0.0016, 0)</f>
        <v>45.4343</v>
      </c>
      <c r="L483" s="44"/>
    </row>
    <row r="484" spans="1:12" ht="15.75">
      <c r="A484" s="31">
        <v>55061</v>
      </c>
      <c r="B484" s="44">
        <f>46.4022 * CHOOSE(CONTROL!$C$5, $D$5, 100%, $F$5) + CHOOSE(CONTROL!$C$23, 0.0016, 0)</f>
        <v>46.402200000000001</v>
      </c>
      <c r="C484" s="44">
        <f>46.4022 * CHOOSE(CONTROL!$C$5, $D$5, 100%, $F$5) + CHOOSE(CONTROL!$C$23, 0.0016, 0)</f>
        <v>46.402200000000001</v>
      </c>
      <c r="D484" s="44">
        <f>46.4022 * CHOOSE(CONTROL!$C$5, $D$5, 100%, $F$5) + CHOOSE(CONTROL!$C$23, 0.0016, 0)</f>
        <v>46.402200000000001</v>
      </c>
      <c r="E484" s="44">
        <f>46.4022 * CHOOSE(CONTROL!$C$5, $D$5, 100%, $F$5) + CHOOSE(CONTROL!$C$23, 0.0016, 0)</f>
        <v>46.402200000000001</v>
      </c>
      <c r="F484" s="44">
        <f>46.4022 * CHOOSE(CONTROL!$C$5, $D$5, 100%, $F$5) + CHOOSE(CONTROL!$C$23, 0.0016, 0)</f>
        <v>46.402200000000001</v>
      </c>
      <c r="G484" s="44">
        <f>46.3921 * CHOOSE(CONTROL!$C$5, $D$5, 100%, $F$5) + CHOOSE(CONTROL!$C$23, 0.0016, 0)</f>
        <v>46.392099999999999</v>
      </c>
      <c r="H484" s="44">
        <f>46.4022 * CHOOSE(CONTROL!$C$5, $D$5, 100%, $F$5) + CHOOSE(CONTROL!$C$23, 0.0016, 0)</f>
        <v>46.402200000000001</v>
      </c>
      <c r="I484" s="44">
        <f>46.4022 * CHOOSE(CONTROL!$C$5, $D$5, 100%, $F$5) + CHOOSE(CONTROL!$C$23, 0.0016, 0)</f>
        <v>46.402200000000001</v>
      </c>
      <c r="J484" s="44">
        <f>46.4022 * CHOOSE(CONTROL!$C$5, $D$5, 100%, $F$5) + CHOOSE(CONTROL!$C$23, 0.0016, 0)</f>
        <v>46.402200000000001</v>
      </c>
      <c r="K484" s="44">
        <f>46.4022 * CHOOSE(CONTROL!$C$5, $D$5, 100%, $F$5) + CHOOSE(CONTROL!$C$23, 0.0016, 0)</f>
        <v>46.402200000000001</v>
      </c>
      <c r="L484" s="44"/>
    </row>
    <row r="485" spans="1:12" ht="15.75">
      <c r="A485" s="31">
        <v>55092</v>
      </c>
      <c r="B485" s="44">
        <f>46.8087 * CHOOSE(CONTROL!$C$5, $D$5, 100%, $F$5) + CHOOSE(CONTROL!$C$23, 0.0016, 0)</f>
        <v>46.808700000000002</v>
      </c>
      <c r="C485" s="44">
        <f>46.8087 * CHOOSE(CONTROL!$C$5, $D$5, 100%, $F$5) + CHOOSE(CONTROL!$C$23, 0.0016, 0)</f>
        <v>46.808700000000002</v>
      </c>
      <c r="D485" s="44">
        <f>46.8087 * CHOOSE(CONTROL!$C$5, $D$5, 100%, $F$5) + CHOOSE(CONTROL!$C$23, 0.0016, 0)</f>
        <v>46.808700000000002</v>
      </c>
      <c r="E485" s="44">
        <f>46.8087 * CHOOSE(CONTROL!$C$5, $D$5, 100%, $F$5) + CHOOSE(CONTROL!$C$23, 0.0016, 0)</f>
        <v>46.808700000000002</v>
      </c>
      <c r="F485" s="44">
        <f>46.8087 * CHOOSE(CONTROL!$C$5, $D$5, 100%, $F$5) + CHOOSE(CONTROL!$C$23, 0.0016, 0)</f>
        <v>46.808700000000002</v>
      </c>
      <c r="G485" s="44">
        <f>46.7986 * CHOOSE(CONTROL!$C$5, $D$5, 100%, $F$5) + CHOOSE(CONTROL!$C$23, 0.0016, 0)</f>
        <v>46.7986</v>
      </c>
      <c r="H485" s="44">
        <f>46.8087 * CHOOSE(CONTROL!$C$5, $D$5, 100%, $F$5) + CHOOSE(CONTROL!$C$23, 0.0016, 0)</f>
        <v>46.808700000000002</v>
      </c>
      <c r="I485" s="44">
        <f>46.8087 * CHOOSE(CONTROL!$C$5, $D$5, 100%, $F$5) + CHOOSE(CONTROL!$C$23, 0.0016, 0)</f>
        <v>46.808700000000002</v>
      </c>
      <c r="J485" s="44">
        <f>46.8087 * CHOOSE(CONTROL!$C$5, $D$5, 100%, $F$5) + CHOOSE(CONTROL!$C$23, 0.0016, 0)</f>
        <v>46.808700000000002</v>
      </c>
      <c r="K485" s="44">
        <f>46.8087 * CHOOSE(CONTROL!$C$5, $D$5, 100%, $F$5) + CHOOSE(CONTROL!$C$23, 0.0016, 0)</f>
        <v>46.808700000000002</v>
      </c>
      <c r="L485" s="44"/>
    </row>
    <row r="486" spans="1:12" ht="15.75">
      <c r="A486" s="31">
        <v>55122</v>
      </c>
      <c r="B486" s="44">
        <f>48.0643 * CHOOSE(CONTROL!$C$5, $D$5, 100%, $F$5) + CHOOSE(CONTROL!$C$23, 0.0016, 0)</f>
        <v>48.064300000000003</v>
      </c>
      <c r="C486" s="44">
        <f>48.0643 * CHOOSE(CONTROL!$C$5, $D$5, 100%, $F$5) + CHOOSE(CONTROL!$C$23, 0.0016, 0)</f>
        <v>48.064300000000003</v>
      </c>
      <c r="D486" s="44">
        <f>48.0643 * CHOOSE(CONTROL!$C$5, $D$5, 100%, $F$5) + CHOOSE(CONTROL!$C$23, 0.0016, 0)</f>
        <v>48.064300000000003</v>
      </c>
      <c r="E486" s="44">
        <f>48.0643 * CHOOSE(CONTROL!$C$5, $D$5, 100%, $F$5) + CHOOSE(CONTROL!$C$23, 0.0016, 0)</f>
        <v>48.064300000000003</v>
      </c>
      <c r="F486" s="44">
        <f>48.0643 * CHOOSE(CONTROL!$C$5, $D$5, 100%, $F$5) + CHOOSE(CONTROL!$C$23, 0.0016, 0)</f>
        <v>48.064300000000003</v>
      </c>
      <c r="G486" s="44">
        <f>48.0542 * CHOOSE(CONTROL!$C$5, $D$5, 100%, $F$5) + CHOOSE(CONTROL!$C$23, 0.0016, 0)</f>
        <v>48.054200000000002</v>
      </c>
      <c r="H486" s="44">
        <f>48.0643 * CHOOSE(CONTROL!$C$5, $D$5, 100%, $F$5) + CHOOSE(CONTROL!$C$23, 0.0016, 0)</f>
        <v>48.064300000000003</v>
      </c>
      <c r="I486" s="44">
        <f>48.0643 * CHOOSE(CONTROL!$C$5, $D$5, 100%, $F$5) + CHOOSE(CONTROL!$C$23, 0.0016, 0)</f>
        <v>48.064300000000003</v>
      </c>
      <c r="J486" s="44">
        <f>48.0643 * CHOOSE(CONTROL!$C$5, $D$5, 100%, $F$5) + CHOOSE(CONTROL!$C$23, 0.0016, 0)</f>
        <v>48.064300000000003</v>
      </c>
      <c r="K486" s="44">
        <f>48.0643 * CHOOSE(CONTROL!$C$5, $D$5, 100%, $F$5) + CHOOSE(CONTROL!$C$23, 0.0016, 0)</f>
        <v>48.064300000000003</v>
      </c>
      <c r="L486" s="44"/>
    </row>
    <row r="487" spans="1:12" ht="15.75">
      <c r="A487" s="31">
        <v>55153</v>
      </c>
      <c r="B487" s="44">
        <f>47.8677 * CHOOSE(CONTROL!$C$5, $D$5, 100%, $F$5) + CHOOSE(CONTROL!$C$23, 0.0016, 0)</f>
        <v>47.867699999999999</v>
      </c>
      <c r="C487" s="44">
        <f>47.8677 * CHOOSE(CONTROL!$C$5, $D$5, 100%, $F$5) + CHOOSE(CONTROL!$C$23, 0.0016, 0)</f>
        <v>47.867699999999999</v>
      </c>
      <c r="D487" s="44">
        <f>47.8677 * CHOOSE(CONTROL!$C$5, $D$5, 100%, $F$5) + CHOOSE(CONTROL!$C$23, 0.0016, 0)</f>
        <v>47.867699999999999</v>
      </c>
      <c r="E487" s="44">
        <f>47.8677 * CHOOSE(CONTROL!$C$5, $D$5, 100%, $F$5) + CHOOSE(CONTROL!$C$23, 0.0016, 0)</f>
        <v>47.867699999999999</v>
      </c>
      <c r="F487" s="44">
        <f>47.8677 * CHOOSE(CONTROL!$C$5, $D$5, 100%, $F$5) + CHOOSE(CONTROL!$C$23, 0.0016, 0)</f>
        <v>47.867699999999999</v>
      </c>
      <c r="G487" s="44">
        <f>47.8576 * CHOOSE(CONTROL!$C$5, $D$5, 100%, $F$5) + CHOOSE(CONTROL!$C$23, 0.0016, 0)</f>
        <v>47.857599999999998</v>
      </c>
      <c r="H487" s="44">
        <f>47.8677 * CHOOSE(CONTROL!$C$5, $D$5, 100%, $F$5) + CHOOSE(CONTROL!$C$23, 0.0016, 0)</f>
        <v>47.867699999999999</v>
      </c>
      <c r="I487" s="44">
        <f>47.8677 * CHOOSE(CONTROL!$C$5, $D$5, 100%, $F$5) + CHOOSE(CONTROL!$C$23, 0.0016, 0)</f>
        <v>47.867699999999999</v>
      </c>
      <c r="J487" s="44">
        <f>47.8677 * CHOOSE(CONTROL!$C$5, $D$5, 100%, $F$5) + CHOOSE(CONTROL!$C$23, 0.0016, 0)</f>
        <v>47.867699999999999</v>
      </c>
      <c r="K487" s="44">
        <f>47.8677 * CHOOSE(CONTROL!$C$5, $D$5, 100%, $F$5) + CHOOSE(CONTROL!$C$23, 0.0016, 0)</f>
        <v>47.867699999999999</v>
      </c>
      <c r="L487" s="44"/>
    </row>
    <row r="488" spans="1:12" ht="15.75">
      <c r="A488" s="31">
        <v>55184</v>
      </c>
      <c r="B488" s="44">
        <f>47.6251 * CHOOSE(CONTROL!$C$5, $D$5, 100%, $F$5) + CHOOSE(CONTROL!$C$23, 0.0016, 0)</f>
        <v>47.625100000000003</v>
      </c>
      <c r="C488" s="44">
        <f>47.6251 * CHOOSE(CONTROL!$C$5, $D$5, 100%, $F$5) + CHOOSE(CONTROL!$C$23, 0.0016, 0)</f>
        <v>47.625100000000003</v>
      </c>
      <c r="D488" s="44">
        <f>47.6251 * CHOOSE(CONTROL!$C$5, $D$5, 100%, $F$5) + CHOOSE(CONTROL!$C$23, 0.0016, 0)</f>
        <v>47.625100000000003</v>
      </c>
      <c r="E488" s="44">
        <f>47.6251 * CHOOSE(CONTROL!$C$5, $D$5, 100%, $F$5) + CHOOSE(CONTROL!$C$23, 0.0016, 0)</f>
        <v>47.625100000000003</v>
      </c>
      <c r="F488" s="44">
        <f>47.6251 * CHOOSE(CONTROL!$C$5, $D$5, 100%, $F$5) + CHOOSE(CONTROL!$C$23, 0.0016, 0)</f>
        <v>47.625100000000003</v>
      </c>
      <c r="G488" s="44">
        <f>47.615 * CHOOSE(CONTROL!$C$5, $D$5, 100%, $F$5) + CHOOSE(CONTROL!$C$23, 0.0016, 0)</f>
        <v>47.615000000000002</v>
      </c>
      <c r="H488" s="44">
        <f>47.6251 * CHOOSE(CONTROL!$C$5, $D$5, 100%, $F$5) + CHOOSE(CONTROL!$C$23, 0.0016, 0)</f>
        <v>47.625100000000003</v>
      </c>
      <c r="I488" s="44">
        <f>47.6251 * CHOOSE(CONTROL!$C$5, $D$5, 100%, $F$5) + CHOOSE(CONTROL!$C$23, 0.0016, 0)</f>
        <v>47.625100000000003</v>
      </c>
      <c r="J488" s="44">
        <f>47.6251 * CHOOSE(CONTROL!$C$5, $D$5, 100%, $F$5) + CHOOSE(CONTROL!$C$23, 0.0016, 0)</f>
        <v>47.625100000000003</v>
      </c>
      <c r="K488" s="44">
        <f>47.6251 * CHOOSE(CONTROL!$C$5, $D$5, 100%, $F$5) + CHOOSE(CONTROL!$C$23, 0.0016, 0)</f>
        <v>47.625100000000003</v>
      </c>
      <c r="L488" s="44"/>
    </row>
    <row r="489" spans="1:12" ht="15.75">
      <c r="A489" s="31">
        <v>55212</v>
      </c>
      <c r="B489" s="44">
        <f>45.5184 * CHOOSE(CONTROL!$C$5, $D$5, 100%, $F$5) + CHOOSE(CONTROL!$C$23, 0.0016, 0)</f>
        <v>45.5184</v>
      </c>
      <c r="C489" s="44">
        <f>45.5184 * CHOOSE(CONTROL!$C$5, $D$5, 100%, $F$5) + CHOOSE(CONTROL!$C$23, 0.0016, 0)</f>
        <v>45.5184</v>
      </c>
      <c r="D489" s="44">
        <f>45.5184 * CHOOSE(CONTROL!$C$5, $D$5, 100%, $F$5) + CHOOSE(CONTROL!$C$23, 0.0016, 0)</f>
        <v>45.5184</v>
      </c>
      <c r="E489" s="44">
        <f>45.5184 * CHOOSE(CONTROL!$C$5, $D$5, 100%, $F$5) + CHOOSE(CONTROL!$C$23, 0.0016, 0)</f>
        <v>45.5184</v>
      </c>
      <c r="F489" s="44">
        <f>45.5184 * CHOOSE(CONTROL!$C$5, $D$5, 100%, $F$5) + CHOOSE(CONTROL!$C$23, 0.0016, 0)</f>
        <v>45.5184</v>
      </c>
      <c r="G489" s="44">
        <f>45.5083 * CHOOSE(CONTROL!$C$5, $D$5, 100%, $F$5) + CHOOSE(CONTROL!$C$23, 0.0016, 0)</f>
        <v>45.508299999999998</v>
      </c>
      <c r="H489" s="44">
        <f>45.5184 * CHOOSE(CONTROL!$C$5, $D$5, 100%, $F$5) + CHOOSE(CONTROL!$C$23, 0.0016, 0)</f>
        <v>45.5184</v>
      </c>
      <c r="I489" s="44">
        <f>45.5184 * CHOOSE(CONTROL!$C$5, $D$5, 100%, $F$5) + CHOOSE(CONTROL!$C$23, 0.0016, 0)</f>
        <v>45.5184</v>
      </c>
      <c r="J489" s="44">
        <f>45.5184 * CHOOSE(CONTROL!$C$5, $D$5, 100%, $F$5) + CHOOSE(CONTROL!$C$23, 0.0016, 0)</f>
        <v>45.5184</v>
      </c>
      <c r="K489" s="44">
        <f>45.5184 * CHOOSE(CONTROL!$C$5, $D$5, 100%, $F$5) + CHOOSE(CONTROL!$C$23, 0.0016, 0)</f>
        <v>45.5184</v>
      </c>
      <c r="L489" s="44"/>
    </row>
    <row r="490" spans="1:12" ht="15.75">
      <c r="A490" s="31">
        <v>55243</v>
      </c>
      <c r="B490" s="44">
        <f>44.4808 * CHOOSE(CONTROL!$C$5, $D$5, 100%, $F$5) + CHOOSE(CONTROL!$C$23, 0.0016, 0)</f>
        <v>44.480800000000002</v>
      </c>
      <c r="C490" s="44">
        <f>44.4808 * CHOOSE(CONTROL!$C$5, $D$5, 100%, $F$5) + CHOOSE(CONTROL!$C$23, 0.0016, 0)</f>
        <v>44.480800000000002</v>
      </c>
      <c r="D490" s="44">
        <f>44.4808 * CHOOSE(CONTROL!$C$5, $D$5, 100%, $F$5) + CHOOSE(CONTROL!$C$23, 0.0016, 0)</f>
        <v>44.480800000000002</v>
      </c>
      <c r="E490" s="44">
        <f>44.4808 * CHOOSE(CONTROL!$C$5, $D$5, 100%, $F$5) + CHOOSE(CONTROL!$C$23, 0.0016, 0)</f>
        <v>44.480800000000002</v>
      </c>
      <c r="F490" s="44">
        <f>44.4808 * CHOOSE(CONTROL!$C$5, $D$5, 100%, $F$5) + CHOOSE(CONTROL!$C$23, 0.0016, 0)</f>
        <v>44.480800000000002</v>
      </c>
      <c r="G490" s="44">
        <f>44.4707 * CHOOSE(CONTROL!$C$5, $D$5, 100%, $F$5) + CHOOSE(CONTROL!$C$23, 0.0016, 0)</f>
        <v>44.470700000000001</v>
      </c>
      <c r="H490" s="44">
        <f>44.4808 * CHOOSE(CONTROL!$C$5, $D$5, 100%, $F$5) + CHOOSE(CONTROL!$C$23, 0.0016, 0)</f>
        <v>44.480800000000002</v>
      </c>
      <c r="I490" s="44">
        <f>44.4808 * CHOOSE(CONTROL!$C$5, $D$5, 100%, $F$5) + CHOOSE(CONTROL!$C$23, 0.0016, 0)</f>
        <v>44.480800000000002</v>
      </c>
      <c r="J490" s="44">
        <f>44.4808 * CHOOSE(CONTROL!$C$5, $D$5, 100%, $F$5) + CHOOSE(CONTROL!$C$23, 0.0016, 0)</f>
        <v>44.480800000000002</v>
      </c>
      <c r="K490" s="44">
        <f>44.4808 * CHOOSE(CONTROL!$C$5, $D$5, 100%, $F$5) + CHOOSE(CONTROL!$C$23, 0.0016, 0)</f>
        <v>44.480800000000002</v>
      </c>
      <c r="L490" s="44"/>
    </row>
    <row r="491" spans="1:12" ht="15.75">
      <c r="A491" s="31">
        <v>55273</v>
      </c>
      <c r="B491" s="44">
        <f>44.0638 * CHOOSE(CONTROL!$C$5, $D$5, 100%, $F$5) + CHOOSE(CONTROL!$C$23, 0.0016, 0)</f>
        <v>44.063800000000001</v>
      </c>
      <c r="C491" s="44">
        <f>44.0638 * CHOOSE(CONTROL!$C$5, $D$5, 100%, $F$5) + CHOOSE(CONTROL!$C$23, 0.0016, 0)</f>
        <v>44.063800000000001</v>
      </c>
      <c r="D491" s="44">
        <f>44.0638 * CHOOSE(CONTROL!$C$5, $D$5, 100%, $F$5) + CHOOSE(CONTROL!$C$23, 0.0016, 0)</f>
        <v>44.063800000000001</v>
      </c>
      <c r="E491" s="44">
        <f>44.0638 * CHOOSE(CONTROL!$C$5, $D$5, 100%, $F$5) + CHOOSE(CONTROL!$C$23, 0.0016, 0)</f>
        <v>44.063800000000001</v>
      </c>
      <c r="F491" s="44">
        <f>44.0638 * CHOOSE(CONTROL!$C$5, $D$5, 100%, $F$5) + CHOOSE(CONTROL!$C$23, 0.0016, 0)</f>
        <v>44.063800000000001</v>
      </c>
      <c r="G491" s="44">
        <f>44.0537 * CHOOSE(CONTROL!$C$5, $D$5, 100%, $F$5) + CHOOSE(CONTROL!$C$23, 0.0016, 0)</f>
        <v>44.053699999999999</v>
      </c>
      <c r="H491" s="44">
        <f>44.0638 * CHOOSE(CONTROL!$C$5, $D$5, 100%, $F$5) + CHOOSE(CONTROL!$C$23, 0.0016, 0)</f>
        <v>44.063800000000001</v>
      </c>
      <c r="I491" s="44">
        <f>44.0638 * CHOOSE(CONTROL!$C$5, $D$5, 100%, $F$5) + CHOOSE(CONTROL!$C$23, 0.0016, 0)</f>
        <v>44.063800000000001</v>
      </c>
      <c r="J491" s="44">
        <f>44.0638 * CHOOSE(CONTROL!$C$5, $D$5, 100%, $F$5) + CHOOSE(CONTROL!$C$23, 0.0016, 0)</f>
        <v>44.063800000000001</v>
      </c>
      <c r="K491" s="44">
        <f>44.0638 * CHOOSE(CONTROL!$C$5, $D$5, 100%, $F$5) + CHOOSE(CONTROL!$C$23, 0.0016, 0)</f>
        <v>44.063800000000001</v>
      </c>
      <c r="L491" s="44"/>
    </row>
    <row r="492" spans="1:12" ht="15.75">
      <c r="A492" s="31">
        <v>55304</v>
      </c>
      <c r="B492" s="44">
        <f>45.5072 * CHOOSE(CONTROL!$C$5, $D$5, 100%, $F$5) + CHOOSE(CONTROL!$C$23, 0.0016, 0)</f>
        <v>45.507199999999997</v>
      </c>
      <c r="C492" s="44">
        <f>45.5072 * CHOOSE(CONTROL!$C$5, $D$5, 100%, $F$5) + CHOOSE(CONTROL!$C$23, 0.0016, 0)</f>
        <v>45.507199999999997</v>
      </c>
      <c r="D492" s="44">
        <f>45.5072 * CHOOSE(CONTROL!$C$5, $D$5, 100%, $F$5) + CHOOSE(CONTROL!$C$23, 0.0016, 0)</f>
        <v>45.507199999999997</v>
      </c>
      <c r="E492" s="44">
        <f>45.5072 * CHOOSE(CONTROL!$C$5, $D$5, 100%, $F$5) + CHOOSE(CONTROL!$C$23, 0.0016, 0)</f>
        <v>45.507199999999997</v>
      </c>
      <c r="F492" s="44">
        <f>45.5072 * CHOOSE(CONTROL!$C$5, $D$5, 100%, $F$5) + CHOOSE(CONTROL!$C$23, 0.0016, 0)</f>
        <v>45.507199999999997</v>
      </c>
      <c r="G492" s="44">
        <f>45.4971 * CHOOSE(CONTROL!$C$5, $D$5, 100%, $F$5) + CHOOSE(CONTROL!$C$23, 0.0016, 0)</f>
        <v>45.497100000000003</v>
      </c>
      <c r="H492" s="44">
        <f>45.5072 * CHOOSE(CONTROL!$C$5, $D$5, 100%, $F$5) + CHOOSE(CONTROL!$C$23, 0.0016, 0)</f>
        <v>45.507199999999997</v>
      </c>
      <c r="I492" s="44">
        <f>45.5072 * CHOOSE(CONTROL!$C$5, $D$5, 100%, $F$5) + CHOOSE(CONTROL!$C$23, 0.0016, 0)</f>
        <v>45.507199999999997</v>
      </c>
      <c r="J492" s="44">
        <f>45.5072 * CHOOSE(CONTROL!$C$5, $D$5, 100%, $F$5) + CHOOSE(CONTROL!$C$23, 0.0016, 0)</f>
        <v>45.507199999999997</v>
      </c>
      <c r="K492" s="44">
        <f>45.5072 * CHOOSE(CONTROL!$C$5, $D$5, 100%, $F$5) + CHOOSE(CONTROL!$C$23, 0.0016, 0)</f>
        <v>45.507199999999997</v>
      </c>
      <c r="L492" s="44"/>
    </row>
    <row r="493" spans="1:12" ht="15.75">
      <c r="A493" s="31">
        <v>55334</v>
      </c>
      <c r="B493" s="44">
        <f>45.7676 * CHOOSE(CONTROL!$C$5, $D$5, 100%, $F$5) + CHOOSE(CONTROL!$C$23, 0.0016, 0)</f>
        <v>45.767600000000002</v>
      </c>
      <c r="C493" s="44">
        <f>45.7676 * CHOOSE(CONTROL!$C$5, $D$5, 100%, $F$5) + CHOOSE(CONTROL!$C$23, 0.0016, 0)</f>
        <v>45.767600000000002</v>
      </c>
      <c r="D493" s="44">
        <f>45.7676 * CHOOSE(CONTROL!$C$5, $D$5, 100%, $F$5) + CHOOSE(CONTROL!$C$23, 0.0016, 0)</f>
        <v>45.767600000000002</v>
      </c>
      <c r="E493" s="44">
        <f>45.7676 * CHOOSE(CONTROL!$C$5, $D$5, 100%, $F$5) + CHOOSE(CONTROL!$C$23, 0.0016, 0)</f>
        <v>45.767600000000002</v>
      </c>
      <c r="F493" s="44">
        <f>45.7676 * CHOOSE(CONTROL!$C$5, $D$5, 100%, $F$5) + CHOOSE(CONTROL!$C$23, 0.0016, 0)</f>
        <v>45.767600000000002</v>
      </c>
      <c r="G493" s="44">
        <f>45.7575 * CHOOSE(CONTROL!$C$5, $D$5, 100%, $F$5) + CHOOSE(CONTROL!$C$23, 0.0016, 0)</f>
        <v>45.7575</v>
      </c>
      <c r="H493" s="44">
        <f>45.7676 * CHOOSE(CONTROL!$C$5, $D$5, 100%, $F$5) + CHOOSE(CONTROL!$C$23, 0.0016, 0)</f>
        <v>45.767600000000002</v>
      </c>
      <c r="I493" s="44">
        <f>45.7676 * CHOOSE(CONTROL!$C$5, $D$5, 100%, $F$5) + CHOOSE(CONTROL!$C$23, 0.0016, 0)</f>
        <v>45.767600000000002</v>
      </c>
      <c r="J493" s="44">
        <f>45.7676 * CHOOSE(CONTROL!$C$5, $D$5, 100%, $F$5) + CHOOSE(CONTROL!$C$23, 0.0016, 0)</f>
        <v>45.767600000000002</v>
      </c>
      <c r="K493" s="44">
        <f>45.7676 * CHOOSE(CONTROL!$C$5, $D$5, 100%, $F$5) + CHOOSE(CONTROL!$C$23, 0.0016, 0)</f>
        <v>45.767600000000002</v>
      </c>
      <c r="L493" s="44"/>
    </row>
    <row r="494" spans="1:12" ht="15.75">
      <c r="A494" s="31">
        <v>55365</v>
      </c>
      <c r="B494" s="44">
        <f>46.3748 * CHOOSE(CONTROL!$C$5, $D$5, 100%, $F$5) + CHOOSE(CONTROL!$C$23, 0.0016, 0)</f>
        <v>46.3748</v>
      </c>
      <c r="C494" s="44">
        <f>46.3748 * CHOOSE(CONTROL!$C$5, $D$5, 100%, $F$5) + CHOOSE(CONTROL!$C$23, 0.0016, 0)</f>
        <v>46.3748</v>
      </c>
      <c r="D494" s="44">
        <f>46.3748 * CHOOSE(CONTROL!$C$5, $D$5, 100%, $F$5) + CHOOSE(CONTROL!$C$23, 0.0016, 0)</f>
        <v>46.3748</v>
      </c>
      <c r="E494" s="44">
        <f>46.3748 * CHOOSE(CONTROL!$C$5, $D$5, 100%, $F$5) + CHOOSE(CONTROL!$C$23, 0.0016, 0)</f>
        <v>46.3748</v>
      </c>
      <c r="F494" s="44">
        <f>46.3748 * CHOOSE(CONTROL!$C$5, $D$5, 100%, $F$5) + CHOOSE(CONTROL!$C$23, 0.0016, 0)</f>
        <v>46.3748</v>
      </c>
      <c r="G494" s="44">
        <f>46.3647 * CHOOSE(CONTROL!$C$5, $D$5, 100%, $F$5) + CHOOSE(CONTROL!$C$23, 0.0016, 0)</f>
        <v>46.364699999999999</v>
      </c>
      <c r="H494" s="44">
        <f>46.3748 * CHOOSE(CONTROL!$C$5, $D$5, 100%, $F$5) + CHOOSE(CONTROL!$C$23, 0.0016, 0)</f>
        <v>46.3748</v>
      </c>
      <c r="I494" s="44">
        <f>46.3748 * CHOOSE(CONTROL!$C$5, $D$5, 100%, $F$5) + CHOOSE(CONTROL!$C$23, 0.0016, 0)</f>
        <v>46.3748</v>
      </c>
      <c r="J494" s="44">
        <f>46.3748 * CHOOSE(CONTROL!$C$5, $D$5, 100%, $F$5) + CHOOSE(CONTROL!$C$23, 0.0016, 0)</f>
        <v>46.3748</v>
      </c>
      <c r="K494" s="44">
        <f>46.3748 * CHOOSE(CONTROL!$C$5, $D$5, 100%, $F$5) + CHOOSE(CONTROL!$C$23, 0.0016, 0)</f>
        <v>46.3748</v>
      </c>
      <c r="L494" s="44"/>
    </row>
    <row r="495" spans="1:12" ht="15.75">
      <c r="A495" s="31">
        <v>55396</v>
      </c>
      <c r="B495" s="44">
        <f>45.7729 * CHOOSE(CONTROL!$C$5, $D$5, 100%, $F$5) + CHOOSE(CONTROL!$C$23, 0.0016, 0)</f>
        <v>45.7729</v>
      </c>
      <c r="C495" s="44">
        <f>45.7729 * CHOOSE(CONTROL!$C$5, $D$5, 100%, $F$5) + CHOOSE(CONTROL!$C$23, 0.0016, 0)</f>
        <v>45.7729</v>
      </c>
      <c r="D495" s="44">
        <f>45.7729 * CHOOSE(CONTROL!$C$5, $D$5, 100%, $F$5) + CHOOSE(CONTROL!$C$23, 0.0016, 0)</f>
        <v>45.7729</v>
      </c>
      <c r="E495" s="44">
        <f>45.7729 * CHOOSE(CONTROL!$C$5, $D$5, 100%, $F$5) + CHOOSE(CONTROL!$C$23, 0.0016, 0)</f>
        <v>45.7729</v>
      </c>
      <c r="F495" s="44">
        <f>45.7729 * CHOOSE(CONTROL!$C$5, $D$5, 100%, $F$5) + CHOOSE(CONTROL!$C$23, 0.0016, 0)</f>
        <v>45.7729</v>
      </c>
      <c r="G495" s="44">
        <f>45.7628 * CHOOSE(CONTROL!$C$5, $D$5, 100%, $F$5) + CHOOSE(CONTROL!$C$23, 0.0016, 0)</f>
        <v>45.762799999999999</v>
      </c>
      <c r="H495" s="44">
        <f>45.7729 * CHOOSE(CONTROL!$C$5, $D$5, 100%, $F$5) + CHOOSE(CONTROL!$C$23, 0.0016, 0)</f>
        <v>45.7729</v>
      </c>
      <c r="I495" s="44">
        <f>45.7729 * CHOOSE(CONTROL!$C$5, $D$5, 100%, $F$5) + CHOOSE(CONTROL!$C$23, 0.0016, 0)</f>
        <v>45.7729</v>
      </c>
      <c r="J495" s="44">
        <f>45.7729 * CHOOSE(CONTROL!$C$5, $D$5, 100%, $F$5) + CHOOSE(CONTROL!$C$23, 0.0016, 0)</f>
        <v>45.7729</v>
      </c>
      <c r="K495" s="44">
        <f>45.7729 * CHOOSE(CONTROL!$C$5, $D$5, 100%, $F$5) + CHOOSE(CONTROL!$C$23, 0.0016, 0)</f>
        <v>45.7729</v>
      </c>
      <c r="L495" s="44"/>
    </row>
    <row r="496" spans="1:12" ht="15.75">
      <c r="A496" s="31">
        <v>55426</v>
      </c>
      <c r="B496" s="44">
        <f>46.7483 * CHOOSE(CONTROL!$C$5, $D$5, 100%, $F$5) + CHOOSE(CONTROL!$C$23, 0.0016, 0)</f>
        <v>46.7483</v>
      </c>
      <c r="C496" s="44">
        <f>46.7483 * CHOOSE(CONTROL!$C$5, $D$5, 100%, $F$5) + CHOOSE(CONTROL!$C$23, 0.0016, 0)</f>
        <v>46.7483</v>
      </c>
      <c r="D496" s="44">
        <f>46.7483 * CHOOSE(CONTROL!$C$5, $D$5, 100%, $F$5) + CHOOSE(CONTROL!$C$23, 0.0016, 0)</f>
        <v>46.7483</v>
      </c>
      <c r="E496" s="44">
        <f>46.7483 * CHOOSE(CONTROL!$C$5, $D$5, 100%, $F$5) + CHOOSE(CONTROL!$C$23, 0.0016, 0)</f>
        <v>46.7483</v>
      </c>
      <c r="F496" s="44">
        <f>46.7483 * CHOOSE(CONTROL!$C$5, $D$5, 100%, $F$5) + CHOOSE(CONTROL!$C$23, 0.0016, 0)</f>
        <v>46.7483</v>
      </c>
      <c r="G496" s="44">
        <f>46.7382 * CHOOSE(CONTROL!$C$5, $D$5, 100%, $F$5) + CHOOSE(CONTROL!$C$23, 0.0016, 0)</f>
        <v>46.738199999999999</v>
      </c>
      <c r="H496" s="44">
        <f>46.7483 * CHOOSE(CONTROL!$C$5, $D$5, 100%, $F$5) + CHOOSE(CONTROL!$C$23, 0.0016, 0)</f>
        <v>46.7483</v>
      </c>
      <c r="I496" s="44">
        <f>46.7483 * CHOOSE(CONTROL!$C$5, $D$5, 100%, $F$5) + CHOOSE(CONTROL!$C$23, 0.0016, 0)</f>
        <v>46.7483</v>
      </c>
      <c r="J496" s="44">
        <f>46.7483 * CHOOSE(CONTROL!$C$5, $D$5, 100%, $F$5) + CHOOSE(CONTROL!$C$23, 0.0016, 0)</f>
        <v>46.7483</v>
      </c>
      <c r="K496" s="44">
        <f>46.7483 * CHOOSE(CONTROL!$C$5, $D$5, 100%, $F$5) + CHOOSE(CONTROL!$C$23, 0.0016, 0)</f>
        <v>46.7483</v>
      </c>
      <c r="L496" s="44"/>
    </row>
    <row r="497" spans="1:12" ht="15.75">
      <c r="A497" s="31">
        <v>55457</v>
      </c>
      <c r="B497" s="44">
        <f>47.1579 * CHOOSE(CONTROL!$C$5, $D$5, 100%, $F$5) + CHOOSE(CONTROL!$C$23, 0.0016, 0)</f>
        <v>47.157899999999998</v>
      </c>
      <c r="C497" s="44">
        <f>47.1579 * CHOOSE(CONTROL!$C$5, $D$5, 100%, $F$5) + CHOOSE(CONTROL!$C$23, 0.0016, 0)</f>
        <v>47.157899999999998</v>
      </c>
      <c r="D497" s="44">
        <f>47.1579 * CHOOSE(CONTROL!$C$5, $D$5, 100%, $F$5) + CHOOSE(CONTROL!$C$23, 0.0016, 0)</f>
        <v>47.157899999999998</v>
      </c>
      <c r="E497" s="44">
        <f>47.1579 * CHOOSE(CONTROL!$C$5, $D$5, 100%, $F$5) + CHOOSE(CONTROL!$C$23, 0.0016, 0)</f>
        <v>47.157899999999998</v>
      </c>
      <c r="F497" s="44">
        <f>47.1579 * CHOOSE(CONTROL!$C$5, $D$5, 100%, $F$5) + CHOOSE(CONTROL!$C$23, 0.0016, 0)</f>
        <v>47.157899999999998</v>
      </c>
      <c r="G497" s="44">
        <f>47.1478 * CHOOSE(CONTROL!$C$5, $D$5, 100%, $F$5) + CHOOSE(CONTROL!$C$23, 0.0016, 0)</f>
        <v>47.147799999999997</v>
      </c>
      <c r="H497" s="44">
        <f>47.1579 * CHOOSE(CONTROL!$C$5, $D$5, 100%, $F$5) + CHOOSE(CONTROL!$C$23, 0.0016, 0)</f>
        <v>47.157899999999998</v>
      </c>
      <c r="I497" s="44">
        <f>47.1579 * CHOOSE(CONTROL!$C$5, $D$5, 100%, $F$5) + CHOOSE(CONTROL!$C$23, 0.0016, 0)</f>
        <v>47.157899999999998</v>
      </c>
      <c r="J497" s="44">
        <f>47.1579 * CHOOSE(CONTROL!$C$5, $D$5, 100%, $F$5) + CHOOSE(CONTROL!$C$23, 0.0016, 0)</f>
        <v>47.157899999999998</v>
      </c>
      <c r="K497" s="44">
        <f>47.1579 * CHOOSE(CONTROL!$C$5, $D$5, 100%, $F$5) + CHOOSE(CONTROL!$C$23, 0.0016, 0)</f>
        <v>47.157899999999998</v>
      </c>
      <c r="L497" s="44"/>
    </row>
    <row r="498" spans="1:12" ht="15.75">
      <c r="A498" s="31">
        <v>55487</v>
      </c>
      <c r="B498" s="44">
        <f>48.4232 * CHOOSE(CONTROL!$C$5, $D$5, 100%, $F$5) + CHOOSE(CONTROL!$C$23, 0.0016, 0)</f>
        <v>48.423200000000001</v>
      </c>
      <c r="C498" s="44">
        <f>48.4232 * CHOOSE(CONTROL!$C$5, $D$5, 100%, $F$5) + CHOOSE(CONTROL!$C$23, 0.0016, 0)</f>
        <v>48.423200000000001</v>
      </c>
      <c r="D498" s="44">
        <f>48.4232 * CHOOSE(CONTROL!$C$5, $D$5, 100%, $F$5) + CHOOSE(CONTROL!$C$23, 0.0016, 0)</f>
        <v>48.423200000000001</v>
      </c>
      <c r="E498" s="44">
        <f>48.4232 * CHOOSE(CONTROL!$C$5, $D$5, 100%, $F$5) + CHOOSE(CONTROL!$C$23, 0.0016, 0)</f>
        <v>48.423200000000001</v>
      </c>
      <c r="F498" s="44">
        <f>48.4232 * CHOOSE(CONTROL!$C$5, $D$5, 100%, $F$5) + CHOOSE(CONTROL!$C$23, 0.0016, 0)</f>
        <v>48.423200000000001</v>
      </c>
      <c r="G498" s="44">
        <f>48.4131 * CHOOSE(CONTROL!$C$5, $D$5, 100%, $F$5) + CHOOSE(CONTROL!$C$23, 0.0016, 0)</f>
        <v>48.4131</v>
      </c>
      <c r="H498" s="44">
        <f>48.4232 * CHOOSE(CONTROL!$C$5, $D$5, 100%, $F$5) + CHOOSE(CONTROL!$C$23, 0.0016, 0)</f>
        <v>48.423200000000001</v>
      </c>
      <c r="I498" s="44">
        <f>48.4232 * CHOOSE(CONTROL!$C$5, $D$5, 100%, $F$5) + CHOOSE(CONTROL!$C$23, 0.0016, 0)</f>
        <v>48.423200000000001</v>
      </c>
      <c r="J498" s="44">
        <f>48.4232 * CHOOSE(CONTROL!$C$5, $D$5, 100%, $F$5) + CHOOSE(CONTROL!$C$23, 0.0016, 0)</f>
        <v>48.423200000000001</v>
      </c>
      <c r="K498" s="44">
        <f>48.4232 * CHOOSE(CONTROL!$C$5, $D$5, 100%, $F$5) + CHOOSE(CONTROL!$C$23, 0.0016, 0)</f>
        <v>48.423200000000001</v>
      </c>
      <c r="L498" s="44"/>
    </row>
    <row r="499" spans="1:12" ht="15.75">
      <c r="A499" s="31">
        <v>55518</v>
      </c>
      <c r="B499" s="44">
        <f>48.225 * CHOOSE(CONTROL!$C$5, $D$5, 100%, $F$5) + CHOOSE(CONTROL!$C$23, 0.0016, 0)</f>
        <v>48.225000000000001</v>
      </c>
      <c r="C499" s="44">
        <f>48.225 * CHOOSE(CONTROL!$C$5, $D$5, 100%, $F$5) + CHOOSE(CONTROL!$C$23, 0.0016, 0)</f>
        <v>48.225000000000001</v>
      </c>
      <c r="D499" s="44">
        <f>48.225 * CHOOSE(CONTROL!$C$5, $D$5, 100%, $F$5) + CHOOSE(CONTROL!$C$23, 0.0016, 0)</f>
        <v>48.225000000000001</v>
      </c>
      <c r="E499" s="44">
        <f>48.225 * CHOOSE(CONTROL!$C$5, $D$5, 100%, $F$5) + CHOOSE(CONTROL!$C$23, 0.0016, 0)</f>
        <v>48.225000000000001</v>
      </c>
      <c r="F499" s="44">
        <f>48.225 * CHOOSE(CONTROL!$C$5, $D$5, 100%, $F$5) + CHOOSE(CONTROL!$C$23, 0.0016, 0)</f>
        <v>48.225000000000001</v>
      </c>
      <c r="G499" s="44">
        <f>48.2149 * CHOOSE(CONTROL!$C$5, $D$5, 100%, $F$5) + CHOOSE(CONTROL!$C$23, 0.0016, 0)</f>
        <v>48.2149</v>
      </c>
      <c r="H499" s="44">
        <f>48.225 * CHOOSE(CONTROL!$C$5, $D$5, 100%, $F$5) + CHOOSE(CONTROL!$C$23, 0.0016, 0)</f>
        <v>48.225000000000001</v>
      </c>
      <c r="I499" s="44">
        <f>48.225 * CHOOSE(CONTROL!$C$5, $D$5, 100%, $F$5) + CHOOSE(CONTROL!$C$23, 0.0016, 0)</f>
        <v>48.225000000000001</v>
      </c>
      <c r="J499" s="44">
        <f>48.225 * CHOOSE(CONTROL!$C$5, $D$5, 100%, $F$5) + CHOOSE(CONTROL!$C$23, 0.0016, 0)</f>
        <v>48.225000000000001</v>
      </c>
      <c r="K499" s="44">
        <f>48.225 * CHOOSE(CONTROL!$C$5, $D$5, 100%, $F$5) + CHOOSE(CONTROL!$C$23, 0.0016, 0)</f>
        <v>48.225000000000001</v>
      </c>
      <c r="L499" s="44"/>
    </row>
    <row r="500" spans="1:12" ht="15.75">
      <c r="A500" s="31">
        <v>55549</v>
      </c>
      <c r="B500" s="44">
        <f>47.9806 * CHOOSE(CONTROL!$C$5, $D$5, 100%, $F$5) + CHOOSE(CONTROL!$C$23, 0.0016, 0)</f>
        <v>47.980600000000003</v>
      </c>
      <c r="C500" s="44">
        <f>47.9806 * CHOOSE(CONTROL!$C$5, $D$5, 100%, $F$5) + CHOOSE(CONTROL!$C$23, 0.0016, 0)</f>
        <v>47.980600000000003</v>
      </c>
      <c r="D500" s="44">
        <f>47.9806 * CHOOSE(CONTROL!$C$5, $D$5, 100%, $F$5) + CHOOSE(CONTROL!$C$23, 0.0016, 0)</f>
        <v>47.980600000000003</v>
      </c>
      <c r="E500" s="44">
        <f>47.9806 * CHOOSE(CONTROL!$C$5, $D$5, 100%, $F$5) + CHOOSE(CONTROL!$C$23, 0.0016, 0)</f>
        <v>47.980600000000003</v>
      </c>
      <c r="F500" s="44">
        <f>47.9806 * CHOOSE(CONTROL!$C$5, $D$5, 100%, $F$5) + CHOOSE(CONTROL!$C$23, 0.0016, 0)</f>
        <v>47.980600000000003</v>
      </c>
      <c r="G500" s="44">
        <f>47.9705 * CHOOSE(CONTROL!$C$5, $D$5, 100%, $F$5) + CHOOSE(CONTROL!$C$23, 0.0016, 0)</f>
        <v>47.970500000000001</v>
      </c>
      <c r="H500" s="44">
        <f>47.9806 * CHOOSE(CONTROL!$C$5, $D$5, 100%, $F$5) + CHOOSE(CONTROL!$C$23, 0.0016, 0)</f>
        <v>47.980600000000003</v>
      </c>
      <c r="I500" s="44">
        <f>47.9806 * CHOOSE(CONTROL!$C$5, $D$5, 100%, $F$5) + CHOOSE(CONTROL!$C$23, 0.0016, 0)</f>
        <v>47.980600000000003</v>
      </c>
      <c r="J500" s="44">
        <f>47.9806 * CHOOSE(CONTROL!$C$5, $D$5, 100%, $F$5) + CHOOSE(CONTROL!$C$23, 0.0016, 0)</f>
        <v>47.980600000000003</v>
      </c>
      <c r="K500" s="44">
        <f>47.9806 * CHOOSE(CONTROL!$C$5, $D$5, 100%, $F$5) + CHOOSE(CONTROL!$C$23, 0.0016, 0)</f>
        <v>47.980600000000003</v>
      </c>
      <c r="L500" s="44"/>
    </row>
    <row r="501" spans="1:12" ht="15.75">
      <c r="A501" s="31">
        <v>55577</v>
      </c>
      <c r="B501" s="44">
        <f>45.8577 * CHOOSE(CONTROL!$C$5, $D$5, 100%, $F$5) + CHOOSE(CONTROL!$C$23, 0.0016, 0)</f>
        <v>45.857700000000001</v>
      </c>
      <c r="C501" s="44">
        <f>45.8577 * CHOOSE(CONTROL!$C$5, $D$5, 100%, $F$5) + CHOOSE(CONTROL!$C$23, 0.0016, 0)</f>
        <v>45.857700000000001</v>
      </c>
      <c r="D501" s="44">
        <f>45.8577 * CHOOSE(CONTROL!$C$5, $D$5, 100%, $F$5) + CHOOSE(CONTROL!$C$23, 0.0016, 0)</f>
        <v>45.857700000000001</v>
      </c>
      <c r="E501" s="44">
        <f>45.8577 * CHOOSE(CONTROL!$C$5, $D$5, 100%, $F$5) + CHOOSE(CONTROL!$C$23, 0.0016, 0)</f>
        <v>45.857700000000001</v>
      </c>
      <c r="F501" s="44">
        <f>45.8577 * CHOOSE(CONTROL!$C$5, $D$5, 100%, $F$5) + CHOOSE(CONTROL!$C$23, 0.0016, 0)</f>
        <v>45.857700000000001</v>
      </c>
      <c r="G501" s="44">
        <f>45.8476 * CHOOSE(CONTROL!$C$5, $D$5, 100%, $F$5) + CHOOSE(CONTROL!$C$23, 0.0016, 0)</f>
        <v>45.8476</v>
      </c>
      <c r="H501" s="44">
        <f>45.8577 * CHOOSE(CONTROL!$C$5, $D$5, 100%, $F$5) + CHOOSE(CONTROL!$C$23, 0.0016, 0)</f>
        <v>45.857700000000001</v>
      </c>
      <c r="I501" s="44">
        <f>45.8577 * CHOOSE(CONTROL!$C$5, $D$5, 100%, $F$5) + CHOOSE(CONTROL!$C$23, 0.0016, 0)</f>
        <v>45.857700000000001</v>
      </c>
      <c r="J501" s="44">
        <f>45.8577 * CHOOSE(CONTROL!$C$5, $D$5, 100%, $F$5) + CHOOSE(CONTROL!$C$23, 0.0016, 0)</f>
        <v>45.857700000000001</v>
      </c>
      <c r="K501" s="44">
        <f>45.8577 * CHOOSE(CONTROL!$C$5, $D$5, 100%, $F$5) + CHOOSE(CONTROL!$C$23, 0.0016, 0)</f>
        <v>45.857700000000001</v>
      </c>
      <c r="L501" s="44"/>
    </row>
    <row r="502" spans="1:12" ht="15.75">
      <c r="A502" s="31">
        <v>55609</v>
      </c>
      <c r="B502" s="44">
        <f>44.8121 * CHOOSE(CONTROL!$C$5, $D$5, 100%, $F$5) + CHOOSE(CONTROL!$C$23, 0.0016, 0)</f>
        <v>44.812100000000001</v>
      </c>
      <c r="C502" s="44">
        <f>44.8121 * CHOOSE(CONTROL!$C$5, $D$5, 100%, $F$5) + CHOOSE(CONTROL!$C$23, 0.0016, 0)</f>
        <v>44.812100000000001</v>
      </c>
      <c r="D502" s="44">
        <f>44.8121 * CHOOSE(CONTROL!$C$5, $D$5, 100%, $F$5) + CHOOSE(CONTROL!$C$23, 0.0016, 0)</f>
        <v>44.812100000000001</v>
      </c>
      <c r="E502" s="44">
        <f>44.8121 * CHOOSE(CONTROL!$C$5, $D$5, 100%, $F$5) + CHOOSE(CONTROL!$C$23, 0.0016, 0)</f>
        <v>44.812100000000001</v>
      </c>
      <c r="F502" s="44">
        <f>44.8121 * CHOOSE(CONTROL!$C$5, $D$5, 100%, $F$5) + CHOOSE(CONTROL!$C$23, 0.0016, 0)</f>
        <v>44.812100000000001</v>
      </c>
      <c r="G502" s="44">
        <f>44.802 * CHOOSE(CONTROL!$C$5, $D$5, 100%, $F$5) + CHOOSE(CONTROL!$C$23, 0.0016, 0)</f>
        <v>44.802</v>
      </c>
      <c r="H502" s="44">
        <f>44.8121 * CHOOSE(CONTROL!$C$5, $D$5, 100%, $F$5) + CHOOSE(CONTROL!$C$23, 0.0016, 0)</f>
        <v>44.812100000000001</v>
      </c>
      <c r="I502" s="44">
        <f>44.8121 * CHOOSE(CONTROL!$C$5, $D$5, 100%, $F$5) + CHOOSE(CONTROL!$C$23, 0.0016, 0)</f>
        <v>44.812100000000001</v>
      </c>
      <c r="J502" s="44">
        <f>44.8121 * CHOOSE(CONTROL!$C$5, $D$5, 100%, $F$5) + CHOOSE(CONTROL!$C$23, 0.0016, 0)</f>
        <v>44.812100000000001</v>
      </c>
      <c r="K502" s="44">
        <f>44.8121 * CHOOSE(CONTROL!$C$5, $D$5, 100%, $F$5) + CHOOSE(CONTROL!$C$23, 0.0016, 0)</f>
        <v>44.812100000000001</v>
      </c>
      <c r="L502" s="44"/>
    </row>
    <row r="503" spans="1:12" ht="15.75">
      <c r="A503" s="31">
        <v>55639</v>
      </c>
      <c r="B503" s="44">
        <f>44.392 * CHOOSE(CONTROL!$C$5, $D$5, 100%, $F$5) + CHOOSE(CONTROL!$C$23, 0.0016, 0)</f>
        <v>44.392000000000003</v>
      </c>
      <c r="C503" s="44">
        <f>44.392 * CHOOSE(CONTROL!$C$5, $D$5, 100%, $F$5) + CHOOSE(CONTROL!$C$23, 0.0016, 0)</f>
        <v>44.392000000000003</v>
      </c>
      <c r="D503" s="44">
        <f>44.392 * CHOOSE(CONTROL!$C$5, $D$5, 100%, $F$5) + CHOOSE(CONTROL!$C$23, 0.0016, 0)</f>
        <v>44.392000000000003</v>
      </c>
      <c r="E503" s="44">
        <f>44.392 * CHOOSE(CONTROL!$C$5, $D$5, 100%, $F$5) + CHOOSE(CONTROL!$C$23, 0.0016, 0)</f>
        <v>44.392000000000003</v>
      </c>
      <c r="F503" s="44">
        <f>44.392 * CHOOSE(CONTROL!$C$5, $D$5, 100%, $F$5) + CHOOSE(CONTROL!$C$23, 0.0016, 0)</f>
        <v>44.392000000000003</v>
      </c>
      <c r="G503" s="44">
        <f>44.3819 * CHOOSE(CONTROL!$C$5, $D$5, 100%, $F$5) + CHOOSE(CONTROL!$C$23, 0.0016, 0)</f>
        <v>44.381900000000002</v>
      </c>
      <c r="H503" s="44">
        <f>44.392 * CHOOSE(CONTROL!$C$5, $D$5, 100%, $F$5) + CHOOSE(CONTROL!$C$23, 0.0016, 0)</f>
        <v>44.392000000000003</v>
      </c>
      <c r="I503" s="44">
        <f>44.392 * CHOOSE(CONTROL!$C$5, $D$5, 100%, $F$5) + CHOOSE(CONTROL!$C$23, 0.0016, 0)</f>
        <v>44.392000000000003</v>
      </c>
      <c r="J503" s="44">
        <f>44.392 * CHOOSE(CONTROL!$C$5, $D$5, 100%, $F$5) + CHOOSE(CONTROL!$C$23, 0.0016, 0)</f>
        <v>44.392000000000003</v>
      </c>
      <c r="K503" s="44">
        <f>44.392 * CHOOSE(CONTROL!$C$5, $D$5, 100%, $F$5) + CHOOSE(CONTROL!$C$23, 0.0016, 0)</f>
        <v>44.392000000000003</v>
      </c>
      <c r="L503" s="44"/>
    </row>
    <row r="504" spans="1:12" ht="15.75">
      <c r="A504" s="31">
        <v>55670</v>
      </c>
      <c r="B504" s="44">
        <f>45.8464 * CHOOSE(CONTROL!$C$5, $D$5, 100%, $F$5) + CHOOSE(CONTROL!$C$23, 0.0016, 0)</f>
        <v>45.846400000000003</v>
      </c>
      <c r="C504" s="44">
        <f>45.8464 * CHOOSE(CONTROL!$C$5, $D$5, 100%, $F$5) + CHOOSE(CONTROL!$C$23, 0.0016, 0)</f>
        <v>45.846400000000003</v>
      </c>
      <c r="D504" s="44">
        <f>45.8464 * CHOOSE(CONTROL!$C$5, $D$5, 100%, $F$5) + CHOOSE(CONTROL!$C$23, 0.0016, 0)</f>
        <v>45.846400000000003</v>
      </c>
      <c r="E504" s="44">
        <f>45.8464 * CHOOSE(CONTROL!$C$5, $D$5, 100%, $F$5) + CHOOSE(CONTROL!$C$23, 0.0016, 0)</f>
        <v>45.846400000000003</v>
      </c>
      <c r="F504" s="44">
        <f>45.8464 * CHOOSE(CONTROL!$C$5, $D$5, 100%, $F$5) + CHOOSE(CONTROL!$C$23, 0.0016, 0)</f>
        <v>45.846400000000003</v>
      </c>
      <c r="G504" s="44">
        <f>45.8363 * CHOOSE(CONTROL!$C$5, $D$5, 100%, $F$5) + CHOOSE(CONTROL!$C$23, 0.0016, 0)</f>
        <v>45.836300000000001</v>
      </c>
      <c r="H504" s="44">
        <f>45.8464 * CHOOSE(CONTROL!$C$5, $D$5, 100%, $F$5) + CHOOSE(CONTROL!$C$23, 0.0016, 0)</f>
        <v>45.846400000000003</v>
      </c>
      <c r="I504" s="44">
        <f>45.8464 * CHOOSE(CONTROL!$C$5, $D$5, 100%, $F$5) + CHOOSE(CONTROL!$C$23, 0.0016, 0)</f>
        <v>45.846400000000003</v>
      </c>
      <c r="J504" s="44">
        <f>45.8464 * CHOOSE(CONTROL!$C$5, $D$5, 100%, $F$5) + CHOOSE(CONTROL!$C$23, 0.0016, 0)</f>
        <v>45.846400000000003</v>
      </c>
      <c r="K504" s="44">
        <f>45.8464 * CHOOSE(CONTROL!$C$5, $D$5, 100%, $F$5) + CHOOSE(CONTROL!$C$23, 0.0016, 0)</f>
        <v>45.846400000000003</v>
      </c>
      <c r="L504" s="44"/>
    </row>
    <row r="505" spans="1:12" ht="15.75">
      <c r="A505" s="31">
        <v>55700</v>
      </c>
      <c r="B505" s="44">
        <f>46.1088 * CHOOSE(CONTROL!$C$5, $D$5, 100%, $F$5) + CHOOSE(CONTROL!$C$23, 0.0016, 0)</f>
        <v>46.108800000000002</v>
      </c>
      <c r="C505" s="44">
        <f>46.1088 * CHOOSE(CONTROL!$C$5, $D$5, 100%, $F$5) + CHOOSE(CONTROL!$C$23, 0.0016, 0)</f>
        <v>46.108800000000002</v>
      </c>
      <c r="D505" s="44">
        <f>46.1088 * CHOOSE(CONTROL!$C$5, $D$5, 100%, $F$5) + CHOOSE(CONTROL!$C$23, 0.0016, 0)</f>
        <v>46.108800000000002</v>
      </c>
      <c r="E505" s="44">
        <f>46.1088 * CHOOSE(CONTROL!$C$5, $D$5, 100%, $F$5) + CHOOSE(CONTROL!$C$23, 0.0016, 0)</f>
        <v>46.108800000000002</v>
      </c>
      <c r="F505" s="44">
        <f>46.1088 * CHOOSE(CONTROL!$C$5, $D$5, 100%, $F$5) + CHOOSE(CONTROL!$C$23, 0.0016, 0)</f>
        <v>46.108800000000002</v>
      </c>
      <c r="G505" s="44">
        <f>46.0987 * CHOOSE(CONTROL!$C$5, $D$5, 100%, $F$5) + CHOOSE(CONTROL!$C$23, 0.0016, 0)</f>
        <v>46.098700000000001</v>
      </c>
      <c r="H505" s="44">
        <f>46.1088 * CHOOSE(CONTROL!$C$5, $D$5, 100%, $F$5) + CHOOSE(CONTROL!$C$23, 0.0016, 0)</f>
        <v>46.108800000000002</v>
      </c>
      <c r="I505" s="44">
        <f>46.1088 * CHOOSE(CONTROL!$C$5, $D$5, 100%, $F$5) + CHOOSE(CONTROL!$C$23, 0.0016, 0)</f>
        <v>46.108800000000002</v>
      </c>
      <c r="J505" s="44">
        <f>46.1088 * CHOOSE(CONTROL!$C$5, $D$5, 100%, $F$5) + CHOOSE(CONTROL!$C$23, 0.0016, 0)</f>
        <v>46.108800000000002</v>
      </c>
      <c r="K505" s="44">
        <f>46.1088 * CHOOSE(CONTROL!$C$5, $D$5, 100%, $F$5) + CHOOSE(CONTROL!$C$23, 0.0016, 0)</f>
        <v>46.108800000000002</v>
      </c>
      <c r="L505" s="44"/>
    </row>
    <row r="506" spans="1:12" ht="15.75">
      <c r="A506" s="31">
        <v>55731</v>
      </c>
      <c r="B506" s="44">
        <f>46.7207 * CHOOSE(CONTROL!$C$5, $D$5, 100%, $F$5) + CHOOSE(CONTROL!$C$23, 0.0016, 0)</f>
        <v>46.720700000000001</v>
      </c>
      <c r="C506" s="44">
        <f>46.7207 * CHOOSE(CONTROL!$C$5, $D$5, 100%, $F$5) + CHOOSE(CONTROL!$C$23, 0.0016, 0)</f>
        <v>46.720700000000001</v>
      </c>
      <c r="D506" s="44">
        <f>46.7207 * CHOOSE(CONTROL!$C$5, $D$5, 100%, $F$5) + CHOOSE(CONTROL!$C$23, 0.0016, 0)</f>
        <v>46.720700000000001</v>
      </c>
      <c r="E506" s="44">
        <f>46.7207 * CHOOSE(CONTROL!$C$5, $D$5, 100%, $F$5) + CHOOSE(CONTROL!$C$23, 0.0016, 0)</f>
        <v>46.720700000000001</v>
      </c>
      <c r="F506" s="44">
        <f>46.7207 * CHOOSE(CONTROL!$C$5, $D$5, 100%, $F$5) + CHOOSE(CONTROL!$C$23, 0.0016, 0)</f>
        <v>46.720700000000001</v>
      </c>
      <c r="G506" s="44">
        <f>46.7106 * CHOOSE(CONTROL!$C$5, $D$5, 100%, $F$5) + CHOOSE(CONTROL!$C$23, 0.0016, 0)</f>
        <v>46.710599999999999</v>
      </c>
      <c r="H506" s="44">
        <f>46.7207 * CHOOSE(CONTROL!$C$5, $D$5, 100%, $F$5) + CHOOSE(CONTROL!$C$23, 0.0016, 0)</f>
        <v>46.720700000000001</v>
      </c>
      <c r="I506" s="44">
        <f>46.7207 * CHOOSE(CONTROL!$C$5, $D$5, 100%, $F$5) + CHOOSE(CONTROL!$C$23, 0.0016, 0)</f>
        <v>46.720700000000001</v>
      </c>
      <c r="J506" s="44">
        <f>46.7207 * CHOOSE(CONTROL!$C$5, $D$5, 100%, $F$5) + CHOOSE(CONTROL!$C$23, 0.0016, 0)</f>
        <v>46.720700000000001</v>
      </c>
      <c r="K506" s="44">
        <f>46.7207 * CHOOSE(CONTROL!$C$5, $D$5, 100%, $F$5) + CHOOSE(CONTROL!$C$23, 0.0016, 0)</f>
        <v>46.720700000000001</v>
      </c>
      <c r="L506" s="44"/>
    </row>
    <row r="507" spans="1:12" ht="15.75">
      <c r="A507" s="31">
        <v>55762</v>
      </c>
      <c r="B507" s="44">
        <f>46.1142 * CHOOSE(CONTROL!$C$5, $D$5, 100%, $F$5) + CHOOSE(CONTROL!$C$23, 0.0016, 0)</f>
        <v>46.114199999999997</v>
      </c>
      <c r="C507" s="44">
        <f>46.1142 * CHOOSE(CONTROL!$C$5, $D$5, 100%, $F$5) + CHOOSE(CONTROL!$C$23, 0.0016, 0)</f>
        <v>46.114199999999997</v>
      </c>
      <c r="D507" s="44">
        <f>46.1142 * CHOOSE(CONTROL!$C$5, $D$5, 100%, $F$5) + CHOOSE(CONTROL!$C$23, 0.0016, 0)</f>
        <v>46.114199999999997</v>
      </c>
      <c r="E507" s="44">
        <f>46.1142 * CHOOSE(CONTROL!$C$5, $D$5, 100%, $F$5) + CHOOSE(CONTROL!$C$23, 0.0016, 0)</f>
        <v>46.114199999999997</v>
      </c>
      <c r="F507" s="44">
        <f>46.1142 * CHOOSE(CONTROL!$C$5, $D$5, 100%, $F$5) + CHOOSE(CONTROL!$C$23, 0.0016, 0)</f>
        <v>46.114199999999997</v>
      </c>
      <c r="G507" s="44">
        <f>46.1041 * CHOOSE(CONTROL!$C$5, $D$5, 100%, $F$5) + CHOOSE(CONTROL!$C$23, 0.0016, 0)</f>
        <v>46.104100000000003</v>
      </c>
      <c r="H507" s="44">
        <f>46.1142 * CHOOSE(CONTROL!$C$5, $D$5, 100%, $F$5) + CHOOSE(CONTROL!$C$23, 0.0016, 0)</f>
        <v>46.114199999999997</v>
      </c>
      <c r="I507" s="44">
        <f>46.1142 * CHOOSE(CONTROL!$C$5, $D$5, 100%, $F$5) + CHOOSE(CONTROL!$C$23, 0.0016, 0)</f>
        <v>46.114199999999997</v>
      </c>
      <c r="J507" s="44">
        <f>46.1142 * CHOOSE(CONTROL!$C$5, $D$5, 100%, $F$5) + CHOOSE(CONTROL!$C$23, 0.0016, 0)</f>
        <v>46.114199999999997</v>
      </c>
      <c r="K507" s="44">
        <f>46.1142 * CHOOSE(CONTROL!$C$5, $D$5, 100%, $F$5) + CHOOSE(CONTROL!$C$23, 0.0016, 0)</f>
        <v>46.114199999999997</v>
      </c>
      <c r="L507" s="44"/>
    </row>
    <row r="508" spans="1:12" ht="15.75">
      <c r="A508" s="31">
        <v>55792</v>
      </c>
      <c r="B508" s="44">
        <f>47.0971 * CHOOSE(CONTROL!$C$5, $D$5, 100%, $F$5) + CHOOSE(CONTROL!$C$23, 0.0016, 0)</f>
        <v>47.097099999999998</v>
      </c>
      <c r="C508" s="44">
        <f>47.0971 * CHOOSE(CONTROL!$C$5, $D$5, 100%, $F$5) + CHOOSE(CONTROL!$C$23, 0.0016, 0)</f>
        <v>47.097099999999998</v>
      </c>
      <c r="D508" s="44">
        <f>47.0971 * CHOOSE(CONTROL!$C$5, $D$5, 100%, $F$5) + CHOOSE(CONTROL!$C$23, 0.0016, 0)</f>
        <v>47.097099999999998</v>
      </c>
      <c r="E508" s="44">
        <f>47.0971 * CHOOSE(CONTROL!$C$5, $D$5, 100%, $F$5) + CHOOSE(CONTROL!$C$23, 0.0016, 0)</f>
        <v>47.097099999999998</v>
      </c>
      <c r="F508" s="44">
        <f>47.0971 * CHOOSE(CONTROL!$C$5, $D$5, 100%, $F$5) + CHOOSE(CONTROL!$C$23, 0.0016, 0)</f>
        <v>47.097099999999998</v>
      </c>
      <c r="G508" s="44">
        <f>47.087 * CHOOSE(CONTROL!$C$5, $D$5, 100%, $F$5) + CHOOSE(CONTROL!$C$23, 0.0016, 0)</f>
        <v>47.087000000000003</v>
      </c>
      <c r="H508" s="44">
        <f>47.0971 * CHOOSE(CONTROL!$C$5, $D$5, 100%, $F$5) + CHOOSE(CONTROL!$C$23, 0.0016, 0)</f>
        <v>47.097099999999998</v>
      </c>
      <c r="I508" s="44">
        <f>47.0971 * CHOOSE(CONTROL!$C$5, $D$5, 100%, $F$5) + CHOOSE(CONTROL!$C$23, 0.0016, 0)</f>
        <v>47.097099999999998</v>
      </c>
      <c r="J508" s="44">
        <f>47.0971 * CHOOSE(CONTROL!$C$5, $D$5, 100%, $F$5) + CHOOSE(CONTROL!$C$23, 0.0016, 0)</f>
        <v>47.097099999999998</v>
      </c>
      <c r="K508" s="44">
        <f>47.0971 * CHOOSE(CONTROL!$C$5, $D$5, 100%, $F$5) + CHOOSE(CONTROL!$C$23, 0.0016, 0)</f>
        <v>47.097099999999998</v>
      </c>
      <c r="L508" s="44"/>
    </row>
    <row r="509" spans="1:12" ht="15.75">
      <c r="A509" s="31">
        <v>55823</v>
      </c>
      <c r="B509" s="44">
        <f>47.5098 * CHOOSE(CONTROL!$C$5, $D$5, 100%, $F$5) + CHOOSE(CONTROL!$C$23, 0.0016, 0)</f>
        <v>47.509799999999998</v>
      </c>
      <c r="C509" s="44">
        <f>47.5098 * CHOOSE(CONTROL!$C$5, $D$5, 100%, $F$5) + CHOOSE(CONTROL!$C$23, 0.0016, 0)</f>
        <v>47.509799999999998</v>
      </c>
      <c r="D509" s="44">
        <f>47.5098 * CHOOSE(CONTROL!$C$5, $D$5, 100%, $F$5) + CHOOSE(CONTROL!$C$23, 0.0016, 0)</f>
        <v>47.509799999999998</v>
      </c>
      <c r="E509" s="44">
        <f>47.5098 * CHOOSE(CONTROL!$C$5, $D$5, 100%, $F$5) + CHOOSE(CONTROL!$C$23, 0.0016, 0)</f>
        <v>47.509799999999998</v>
      </c>
      <c r="F509" s="44">
        <f>47.5098 * CHOOSE(CONTROL!$C$5, $D$5, 100%, $F$5) + CHOOSE(CONTROL!$C$23, 0.0016, 0)</f>
        <v>47.509799999999998</v>
      </c>
      <c r="G509" s="44">
        <f>47.4997 * CHOOSE(CONTROL!$C$5, $D$5, 100%, $F$5) + CHOOSE(CONTROL!$C$23, 0.0016, 0)</f>
        <v>47.499699999999997</v>
      </c>
      <c r="H509" s="44">
        <f>47.5098 * CHOOSE(CONTROL!$C$5, $D$5, 100%, $F$5) + CHOOSE(CONTROL!$C$23, 0.0016, 0)</f>
        <v>47.509799999999998</v>
      </c>
      <c r="I509" s="44">
        <f>47.5098 * CHOOSE(CONTROL!$C$5, $D$5, 100%, $F$5) + CHOOSE(CONTROL!$C$23, 0.0016, 0)</f>
        <v>47.509799999999998</v>
      </c>
      <c r="J509" s="44">
        <f>47.5098 * CHOOSE(CONTROL!$C$5, $D$5, 100%, $F$5) + CHOOSE(CONTROL!$C$23, 0.0016, 0)</f>
        <v>47.509799999999998</v>
      </c>
      <c r="K509" s="44">
        <f>47.5098 * CHOOSE(CONTROL!$C$5, $D$5, 100%, $F$5) + CHOOSE(CONTROL!$C$23, 0.0016, 0)</f>
        <v>47.509799999999998</v>
      </c>
      <c r="L509" s="44"/>
    </row>
    <row r="510" spans="1:12" ht="15.75">
      <c r="A510" s="31">
        <v>55853</v>
      </c>
      <c r="B510" s="44">
        <f>48.7848 * CHOOSE(CONTROL!$C$5, $D$5, 100%, $F$5) + CHOOSE(CONTROL!$C$23, 0.0016, 0)</f>
        <v>48.784799999999997</v>
      </c>
      <c r="C510" s="44">
        <f>48.7848 * CHOOSE(CONTROL!$C$5, $D$5, 100%, $F$5) + CHOOSE(CONTROL!$C$23, 0.0016, 0)</f>
        <v>48.784799999999997</v>
      </c>
      <c r="D510" s="44">
        <f>48.7848 * CHOOSE(CONTROL!$C$5, $D$5, 100%, $F$5) + CHOOSE(CONTROL!$C$23, 0.0016, 0)</f>
        <v>48.784799999999997</v>
      </c>
      <c r="E510" s="44">
        <f>48.7848 * CHOOSE(CONTROL!$C$5, $D$5, 100%, $F$5) + CHOOSE(CONTROL!$C$23, 0.0016, 0)</f>
        <v>48.784799999999997</v>
      </c>
      <c r="F510" s="44">
        <f>48.7848 * CHOOSE(CONTROL!$C$5, $D$5, 100%, $F$5) + CHOOSE(CONTROL!$C$23, 0.0016, 0)</f>
        <v>48.784799999999997</v>
      </c>
      <c r="G510" s="44">
        <f>48.7747 * CHOOSE(CONTROL!$C$5, $D$5, 100%, $F$5) + CHOOSE(CONTROL!$C$23, 0.0016, 0)</f>
        <v>48.774700000000003</v>
      </c>
      <c r="H510" s="44">
        <f>48.7848 * CHOOSE(CONTROL!$C$5, $D$5, 100%, $F$5) + CHOOSE(CONTROL!$C$23, 0.0016, 0)</f>
        <v>48.784799999999997</v>
      </c>
      <c r="I510" s="44">
        <f>48.7848 * CHOOSE(CONTROL!$C$5, $D$5, 100%, $F$5) + CHOOSE(CONTROL!$C$23, 0.0016, 0)</f>
        <v>48.784799999999997</v>
      </c>
      <c r="J510" s="44">
        <f>48.7848 * CHOOSE(CONTROL!$C$5, $D$5, 100%, $F$5) + CHOOSE(CONTROL!$C$23, 0.0016, 0)</f>
        <v>48.784799999999997</v>
      </c>
      <c r="K510" s="44">
        <f>48.7848 * CHOOSE(CONTROL!$C$5, $D$5, 100%, $F$5) + CHOOSE(CONTROL!$C$23, 0.0016, 0)</f>
        <v>48.784799999999997</v>
      </c>
      <c r="L510" s="44"/>
    </row>
    <row r="511" spans="1:12" ht="15.75">
      <c r="A511" s="31">
        <v>55884</v>
      </c>
      <c r="B511" s="44">
        <f>48.5851 * CHOOSE(CONTROL!$C$5, $D$5, 100%, $F$5) + CHOOSE(CONTROL!$C$23, 0.0016, 0)</f>
        <v>48.585099999999997</v>
      </c>
      <c r="C511" s="44">
        <f>48.5851 * CHOOSE(CONTROL!$C$5, $D$5, 100%, $F$5) + CHOOSE(CONTROL!$C$23, 0.0016, 0)</f>
        <v>48.585099999999997</v>
      </c>
      <c r="D511" s="44">
        <f>48.5851 * CHOOSE(CONTROL!$C$5, $D$5, 100%, $F$5) + CHOOSE(CONTROL!$C$23, 0.0016, 0)</f>
        <v>48.585099999999997</v>
      </c>
      <c r="E511" s="44">
        <f>48.5851 * CHOOSE(CONTROL!$C$5, $D$5, 100%, $F$5) + CHOOSE(CONTROL!$C$23, 0.0016, 0)</f>
        <v>48.585099999999997</v>
      </c>
      <c r="F511" s="44">
        <f>48.5851 * CHOOSE(CONTROL!$C$5, $D$5, 100%, $F$5) + CHOOSE(CONTROL!$C$23, 0.0016, 0)</f>
        <v>48.585099999999997</v>
      </c>
      <c r="G511" s="44">
        <f>48.575 * CHOOSE(CONTROL!$C$5, $D$5, 100%, $F$5) + CHOOSE(CONTROL!$C$23, 0.0016, 0)</f>
        <v>48.575000000000003</v>
      </c>
      <c r="H511" s="44">
        <f>48.5851 * CHOOSE(CONTROL!$C$5, $D$5, 100%, $F$5) + CHOOSE(CONTROL!$C$23, 0.0016, 0)</f>
        <v>48.585099999999997</v>
      </c>
      <c r="I511" s="44">
        <f>48.5851 * CHOOSE(CONTROL!$C$5, $D$5, 100%, $F$5) + CHOOSE(CONTROL!$C$23, 0.0016, 0)</f>
        <v>48.585099999999997</v>
      </c>
      <c r="J511" s="44">
        <f>48.5851 * CHOOSE(CONTROL!$C$5, $D$5, 100%, $F$5) + CHOOSE(CONTROL!$C$23, 0.0016, 0)</f>
        <v>48.585099999999997</v>
      </c>
      <c r="K511" s="44">
        <f>48.5851 * CHOOSE(CONTROL!$C$5, $D$5, 100%, $F$5) + CHOOSE(CONTROL!$C$23, 0.0016, 0)</f>
        <v>48.585099999999997</v>
      </c>
      <c r="L511" s="44"/>
    </row>
    <row r="512" spans="1:12" ht="15.75">
      <c r="A512" s="31">
        <v>55915</v>
      </c>
      <c r="B512" s="44">
        <f>48.3389 * CHOOSE(CONTROL!$C$5, $D$5, 100%, $F$5) + CHOOSE(CONTROL!$C$23, 0.0016, 0)</f>
        <v>48.338900000000002</v>
      </c>
      <c r="C512" s="44">
        <f>48.3389 * CHOOSE(CONTROL!$C$5, $D$5, 100%, $F$5) + CHOOSE(CONTROL!$C$23, 0.0016, 0)</f>
        <v>48.338900000000002</v>
      </c>
      <c r="D512" s="44">
        <f>48.3389 * CHOOSE(CONTROL!$C$5, $D$5, 100%, $F$5) + CHOOSE(CONTROL!$C$23, 0.0016, 0)</f>
        <v>48.338900000000002</v>
      </c>
      <c r="E512" s="44">
        <f>48.3389 * CHOOSE(CONTROL!$C$5, $D$5, 100%, $F$5) + CHOOSE(CONTROL!$C$23, 0.0016, 0)</f>
        <v>48.338900000000002</v>
      </c>
      <c r="F512" s="44">
        <f>48.3389 * CHOOSE(CONTROL!$C$5, $D$5, 100%, $F$5) + CHOOSE(CONTROL!$C$23, 0.0016, 0)</f>
        <v>48.338900000000002</v>
      </c>
      <c r="G512" s="44">
        <f>48.3288 * CHOOSE(CONTROL!$C$5, $D$5, 100%, $F$5) + CHOOSE(CONTROL!$C$23, 0.0016, 0)</f>
        <v>48.328800000000001</v>
      </c>
      <c r="H512" s="44">
        <f>48.3389 * CHOOSE(CONTROL!$C$5, $D$5, 100%, $F$5) + CHOOSE(CONTROL!$C$23, 0.0016, 0)</f>
        <v>48.338900000000002</v>
      </c>
      <c r="I512" s="44">
        <f>48.3389 * CHOOSE(CONTROL!$C$5, $D$5, 100%, $F$5) + CHOOSE(CONTROL!$C$23, 0.0016, 0)</f>
        <v>48.338900000000002</v>
      </c>
      <c r="J512" s="44">
        <f>48.3389 * CHOOSE(CONTROL!$C$5, $D$5, 100%, $F$5) + CHOOSE(CONTROL!$C$23, 0.0016, 0)</f>
        <v>48.338900000000002</v>
      </c>
      <c r="K512" s="44">
        <f>48.3389 * CHOOSE(CONTROL!$C$5, $D$5, 100%, $F$5) + CHOOSE(CONTROL!$C$23, 0.0016, 0)</f>
        <v>48.338900000000002</v>
      </c>
      <c r="L512" s="44"/>
    </row>
    <row r="513" spans="1:12" ht="15.75">
      <c r="A513" s="31">
        <v>55943</v>
      </c>
      <c r="B513" s="44">
        <f>46.1996 * CHOOSE(CONTROL!$C$5, $D$5, 100%, $F$5) + CHOOSE(CONTROL!$C$23, 0.0016, 0)</f>
        <v>46.199599999999997</v>
      </c>
      <c r="C513" s="44">
        <f>46.1996 * CHOOSE(CONTROL!$C$5, $D$5, 100%, $F$5) + CHOOSE(CONTROL!$C$23, 0.0016, 0)</f>
        <v>46.199599999999997</v>
      </c>
      <c r="D513" s="44">
        <f>46.1996 * CHOOSE(CONTROL!$C$5, $D$5, 100%, $F$5) + CHOOSE(CONTROL!$C$23, 0.0016, 0)</f>
        <v>46.199599999999997</v>
      </c>
      <c r="E513" s="44">
        <f>46.1996 * CHOOSE(CONTROL!$C$5, $D$5, 100%, $F$5) + CHOOSE(CONTROL!$C$23, 0.0016, 0)</f>
        <v>46.199599999999997</v>
      </c>
      <c r="F513" s="44">
        <f>46.1996 * CHOOSE(CONTROL!$C$5, $D$5, 100%, $F$5) + CHOOSE(CONTROL!$C$23, 0.0016, 0)</f>
        <v>46.199599999999997</v>
      </c>
      <c r="G513" s="44">
        <f>46.1895 * CHOOSE(CONTROL!$C$5, $D$5, 100%, $F$5) + CHOOSE(CONTROL!$C$23, 0.0016, 0)</f>
        <v>46.189500000000002</v>
      </c>
      <c r="H513" s="44">
        <f>46.1996 * CHOOSE(CONTROL!$C$5, $D$5, 100%, $F$5) + CHOOSE(CONTROL!$C$23, 0.0016, 0)</f>
        <v>46.199599999999997</v>
      </c>
      <c r="I513" s="44">
        <f>46.1996 * CHOOSE(CONTROL!$C$5, $D$5, 100%, $F$5) + CHOOSE(CONTROL!$C$23, 0.0016, 0)</f>
        <v>46.199599999999997</v>
      </c>
      <c r="J513" s="44">
        <f>46.1996 * CHOOSE(CONTROL!$C$5, $D$5, 100%, $F$5) + CHOOSE(CONTROL!$C$23, 0.0016, 0)</f>
        <v>46.199599999999997</v>
      </c>
      <c r="K513" s="44">
        <f>46.1996 * CHOOSE(CONTROL!$C$5, $D$5, 100%, $F$5) + CHOOSE(CONTROL!$C$23, 0.0016, 0)</f>
        <v>46.199599999999997</v>
      </c>
      <c r="L513" s="44"/>
    </row>
    <row r="514" spans="1:12" ht="15.75">
      <c r="A514" s="31">
        <v>55974</v>
      </c>
      <c r="B514" s="44">
        <f>45.146 * CHOOSE(CONTROL!$C$5, $D$5, 100%, $F$5) + CHOOSE(CONTROL!$C$23, 0.0016, 0)</f>
        <v>45.146000000000001</v>
      </c>
      <c r="C514" s="44">
        <f>45.146 * CHOOSE(CONTROL!$C$5, $D$5, 100%, $F$5) + CHOOSE(CONTROL!$C$23, 0.0016, 0)</f>
        <v>45.146000000000001</v>
      </c>
      <c r="D514" s="44">
        <f>45.146 * CHOOSE(CONTROL!$C$5, $D$5, 100%, $F$5) + CHOOSE(CONTROL!$C$23, 0.0016, 0)</f>
        <v>45.146000000000001</v>
      </c>
      <c r="E514" s="44">
        <f>45.146 * CHOOSE(CONTROL!$C$5, $D$5, 100%, $F$5) + CHOOSE(CONTROL!$C$23, 0.0016, 0)</f>
        <v>45.146000000000001</v>
      </c>
      <c r="F514" s="44">
        <f>45.146 * CHOOSE(CONTROL!$C$5, $D$5, 100%, $F$5) + CHOOSE(CONTROL!$C$23, 0.0016, 0)</f>
        <v>45.146000000000001</v>
      </c>
      <c r="G514" s="44">
        <f>45.1359 * CHOOSE(CONTROL!$C$5, $D$5, 100%, $F$5) + CHOOSE(CONTROL!$C$23, 0.0016, 0)</f>
        <v>45.135899999999999</v>
      </c>
      <c r="H514" s="44">
        <f>45.146 * CHOOSE(CONTROL!$C$5, $D$5, 100%, $F$5) + CHOOSE(CONTROL!$C$23, 0.0016, 0)</f>
        <v>45.146000000000001</v>
      </c>
      <c r="I514" s="44">
        <f>45.146 * CHOOSE(CONTROL!$C$5, $D$5, 100%, $F$5) + CHOOSE(CONTROL!$C$23, 0.0016, 0)</f>
        <v>45.146000000000001</v>
      </c>
      <c r="J514" s="44">
        <f>45.146 * CHOOSE(CONTROL!$C$5, $D$5, 100%, $F$5) + CHOOSE(CONTROL!$C$23, 0.0016, 0)</f>
        <v>45.146000000000001</v>
      </c>
      <c r="K514" s="44">
        <f>45.146 * CHOOSE(CONTROL!$C$5, $D$5, 100%, $F$5) + CHOOSE(CONTROL!$C$23, 0.0016, 0)</f>
        <v>45.146000000000001</v>
      </c>
      <c r="L514" s="44"/>
    </row>
    <row r="515" spans="1:12" ht="15.75">
      <c r="A515" s="31">
        <v>56004</v>
      </c>
      <c r="B515" s="44">
        <f>44.7226 * CHOOSE(CONTROL!$C$5, $D$5, 100%, $F$5) + CHOOSE(CONTROL!$C$23, 0.0016, 0)</f>
        <v>44.7226</v>
      </c>
      <c r="C515" s="44">
        <f>44.7226 * CHOOSE(CONTROL!$C$5, $D$5, 100%, $F$5) + CHOOSE(CONTROL!$C$23, 0.0016, 0)</f>
        <v>44.7226</v>
      </c>
      <c r="D515" s="44">
        <f>44.7226 * CHOOSE(CONTROL!$C$5, $D$5, 100%, $F$5) + CHOOSE(CONTROL!$C$23, 0.0016, 0)</f>
        <v>44.7226</v>
      </c>
      <c r="E515" s="44">
        <f>44.7226 * CHOOSE(CONTROL!$C$5, $D$5, 100%, $F$5) + CHOOSE(CONTROL!$C$23, 0.0016, 0)</f>
        <v>44.7226</v>
      </c>
      <c r="F515" s="44">
        <f>44.7226 * CHOOSE(CONTROL!$C$5, $D$5, 100%, $F$5) + CHOOSE(CONTROL!$C$23, 0.0016, 0)</f>
        <v>44.7226</v>
      </c>
      <c r="G515" s="44">
        <f>44.7125 * CHOOSE(CONTROL!$C$5, $D$5, 100%, $F$5) + CHOOSE(CONTROL!$C$23, 0.0016, 0)</f>
        <v>44.712499999999999</v>
      </c>
      <c r="H515" s="44">
        <f>44.7226 * CHOOSE(CONTROL!$C$5, $D$5, 100%, $F$5) + CHOOSE(CONTROL!$C$23, 0.0016, 0)</f>
        <v>44.7226</v>
      </c>
      <c r="I515" s="44">
        <f>44.7226 * CHOOSE(CONTROL!$C$5, $D$5, 100%, $F$5) + CHOOSE(CONTROL!$C$23, 0.0016, 0)</f>
        <v>44.7226</v>
      </c>
      <c r="J515" s="44">
        <f>44.7226 * CHOOSE(CONTROL!$C$5, $D$5, 100%, $F$5) + CHOOSE(CONTROL!$C$23, 0.0016, 0)</f>
        <v>44.7226</v>
      </c>
      <c r="K515" s="44">
        <f>44.7226 * CHOOSE(CONTROL!$C$5, $D$5, 100%, $F$5) + CHOOSE(CONTROL!$C$23, 0.0016, 0)</f>
        <v>44.7226</v>
      </c>
      <c r="L515" s="44"/>
    </row>
    <row r="516" spans="1:12" ht="15.75">
      <c r="A516" s="31">
        <v>56035</v>
      </c>
      <c r="B516" s="44">
        <f>46.1882 * CHOOSE(CONTROL!$C$5, $D$5, 100%, $F$5) + CHOOSE(CONTROL!$C$23, 0.0016, 0)</f>
        <v>46.188200000000002</v>
      </c>
      <c r="C516" s="44">
        <f>46.1882 * CHOOSE(CONTROL!$C$5, $D$5, 100%, $F$5) + CHOOSE(CONTROL!$C$23, 0.0016, 0)</f>
        <v>46.188200000000002</v>
      </c>
      <c r="D516" s="44">
        <f>46.1882 * CHOOSE(CONTROL!$C$5, $D$5, 100%, $F$5) + CHOOSE(CONTROL!$C$23, 0.0016, 0)</f>
        <v>46.188200000000002</v>
      </c>
      <c r="E516" s="44">
        <f>46.1882 * CHOOSE(CONTROL!$C$5, $D$5, 100%, $F$5) + CHOOSE(CONTROL!$C$23, 0.0016, 0)</f>
        <v>46.188200000000002</v>
      </c>
      <c r="F516" s="44">
        <f>46.1882 * CHOOSE(CONTROL!$C$5, $D$5, 100%, $F$5) + CHOOSE(CONTROL!$C$23, 0.0016, 0)</f>
        <v>46.188200000000002</v>
      </c>
      <c r="G516" s="44">
        <f>46.1782 * CHOOSE(CONTROL!$C$5, $D$5, 100%, $F$5) + CHOOSE(CONTROL!$C$23, 0.0016, 0)</f>
        <v>46.178199999999997</v>
      </c>
      <c r="H516" s="44">
        <f>46.1882 * CHOOSE(CONTROL!$C$5, $D$5, 100%, $F$5) + CHOOSE(CONTROL!$C$23, 0.0016, 0)</f>
        <v>46.188200000000002</v>
      </c>
      <c r="I516" s="44">
        <f>46.1882 * CHOOSE(CONTROL!$C$5, $D$5, 100%, $F$5) + CHOOSE(CONTROL!$C$23, 0.0016, 0)</f>
        <v>46.188200000000002</v>
      </c>
      <c r="J516" s="44">
        <f>46.1882 * CHOOSE(CONTROL!$C$5, $D$5, 100%, $F$5) + CHOOSE(CONTROL!$C$23, 0.0016, 0)</f>
        <v>46.188200000000002</v>
      </c>
      <c r="K516" s="44">
        <f>46.1882 * CHOOSE(CONTROL!$C$5, $D$5, 100%, $F$5) + CHOOSE(CONTROL!$C$23, 0.0016, 0)</f>
        <v>46.188200000000002</v>
      </c>
      <c r="L516" s="44"/>
    </row>
    <row r="517" spans="1:12" ht="15.75">
      <c r="A517" s="31">
        <v>56065</v>
      </c>
      <c r="B517" s="44">
        <f>46.4526 * CHOOSE(CONTROL!$C$5, $D$5, 100%, $F$5) + CHOOSE(CONTROL!$C$23, 0.0016, 0)</f>
        <v>46.452599999999997</v>
      </c>
      <c r="C517" s="44">
        <f>46.4526 * CHOOSE(CONTROL!$C$5, $D$5, 100%, $F$5) + CHOOSE(CONTROL!$C$23, 0.0016, 0)</f>
        <v>46.452599999999997</v>
      </c>
      <c r="D517" s="44">
        <f>46.4526 * CHOOSE(CONTROL!$C$5, $D$5, 100%, $F$5) + CHOOSE(CONTROL!$C$23, 0.0016, 0)</f>
        <v>46.452599999999997</v>
      </c>
      <c r="E517" s="44">
        <f>46.4526 * CHOOSE(CONTROL!$C$5, $D$5, 100%, $F$5) + CHOOSE(CONTROL!$C$23, 0.0016, 0)</f>
        <v>46.452599999999997</v>
      </c>
      <c r="F517" s="44">
        <f>46.4526 * CHOOSE(CONTROL!$C$5, $D$5, 100%, $F$5) + CHOOSE(CONTROL!$C$23, 0.0016, 0)</f>
        <v>46.452599999999997</v>
      </c>
      <c r="G517" s="44">
        <f>46.4425 * CHOOSE(CONTROL!$C$5, $D$5, 100%, $F$5) + CHOOSE(CONTROL!$C$23, 0.0016, 0)</f>
        <v>46.442500000000003</v>
      </c>
      <c r="H517" s="44">
        <f>46.4526 * CHOOSE(CONTROL!$C$5, $D$5, 100%, $F$5) + CHOOSE(CONTROL!$C$23, 0.0016, 0)</f>
        <v>46.452599999999997</v>
      </c>
      <c r="I517" s="44">
        <f>46.4526 * CHOOSE(CONTROL!$C$5, $D$5, 100%, $F$5) + CHOOSE(CONTROL!$C$23, 0.0016, 0)</f>
        <v>46.452599999999997</v>
      </c>
      <c r="J517" s="44">
        <f>46.4526 * CHOOSE(CONTROL!$C$5, $D$5, 100%, $F$5) + CHOOSE(CONTROL!$C$23, 0.0016, 0)</f>
        <v>46.452599999999997</v>
      </c>
      <c r="K517" s="44">
        <f>46.4526 * CHOOSE(CONTROL!$C$5, $D$5, 100%, $F$5) + CHOOSE(CONTROL!$C$23, 0.0016, 0)</f>
        <v>46.452599999999997</v>
      </c>
      <c r="L517" s="44"/>
    </row>
    <row r="518" spans="1:12" ht="15.75">
      <c r="A518" s="31">
        <v>56096</v>
      </c>
      <c r="B518" s="44">
        <f>47.0693 * CHOOSE(CONTROL!$C$5, $D$5, 100%, $F$5) + CHOOSE(CONTROL!$C$23, 0.0016, 0)</f>
        <v>47.069299999999998</v>
      </c>
      <c r="C518" s="44">
        <f>47.0693 * CHOOSE(CONTROL!$C$5, $D$5, 100%, $F$5) + CHOOSE(CONTROL!$C$23, 0.0016, 0)</f>
        <v>47.069299999999998</v>
      </c>
      <c r="D518" s="44">
        <f>47.0693 * CHOOSE(CONTROL!$C$5, $D$5, 100%, $F$5) + CHOOSE(CONTROL!$C$23, 0.0016, 0)</f>
        <v>47.069299999999998</v>
      </c>
      <c r="E518" s="44">
        <f>47.0693 * CHOOSE(CONTROL!$C$5, $D$5, 100%, $F$5) + CHOOSE(CONTROL!$C$23, 0.0016, 0)</f>
        <v>47.069299999999998</v>
      </c>
      <c r="F518" s="44">
        <f>47.0693 * CHOOSE(CONTROL!$C$5, $D$5, 100%, $F$5) + CHOOSE(CONTROL!$C$23, 0.0016, 0)</f>
        <v>47.069299999999998</v>
      </c>
      <c r="G518" s="44">
        <f>47.0592 * CHOOSE(CONTROL!$C$5, $D$5, 100%, $F$5) + CHOOSE(CONTROL!$C$23, 0.0016, 0)</f>
        <v>47.059199999999997</v>
      </c>
      <c r="H518" s="44">
        <f>47.0693 * CHOOSE(CONTROL!$C$5, $D$5, 100%, $F$5) + CHOOSE(CONTROL!$C$23, 0.0016, 0)</f>
        <v>47.069299999999998</v>
      </c>
      <c r="I518" s="44">
        <f>47.0693 * CHOOSE(CONTROL!$C$5, $D$5, 100%, $F$5) + CHOOSE(CONTROL!$C$23, 0.0016, 0)</f>
        <v>47.069299999999998</v>
      </c>
      <c r="J518" s="44">
        <f>47.0693 * CHOOSE(CONTROL!$C$5, $D$5, 100%, $F$5) + CHOOSE(CONTROL!$C$23, 0.0016, 0)</f>
        <v>47.069299999999998</v>
      </c>
      <c r="K518" s="44">
        <f>47.0693 * CHOOSE(CONTROL!$C$5, $D$5, 100%, $F$5) + CHOOSE(CONTROL!$C$23, 0.0016, 0)</f>
        <v>47.069299999999998</v>
      </c>
      <c r="L518" s="44"/>
    </row>
    <row r="519" spans="1:12" ht="15.75">
      <c r="A519" s="31">
        <v>56127</v>
      </c>
      <c r="B519" s="44">
        <f>46.4581 * CHOOSE(CONTROL!$C$5, $D$5, 100%, $F$5) + CHOOSE(CONTROL!$C$23, 0.0016, 0)</f>
        <v>46.458100000000002</v>
      </c>
      <c r="C519" s="44">
        <f>46.4581 * CHOOSE(CONTROL!$C$5, $D$5, 100%, $F$5) + CHOOSE(CONTROL!$C$23, 0.0016, 0)</f>
        <v>46.458100000000002</v>
      </c>
      <c r="D519" s="44">
        <f>46.4581 * CHOOSE(CONTROL!$C$5, $D$5, 100%, $F$5) + CHOOSE(CONTROL!$C$23, 0.0016, 0)</f>
        <v>46.458100000000002</v>
      </c>
      <c r="E519" s="44">
        <f>46.4581 * CHOOSE(CONTROL!$C$5, $D$5, 100%, $F$5) + CHOOSE(CONTROL!$C$23, 0.0016, 0)</f>
        <v>46.458100000000002</v>
      </c>
      <c r="F519" s="44">
        <f>46.4581 * CHOOSE(CONTROL!$C$5, $D$5, 100%, $F$5) + CHOOSE(CONTROL!$C$23, 0.0016, 0)</f>
        <v>46.458100000000002</v>
      </c>
      <c r="G519" s="44">
        <f>46.448 * CHOOSE(CONTROL!$C$5, $D$5, 100%, $F$5) + CHOOSE(CONTROL!$C$23, 0.0016, 0)</f>
        <v>46.448</v>
      </c>
      <c r="H519" s="44">
        <f>46.4581 * CHOOSE(CONTROL!$C$5, $D$5, 100%, $F$5) + CHOOSE(CONTROL!$C$23, 0.0016, 0)</f>
        <v>46.458100000000002</v>
      </c>
      <c r="I519" s="44">
        <f>46.4581 * CHOOSE(CONTROL!$C$5, $D$5, 100%, $F$5) + CHOOSE(CONTROL!$C$23, 0.0016, 0)</f>
        <v>46.458100000000002</v>
      </c>
      <c r="J519" s="44">
        <f>46.4581 * CHOOSE(CONTROL!$C$5, $D$5, 100%, $F$5) + CHOOSE(CONTROL!$C$23, 0.0016, 0)</f>
        <v>46.458100000000002</v>
      </c>
      <c r="K519" s="44">
        <f>46.4581 * CHOOSE(CONTROL!$C$5, $D$5, 100%, $F$5) + CHOOSE(CONTROL!$C$23, 0.0016, 0)</f>
        <v>46.458100000000002</v>
      </c>
      <c r="L519" s="44"/>
    </row>
    <row r="520" spans="1:12" ht="15.75">
      <c r="A520" s="31">
        <v>56157</v>
      </c>
      <c r="B520" s="44">
        <f>47.4485 * CHOOSE(CONTROL!$C$5, $D$5, 100%, $F$5) + CHOOSE(CONTROL!$C$23, 0.0016, 0)</f>
        <v>47.448500000000003</v>
      </c>
      <c r="C520" s="44">
        <f>47.4485 * CHOOSE(CONTROL!$C$5, $D$5, 100%, $F$5) + CHOOSE(CONTROL!$C$23, 0.0016, 0)</f>
        <v>47.448500000000003</v>
      </c>
      <c r="D520" s="44">
        <f>47.4485 * CHOOSE(CONTROL!$C$5, $D$5, 100%, $F$5) + CHOOSE(CONTROL!$C$23, 0.0016, 0)</f>
        <v>47.448500000000003</v>
      </c>
      <c r="E520" s="44">
        <f>47.4485 * CHOOSE(CONTROL!$C$5, $D$5, 100%, $F$5) + CHOOSE(CONTROL!$C$23, 0.0016, 0)</f>
        <v>47.448500000000003</v>
      </c>
      <c r="F520" s="44">
        <f>47.4485 * CHOOSE(CONTROL!$C$5, $D$5, 100%, $F$5) + CHOOSE(CONTROL!$C$23, 0.0016, 0)</f>
        <v>47.448500000000003</v>
      </c>
      <c r="G520" s="44">
        <f>47.4384 * CHOOSE(CONTROL!$C$5, $D$5, 100%, $F$5) + CHOOSE(CONTROL!$C$23, 0.0016, 0)</f>
        <v>47.438400000000001</v>
      </c>
      <c r="H520" s="44">
        <f>47.4485 * CHOOSE(CONTROL!$C$5, $D$5, 100%, $F$5) + CHOOSE(CONTROL!$C$23, 0.0016, 0)</f>
        <v>47.448500000000003</v>
      </c>
      <c r="I520" s="44">
        <f>47.4485 * CHOOSE(CONTROL!$C$5, $D$5, 100%, $F$5) + CHOOSE(CONTROL!$C$23, 0.0016, 0)</f>
        <v>47.448500000000003</v>
      </c>
      <c r="J520" s="44">
        <f>47.4485 * CHOOSE(CONTROL!$C$5, $D$5, 100%, $F$5) + CHOOSE(CONTROL!$C$23, 0.0016, 0)</f>
        <v>47.448500000000003</v>
      </c>
      <c r="K520" s="44">
        <f>47.4485 * CHOOSE(CONTROL!$C$5, $D$5, 100%, $F$5) + CHOOSE(CONTROL!$C$23, 0.0016, 0)</f>
        <v>47.448500000000003</v>
      </c>
      <c r="L520" s="44"/>
    </row>
    <row r="521" spans="1:12" ht="15.75">
      <c r="A521" s="31">
        <v>56188</v>
      </c>
      <c r="B521" s="44">
        <f>47.8644 * CHOOSE(CONTROL!$C$5, $D$5, 100%, $F$5) + CHOOSE(CONTROL!$C$23, 0.0016, 0)</f>
        <v>47.864400000000003</v>
      </c>
      <c r="C521" s="44">
        <f>47.8644 * CHOOSE(CONTROL!$C$5, $D$5, 100%, $F$5) + CHOOSE(CONTROL!$C$23, 0.0016, 0)</f>
        <v>47.864400000000003</v>
      </c>
      <c r="D521" s="44">
        <f>47.8644 * CHOOSE(CONTROL!$C$5, $D$5, 100%, $F$5) + CHOOSE(CONTROL!$C$23, 0.0016, 0)</f>
        <v>47.864400000000003</v>
      </c>
      <c r="E521" s="44">
        <f>47.8644 * CHOOSE(CONTROL!$C$5, $D$5, 100%, $F$5) + CHOOSE(CONTROL!$C$23, 0.0016, 0)</f>
        <v>47.864400000000003</v>
      </c>
      <c r="F521" s="44">
        <f>47.8644 * CHOOSE(CONTROL!$C$5, $D$5, 100%, $F$5) + CHOOSE(CONTROL!$C$23, 0.0016, 0)</f>
        <v>47.864400000000003</v>
      </c>
      <c r="G521" s="44">
        <f>47.8543 * CHOOSE(CONTROL!$C$5, $D$5, 100%, $F$5) + CHOOSE(CONTROL!$C$23, 0.0016, 0)</f>
        <v>47.854300000000002</v>
      </c>
      <c r="H521" s="44">
        <f>47.8644 * CHOOSE(CONTROL!$C$5, $D$5, 100%, $F$5) + CHOOSE(CONTROL!$C$23, 0.0016, 0)</f>
        <v>47.864400000000003</v>
      </c>
      <c r="I521" s="44">
        <f>47.8644 * CHOOSE(CONTROL!$C$5, $D$5, 100%, $F$5) + CHOOSE(CONTROL!$C$23, 0.0016, 0)</f>
        <v>47.864400000000003</v>
      </c>
      <c r="J521" s="44">
        <f>47.8644 * CHOOSE(CONTROL!$C$5, $D$5, 100%, $F$5) + CHOOSE(CONTROL!$C$23, 0.0016, 0)</f>
        <v>47.864400000000003</v>
      </c>
      <c r="K521" s="44">
        <f>47.8644 * CHOOSE(CONTROL!$C$5, $D$5, 100%, $F$5) + CHOOSE(CONTROL!$C$23, 0.0016, 0)</f>
        <v>47.864400000000003</v>
      </c>
      <c r="L521" s="44"/>
    </row>
    <row r="522" spans="1:12" ht="15.75">
      <c r="A522" s="31">
        <v>56218</v>
      </c>
      <c r="B522" s="44">
        <f>49.1492 * CHOOSE(CONTROL!$C$5, $D$5, 100%, $F$5) + CHOOSE(CONTROL!$C$23, 0.0016, 0)</f>
        <v>49.1492</v>
      </c>
      <c r="C522" s="44">
        <f>49.1492 * CHOOSE(CONTROL!$C$5, $D$5, 100%, $F$5) + CHOOSE(CONTROL!$C$23, 0.0016, 0)</f>
        <v>49.1492</v>
      </c>
      <c r="D522" s="44">
        <f>49.1492 * CHOOSE(CONTROL!$C$5, $D$5, 100%, $F$5) + CHOOSE(CONTROL!$C$23, 0.0016, 0)</f>
        <v>49.1492</v>
      </c>
      <c r="E522" s="44">
        <f>49.1492 * CHOOSE(CONTROL!$C$5, $D$5, 100%, $F$5) + CHOOSE(CONTROL!$C$23, 0.0016, 0)</f>
        <v>49.1492</v>
      </c>
      <c r="F522" s="44">
        <f>49.1492 * CHOOSE(CONTROL!$C$5, $D$5, 100%, $F$5) + CHOOSE(CONTROL!$C$23, 0.0016, 0)</f>
        <v>49.1492</v>
      </c>
      <c r="G522" s="44">
        <f>49.1391 * CHOOSE(CONTROL!$C$5, $D$5, 100%, $F$5) + CHOOSE(CONTROL!$C$23, 0.0016, 0)</f>
        <v>49.139099999999999</v>
      </c>
      <c r="H522" s="44">
        <f>49.1492 * CHOOSE(CONTROL!$C$5, $D$5, 100%, $F$5) + CHOOSE(CONTROL!$C$23, 0.0016, 0)</f>
        <v>49.1492</v>
      </c>
      <c r="I522" s="44">
        <f>49.1492 * CHOOSE(CONTROL!$C$5, $D$5, 100%, $F$5) + CHOOSE(CONTROL!$C$23, 0.0016, 0)</f>
        <v>49.1492</v>
      </c>
      <c r="J522" s="44">
        <f>49.1492 * CHOOSE(CONTROL!$C$5, $D$5, 100%, $F$5) + CHOOSE(CONTROL!$C$23, 0.0016, 0)</f>
        <v>49.1492</v>
      </c>
      <c r="K522" s="44">
        <f>49.1492 * CHOOSE(CONTROL!$C$5, $D$5, 100%, $F$5) + CHOOSE(CONTROL!$C$23, 0.0016, 0)</f>
        <v>49.1492</v>
      </c>
      <c r="L522" s="44"/>
    </row>
    <row r="523" spans="1:12" ht="15.75">
      <c r="A523" s="31">
        <v>56249</v>
      </c>
      <c r="B523" s="44">
        <f>48.948 * CHOOSE(CONTROL!$C$5, $D$5, 100%, $F$5) + CHOOSE(CONTROL!$C$23, 0.0016, 0)</f>
        <v>48.948</v>
      </c>
      <c r="C523" s="44">
        <f>48.948 * CHOOSE(CONTROL!$C$5, $D$5, 100%, $F$5) + CHOOSE(CONTROL!$C$23, 0.0016, 0)</f>
        <v>48.948</v>
      </c>
      <c r="D523" s="44">
        <f>48.948 * CHOOSE(CONTROL!$C$5, $D$5, 100%, $F$5) + CHOOSE(CONTROL!$C$23, 0.0016, 0)</f>
        <v>48.948</v>
      </c>
      <c r="E523" s="44">
        <f>48.948 * CHOOSE(CONTROL!$C$5, $D$5, 100%, $F$5) + CHOOSE(CONTROL!$C$23, 0.0016, 0)</f>
        <v>48.948</v>
      </c>
      <c r="F523" s="44">
        <f>48.948 * CHOOSE(CONTROL!$C$5, $D$5, 100%, $F$5) + CHOOSE(CONTROL!$C$23, 0.0016, 0)</f>
        <v>48.948</v>
      </c>
      <c r="G523" s="44">
        <f>48.9379 * CHOOSE(CONTROL!$C$5, $D$5, 100%, $F$5) + CHOOSE(CONTROL!$C$23, 0.0016, 0)</f>
        <v>48.937899999999999</v>
      </c>
      <c r="H523" s="44">
        <f>48.948 * CHOOSE(CONTROL!$C$5, $D$5, 100%, $F$5) + CHOOSE(CONTROL!$C$23, 0.0016, 0)</f>
        <v>48.948</v>
      </c>
      <c r="I523" s="44">
        <f>48.948 * CHOOSE(CONTROL!$C$5, $D$5, 100%, $F$5) + CHOOSE(CONTROL!$C$23, 0.0016, 0)</f>
        <v>48.948</v>
      </c>
      <c r="J523" s="44">
        <f>48.948 * CHOOSE(CONTROL!$C$5, $D$5, 100%, $F$5) + CHOOSE(CONTROL!$C$23, 0.0016, 0)</f>
        <v>48.948</v>
      </c>
      <c r="K523" s="44">
        <f>48.948 * CHOOSE(CONTROL!$C$5, $D$5, 100%, $F$5) + CHOOSE(CONTROL!$C$23, 0.0016, 0)</f>
        <v>48.948</v>
      </c>
      <c r="L523" s="44"/>
    </row>
    <row r="524" spans="1:12" ht="15.75">
      <c r="A524" s="31">
        <v>56280</v>
      </c>
      <c r="B524" s="44">
        <f>48.6998 * CHOOSE(CONTROL!$C$5, $D$5, 100%, $F$5) + CHOOSE(CONTROL!$C$23, 0.0016, 0)</f>
        <v>48.699800000000003</v>
      </c>
      <c r="C524" s="44">
        <f>48.6998 * CHOOSE(CONTROL!$C$5, $D$5, 100%, $F$5) + CHOOSE(CONTROL!$C$23, 0.0016, 0)</f>
        <v>48.699800000000003</v>
      </c>
      <c r="D524" s="44">
        <f>48.6998 * CHOOSE(CONTROL!$C$5, $D$5, 100%, $F$5) + CHOOSE(CONTROL!$C$23, 0.0016, 0)</f>
        <v>48.699800000000003</v>
      </c>
      <c r="E524" s="44">
        <f>48.6998 * CHOOSE(CONTROL!$C$5, $D$5, 100%, $F$5) + CHOOSE(CONTROL!$C$23, 0.0016, 0)</f>
        <v>48.699800000000003</v>
      </c>
      <c r="F524" s="44">
        <f>48.6998 * CHOOSE(CONTROL!$C$5, $D$5, 100%, $F$5) + CHOOSE(CONTROL!$C$23, 0.0016, 0)</f>
        <v>48.699800000000003</v>
      </c>
      <c r="G524" s="44">
        <f>48.6898 * CHOOSE(CONTROL!$C$5, $D$5, 100%, $F$5) + CHOOSE(CONTROL!$C$23, 0.0016, 0)</f>
        <v>48.689799999999998</v>
      </c>
      <c r="H524" s="44">
        <f>48.6998 * CHOOSE(CONTROL!$C$5, $D$5, 100%, $F$5) + CHOOSE(CONTROL!$C$23, 0.0016, 0)</f>
        <v>48.699800000000003</v>
      </c>
      <c r="I524" s="44">
        <f>48.6998 * CHOOSE(CONTROL!$C$5, $D$5, 100%, $F$5) + CHOOSE(CONTROL!$C$23, 0.0016, 0)</f>
        <v>48.699800000000003</v>
      </c>
      <c r="J524" s="44">
        <f>48.6998 * CHOOSE(CONTROL!$C$5, $D$5, 100%, $F$5) + CHOOSE(CONTROL!$C$23, 0.0016, 0)</f>
        <v>48.699800000000003</v>
      </c>
      <c r="K524" s="44">
        <f>48.6998 * CHOOSE(CONTROL!$C$5, $D$5, 100%, $F$5) + CHOOSE(CONTROL!$C$23, 0.0016, 0)</f>
        <v>48.699800000000003</v>
      </c>
      <c r="L524" s="44"/>
    </row>
    <row r="525" spans="1:12" ht="15.75">
      <c r="A525" s="31">
        <v>56308</v>
      </c>
      <c r="B525" s="44">
        <f>46.5442 * CHOOSE(CONTROL!$C$5, $D$5, 100%, $F$5) + CHOOSE(CONTROL!$C$23, 0.0016, 0)</f>
        <v>46.544199999999996</v>
      </c>
      <c r="C525" s="44">
        <f>46.5442 * CHOOSE(CONTROL!$C$5, $D$5, 100%, $F$5) + CHOOSE(CONTROL!$C$23, 0.0016, 0)</f>
        <v>46.544199999999996</v>
      </c>
      <c r="D525" s="44">
        <f>46.5442 * CHOOSE(CONTROL!$C$5, $D$5, 100%, $F$5) + CHOOSE(CONTROL!$C$23, 0.0016, 0)</f>
        <v>46.544199999999996</v>
      </c>
      <c r="E525" s="44">
        <f>46.5442 * CHOOSE(CONTROL!$C$5, $D$5, 100%, $F$5) + CHOOSE(CONTROL!$C$23, 0.0016, 0)</f>
        <v>46.544199999999996</v>
      </c>
      <c r="F525" s="44">
        <f>46.5442 * CHOOSE(CONTROL!$C$5, $D$5, 100%, $F$5) + CHOOSE(CONTROL!$C$23, 0.0016, 0)</f>
        <v>46.544199999999996</v>
      </c>
      <c r="G525" s="44">
        <f>46.5341 * CHOOSE(CONTROL!$C$5, $D$5, 100%, $F$5) + CHOOSE(CONTROL!$C$23, 0.0016, 0)</f>
        <v>46.534100000000002</v>
      </c>
      <c r="H525" s="44">
        <f>46.5442 * CHOOSE(CONTROL!$C$5, $D$5, 100%, $F$5) + CHOOSE(CONTROL!$C$23, 0.0016, 0)</f>
        <v>46.544199999999996</v>
      </c>
      <c r="I525" s="44">
        <f>46.5442 * CHOOSE(CONTROL!$C$5, $D$5, 100%, $F$5) + CHOOSE(CONTROL!$C$23, 0.0016, 0)</f>
        <v>46.544199999999996</v>
      </c>
      <c r="J525" s="44">
        <f>46.5442 * CHOOSE(CONTROL!$C$5, $D$5, 100%, $F$5) + CHOOSE(CONTROL!$C$23, 0.0016, 0)</f>
        <v>46.544199999999996</v>
      </c>
      <c r="K525" s="44">
        <f>46.5442 * CHOOSE(CONTROL!$C$5, $D$5, 100%, $F$5) + CHOOSE(CONTROL!$C$23, 0.0016, 0)</f>
        <v>46.544199999999996</v>
      </c>
      <c r="L525" s="44"/>
    </row>
    <row r="526" spans="1:12" ht="15.75">
      <c r="A526" s="31">
        <v>56339</v>
      </c>
      <c r="B526" s="44">
        <f>45.4825 * CHOOSE(CONTROL!$C$5, $D$5, 100%, $F$5) + CHOOSE(CONTROL!$C$23, 0.0016, 0)</f>
        <v>45.482500000000002</v>
      </c>
      <c r="C526" s="44">
        <f>45.4825 * CHOOSE(CONTROL!$C$5, $D$5, 100%, $F$5) + CHOOSE(CONTROL!$C$23, 0.0016, 0)</f>
        <v>45.482500000000002</v>
      </c>
      <c r="D526" s="44">
        <f>45.4825 * CHOOSE(CONTROL!$C$5, $D$5, 100%, $F$5) + CHOOSE(CONTROL!$C$23, 0.0016, 0)</f>
        <v>45.482500000000002</v>
      </c>
      <c r="E526" s="44">
        <f>45.4825 * CHOOSE(CONTROL!$C$5, $D$5, 100%, $F$5) + CHOOSE(CONTROL!$C$23, 0.0016, 0)</f>
        <v>45.482500000000002</v>
      </c>
      <c r="F526" s="44">
        <f>45.4825 * CHOOSE(CONTROL!$C$5, $D$5, 100%, $F$5) + CHOOSE(CONTROL!$C$23, 0.0016, 0)</f>
        <v>45.482500000000002</v>
      </c>
      <c r="G526" s="44">
        <f>45.4724 * CHOOSE(CONTROL!$C$5, $D$5, 100%, $F$5) + CHOOSE(CONTROL!$C$23, 0.0016, 0)</f>
        <v>45.4724</v>
      </c>
      <c r="H526" s="44">
        <f>45.4825 * CHOOSE(CONTROL!$C$5, $D$5, 100%, $F$5) + CHOOSE(CONTROL!$C$23, 0.0016, 0)</f>
        <v>45.482500000000002</v>
      </c>
      <c r="I526" s="44">
        <f>45.4825 * CHOOSE(CONTROL!$C$5, $D$5, 100%, $F$5) + CHOOSE(CONTROL!$C$23, 0.0016, 0)</f>
        <v>45.482500000000002</v>
      </c>
      <c r="J526" s="44">
        <f>45.4825 * CHOOSE(CONTROL!$C$5, $D$5, 100%, $F$5) + CHOOSE(CONTROL!$C$23, 0.0016, 0)</f>
        <v>45.482500000000002</v>
      </c>
      <c r="K526" s="44">
        <f>45.4825 * CHOOSE(CONTROL!$C$5, $D$5, 100%, $F$5) + CHOOSE(CONTROL!$C$23, 0.0016, 0)</f>
        <v>45.482500000000002</v>
      </c>
      <c r="L526" s="44"/>
    </row>
    <row r="527" spans="1:12" ht="15.75">
      <c r="A527" s="31">
        <v>56369</v>
      </c>
      <c r="B527" s="44">
        <f>45.0558 * CHOOSE(CONTROL!$C$5, $D$5, 100%, $F$5) + CHOOSE(CONTROL!$C$23, 0.0016, 0)</f>
        <v>45.055799999999998</v>
      </c>
      <c r="C527" s="44">
        <f>45.0558 * CHOOSE(CONTROL!$C$5, $D$5, 100%, $F$5) + CHOOSE(CONTROL!$C$23, 0.0016, 0)</f>
        <v>45.055799999999998</v>
      </c>
      <c r="D527" s="44">
        <f>45.0558 * CHOOSE(CONTROL!$C$5, $D$5, 100%, $F$5) + CHOOSE(CONTROL!$C$23, 0.0016, 0)</f>
        <v>45.055799999999998</v>
      </c>
      <c r="E527" s="44">
        <f>45.0558 * CHOOSE(CONTROL!$C$5, $D$5, 100%, $F$5) + CHOOSE(CONTROL!$C$23, 0.0016, 0)</f>
        <v>45.055799999999998</v>
      </c>
      <c r="F527" s="44">
        <f>45.0558 * CHOOSE(CONTROL!$C$5, $D$5, 100%, $F$5) + CHOOSE(CONTROL!$C$23, 0.0016, 0)</f>
        <v>45.055799999999998</v>
      </c>
      <c r="G527" s="44">
        <f>45.0457 * CHOOSE(CONTROL!$C$5, $D$5, 100%, $F$5) + CHOOSE(CONTROL!$C$23, 0.0016, 0)</f>
        <v>45.045699999999997</v>
      </c>
      <c r="H527" s="44">
        <f>45.0558 * CHOOSE(CONTROL!$C$5, $D$5, 100%, $F$5) + CHOOSE(CONTROL!$C$23, 0.0016, 0)</f>
        <v>45.055799999999998</v>
      </c>
      <c r="I527" s="44">
        <f>45.0558 * CHOOSE(CONTROL!$C$5, $D$5, 100%, $F$5) + CHOOSE(CONTROL!$C$23, 0.0016, 0)</f>
        <v>45.055799999999998</v>
      </c>
      <c r="J527" s="44">
        <f>45.0558 * CHOOSE(CONTROL!$C$5, $D$5, 100%, $F$5) + CHOOSE(CONTROL!$C$23, 0.0016, 0)</f>
        <v>45.055799999999998</v>
      </c>
      <c r="K527" s="44">
        <f>45.0558 * CHOOSE(CONTROL!$C$5, $D$5, 100%, $F$5) + CHOOSE(CONTROL!$C$23, 0.0016, 0)</f>
        <v>45.055799999999998</v>
      </c>
      <c r="L527" s="44"/>
    </row>
    <row r="528" spans="1:12" ht="15.75">
      <c r="A528" s="31">
        <v>56400</v>
      </c>
      <c r="B528" s="44">
        <f>46.5327 * CHOOSE(CONTROL!$C$5, $D$5, 100%, $F$5) + CHOOSE(CONTROL!$C$23, 0.0016, 0)</f>
        <v>46.532699999999998</v>
      </c>
      <c r="C528" s="44">
        <f>46.5327 * CHOOSE(CONTROL!$C$5, $D$5, 100%, $F$5) + CHOOSE(CONTROL!$C$23, 0.0016, 0)</f>
        <v>46.532699999999998</v>
      </c>
      <c r="D528" s="44">
        <f>46.5327 * CHOOSE(CONTROL!$C$5, $D$5, 100%, $F$5) + CHOOSE(CONTROL!$C$23, 0.0016, 0)</f>
        <v>46.532699999999998</v>
      </c>
      <c r="E528" s="44">
        <f>46.5327 * CHOOSE(CONTROL!$C$5, $D$5, 100%, $F$5) + CHOOSE(CONTROL!$C$23, 0.0016, 0)</f>
        <v>46.532699999999998</v>
      </c>
      <c r="F528" s="44">
        <f>46.5327 * CHOOSE(CONTROL!$C$5, $D$5, 100%, $F$5) + CHOOSE(CONTROL!$C$23, 0.0016, 0)</f>
        <v>46.532699999999998</v>
      </c>
      <c r="G528" s="44">
        <f>46.5226 * CHOOSE(CONTROL!$C$5, $D$5, 100%, $F$5) + CHOOSE(CONTROL!$C$23, 0.0016, 0)</f>
        <v>46.522599999999997</v>
      </c>
      <c r="H528" s="44">
        <f>46.5327 * CHOOSE(CONTROL!$C$5, $D$5, 100%, $F$5) + CHOOSE(CONTROL!$C$23, 0.0016, 0)</f>
        <v>46.532699999999998</v>
      </c>
      <c r="I528" s="44">
        <f>46.5327 * CHOOSE(CONTROL!$C$5, $D$5, 100%, $F$5) + CHOOSE(CONTROL!$C$23, 0.0016, 0)</f>
        <v>46.532699999999998</v>
      </c>
      <c r="J528" s="44">
        <f>46.5327 * CHOOSE(CONTROL!$C$5, $D$5, 100%, $F$5) + CHOOSE(CONTROL!$C$23, 0.0016, 0)</f>
        <v>46.532699999999998</v>
      </c>
      <c r="K528" s="44">
        <f>46.5327 * CHOOSE(CONTROL!$C$5, $D$5, 100%, $F$5) + CHOOSE(CONTROL!$C$23, 0.0016, 0)</f>
        <v>46.532699999999998</v>
      </c>
      <c r="L528" s="44"/>
    </row>
    <row r="529" spans="1:12" ht="15.75">
      <c r="A529" s="31">
        <v>56430</v>
      </c>
      <c r="B529" s="44">
        <f>46.7991 * CHOOSE(CONTROL!$C$5, $D$5, 100%, $F$5) + CHOOSE(CONTROL!$C$23, 0.0016, 0)</f>
        <v>46.799100000000003</v>
      </c>
      <c r="C529" s="44">
        <f>46.7991 * CHOOSE(CONTROL!$C$5, $D$5, 100%, $F$5) + CHOOSE(CONTROL!$C$23, 0.0016, 0)</f>
        <v>46.799100000000003</v>
      </c>
      <c r="D529" s="44">
        <f>46.7991 * CHOOSE(CONTROL!$C$5, $D$5, 100%, $F$5) + CHOOSE(CONTROL!$C$23, 0.0016, 0)</f>
        <v>46.799100000000003</v>
      </c>
      <c r="E529" s="44">
        <f>46.7991 * CHOOSE(CONTROL!$C$5, $D$5, 100%, $F$5) + CHOOSE(CONTROL!$C$23, 0.0016, 0)</f>
        <v>46.799100000000003</v>
      </c>
      <c r="F529" s="44">
        <f>46.7991 * CHOOSE(CONTROL!$C$5, $D$5, 100%, $F$5) + CHOOSE(CONTROL!$C$23, 0.0016, 0)</f>
        <v>46.799100000000003</v>
      </c>
      <c r="G529" s="44">
        <f>46.789 * CHOOSE(CONTROL!$C$5, $D$5, 100%, $F$5) + CHOOSE(CONTROL!$C$23, 0.0016, 0)</f>
        <v>46.789000000000001</v>
      </c>
      <c r="H529" s="44">
        <f>46.7991 * CHOOSE(CONTROL!$C$5, $D$5, 100%, $F$5) + CHOOSE(CONTROL!$C$23, 0.0016, 0)</f>
        <v>46.799100000000003</v>
      </c>
      <c r="I529" s="44">
        <f>46.7991 * CHOOSE(CONTROL!$C$5, $D$5, 100%, $F$5) + CHOOSE(CONTROL!$C$23, 0.0016, 0)</f>
        <v>46.799100000000003</v>
      </c>
      <c r="J529" s="44">
        <f>46.7991 * CHOOSE(CONTROL!$C$5, $D$5, 100%, $F$5) + CHOOSE(CONTROL!$C$23, 0.0016, 0)</f>
        <v>46.799100000000003</v>
      </c>
      <c r="K529" s="44">
        <f>46.7991 * CHOOSE(CONTROL!$C$5, $D$5, 100%, $F$5) + CHOOSE(CONTROL!$C$23, 0.0016, 0)</f>
        <v>46.799100000000003</v>
      </c>
      <c r="L529" s="44"/>
    </row>
    <row r="530" spans="1:12" ht="15.75">
      <c r="A530" s="31">
        <v>56461</v>
      </c>
      <c r="B530" s="44">
        <f>47.4205 * CHOOSE(CONTROL!$C$5, $D$5, 100%, $F$5) + CHOOSE(CONTROL!$C$23, 0.0016, 0)</f>
        <v>47.420499999999997</v>
      </c>
      <c r="C530" s="44">
        <f>47.4205 * CHOOSE(CONTROL!$C$5, $D$5, 100%, $F$5) + CHOOSE(CONTROL!$C$23, 0.0016, 0)</f>
        <v>47.420499999999997</v>
      </c>
      <c r="D530" s="44">
        <f>47.4205 * CHOOSE(CONTROL!$C$5, $D$5, 100%, $F$5) + CHOOSE(CONTROL!$C$23, 0.0016, 0)</f>
        <v>47.420499999999997</v>
      </c>
      <c r="E530" s="44">
        <f>47.4205 * CHOOSE(CONTROL!$C$5, $D$5, 100%, $F$5) + CHOOSE(CONTROL!$C$23, 0.0016, 0)</f>
        <v>47.420499999999997</v>
      </c>
      <c r="F530" s="44">
        <f>47.4205 * CHOOSE(CONTROL!$C$5, $D$5, 100%, $F$5) + CHOOSE(CONTROL!$C$23, 0.0016, 0)</f>
        <v>47.420499999999997</v>
      </c>
      <c r="G530" s="44">
        <f>47.4104 * CHOOSE(CONTROL!$C$5, $D$5, 100%, $F$5) + CHOOSE(CONTROL!$C$23, 0.0016, 0)</f>
        <v>47.410400000000003</v>
      </c>
      <c r="H530" s="44">
        <f>47.4205 * CHOOSE(CONTROL!$C$5, $D$5, 100%, $F$5) + CHOOSE(CONTROL!$C$23, 0.0016, 0)</f>
        <v>47.420499999999997</v>
      </c>
      <c r="I530" s="44">
        <f>47.4205 * CHOOSE(CONTROL!$C$5, $D$5, 100%, $F$5) + CHOOSE(CONTROL!$C$23, 0.0016, 0)</f>
        <v>47.420499999999997</v>
      </c>
      <c r="J530" s="44">
        <f>47.4205 * CHOOSE(CONTROL!$C$5, $D$5, 100%, $F$5) + CHOOSE(CONTROL!$C$23, 0.0016, 0)</f>
        <v>47.420499999999997</v>
      </c>
      <c r="K530" s="44">
        <f>47.4205 * CHOOSE(CONTROL!$C$5, $D$5, 100%, $F$5) + CHOOSE(CONTROL!$C$23, 0.0016, 0)</f>
        <v>47.420499999999997</v>
      </c>
      <c r="L530" s="44"/>
    </row>
    <row r="531" spans="1:12" ht="15.75">
      <c r="A531" s="31">
        <v>56492</v>
      </c>
      <c r="B531" s="44">
        <f>46.8046 * CHOOSE(CONTROL!$C$5, $D$5, 100%, $F$5) + CHOOSE(CONTROL!$C$23, 0.0016, 0)</f>
        <v>46.804600000000001</v>
      </c>
      <c r="C531" s="44">
        <f>46.8046 * CHOOSE(CONTROL!$C$5, $D$5, 100%, $F$5) + CHOOSE(CONTROL!$C$23, 0.0016, 0)</f>
        <v>46.804600000000001</v>
      </c>
      <c r="D531" s="44">
        <f>46.8046 * CHOOSE(CONTROL!$C$5, $D$5, 100%, $F$5) + CHOOSE(CONTROL!$C$23, 0.0016, 0)</f>
        <v>46.804600000000001</v>
      </c>
      <c r="E531" s="44">
        <f>46.8046 * CHOOSE(CONTROL!$C$5, $D$5, 100%, $F$5) + CHOOSE(CONTROL!$C$23, 0.0016, 0)</f>
        <v>46.804600000000001</v>
      </c>
      <c r="F531" s="44">
        <f>46.8046 * CHOOSE(CONTROL!$C$5, $D$5, 100%, $F$5) + CHOOSE(CONTROL!$C$23, 0.0016, 0)</f>
        <v>46.804600000000001</v>
      </c>
      <c r="G531" s="44">
        <f>46.7945 * CHOOSE(CONTROL!$C$5, $D$5, 100%, $F$5) + CHOOSE(CONTROL!$C$23, 0.0016, 0)</f>
        <v>46.794499999999999</v>
      </c>
      <c r="H531" s="44">
        <f>46.8046 * CHOOSE(CONTROL!$C$5, $D$5, 100%, $F$5) + CHOOSE(CONTROL!$C$23, 0.0016, 0)</f>
        <v>46.804600000000001</v>
      </c>
      <c r="I531" s="44">
        <f>46.8046 * CHOOSE(CONTROL!$C$5, $D$5, 100%, $F$5) + CHOOSE(CONTROL!$C$23, 0.0016, 0)</f>
        <v>46.804600000000001</v>
      </c>
      <c r="J531" s="44">
        <f>46.8046 * CHOOSE(CONTROL!$C$5, $D$5, 100%, $F$5) + CHOOSE(CONTROL!$C$23, 0.0016, 0)</f>
        <v>46.804600000000001</v>
      </c>
      <c r="K531" s="44">
        <f>46.8046 * CHOOSE(CONTROL!$C$5, $D$5, 100%, $F$5) + CHOOSE(CONTROL!$C$23, 0.0016, 0)</f>
        <v>46.804600000000001</v>
      </c>
      <c r="L531" s="44"/>
    </row>
    <row r="532" spans="1:12" ht="15.75">
      <c r="A532" s="31">
        <v>56522</v>
      </c>
      <c r="B532" s="44">
        <f>47.8027 * CHOOSE(CONTROL!$C$5, $D$5, 100%, $F$5) + CHOOSE(CONTROL!$C$23, 0.0016, 0)</f>
        <v>47.802700000000002</v>
      </c>
      <c r="C532" s="44">
        <f>47.8027 * CHOOSE(CONTROL!$C$5, $D$5, 100%, $F$5) + CHOOSE(CONTROL!$C$23, 0.0016, 0)</f>
        <v>47.802700000000002</v>
      </c>
      <c r="D532" s="44">
        <f>47.8027 * CHOOSE(CONTROL!$C$5, $D$5, 100%, $F$5) + CHOOSE(CONTROL!$C$23, 0.0016, 0)</f>
        <v>47.802700000000002</v>
      </c>
      <c r="E532" s="44">
        <f>47.8027 * CHOOSE(CONTROL!$C$5, $D$5, 100%, $F$5) + CHOOSE(CONTROL!$C$23, 0.0016, 0)</f>
        <v>47.802700000000002</v>
      </c>
      <c r="F532" s="44">
        <f>47.8027 * CHOOSE(CONTROL!$C$5, $D$5, 100%, $F$5) + CHOOSE(CONTROL!$C$23, 0.0016, 0)</f>
        <v>47.802700000000002</v>
      </c>
      <c r="G532" s="44">
        <f>47.7926 * CHOOSE(CONTROL!$C$5, $D$5, 100%, $F$5) + CHOOSE(CONTROL!$C$23, 0.0016, 0)</f>
        <v>47.7926</v>
      </c>
      <c r="H532" s="44">
        <f>47.8027 * CHOOSE(CONTROL!$C$5, $D$5, 100%, $F$5) + CHOOSE(CONTROL!$C$23, 0.0016, 0)</f>
        <v>47.802700000000002</v>
      </c>
      <c r="I532" s="44">
        <f>47.8027 * CHOOSE(CONTROL!$C$5, $D$5, 100%, $F$5) + CHOOSE(CONTROL!$C$23, 0.0016, 0)</f>
        <v>47.802700000000002</v>
      </c>
      <c r="J532" s="44">
        <f>47.8027 * CHOOSE(CONTROL!$C$5, $D$5, 100%, $F$5) + CHOOSE(CONTROL!$C$23, 0.0016, 0)</f>
        <v>47.802700000000002</v>
      </c>
      <c r="K532" s="44">
        <f>47.8027 * CHOOSE(CONTROL!$C$5, $D$5, 100%, $F$5) + CHOOSE(CONTROL!$C$23, 0.0016, 0)</f>
        <v>47.802700000000002</v>
      </c>
      <c r="L532" s="44"/>
    </row>
    <row r="533" spans="1:12" ht="15.75">
      <c r="A533" s="31">
        <v>56553</v>
      </c>
      <c r="B533" s="44">
        <f>48.2217 * CHOOSE(CONTROL!$C$5, $D$5, 100%, $F$5) + CHOOSE(CONTROL!$C$23, 0.0016, 0)</f>
        <v>48.221699999999998</v>
      </c>
      <c r="C533" s="44">
        <f>48.2217 * CHOOSE(CONTROL!$C$5, $D$5, 100%, $F$5) + CHOOSE(CONTROL!$C$23, 0.0016, 0)</f>
        <v>48.221699999999998</v>
      </c>
      <c r="D533" s="44">
        <f>48.2217 * CHOOSE(CONTROL!$C$5, $D$5, 100%, $F$5) + CHOOSE(CONTROL!$C$23, 0.0016, 0)</f>
        <v>48.221699999999998</v>
      </c>
      <c r="E533" s="44">
        <f>48.2217 * CHOOSE(CONTROL!$C$5, $D$5, 100%, $F$5) + CHOOSE(CONTROL!$C$23, 0.0016, 0)</f>
        <v>48.221699999999998</v>
      </c>
      <c r="F533" s="44">
        <f>48.2217 * CHOOSE(CONTROL!$C$5, $D$5, 100%, $F$5) + CHOOSE(CONTROL!$C$23, 0.0016, 0)</f>
        <v>48.221699999999998</v>
      </c>
      <c r="G533" s="44">
        <f>48.2117 * CHOOSE(CONTROL!$C$5, $D$5, 100%, $F$5) + CHOOSE(CONTROL!$C$23, 0.0016, 0)</f>
        <v>48.2117</v>
      </c>
      <c r="H533" s="44">
        <f>48.2217 * CHOOSE(CONTROL!$C$5, $D$5, 100%, $F$5) + CHOOSE(CONTROL!$C$23, 0.0016, 0)</f>
        <v>48.221699999999998</v>
      </c>
      <c r="I533" s="44">
        <f>48.2217 * CHOOSE(CONTROL!$C$5, $D$5, 100%, $F$5) + CHOOSE(CONTROL!$C$23, 0.0016, 0)</f>
        <v>48.221699999999998</v>
      </c>
      <c r="J533" s="44">
        <f>48.2217 * CHOOSE(CONTROL!$C$5, $D$5, 100%, $F$5) + CHOOSE(CONTROL!$C$23, 0.0016, 0)</f>
        <v>48.221699999999998</v>
      </c>
      <c r="K533" s="44">
        <f>48.2217 * CHOOSE(CONTROL!$C$5, $D$5, 100%, $F$5) + CHOOSE(CONTROL!$C$23, 0.0016, 0)</f>
        <v>48.221699999999998</v>
      </c>
      <c r="L533" s="44"/>
    </row>
    <row r="534" spans="1:12" ht="15.75">
      <c r="A534" s="31">
        <v>56583</v>
      </c>
      <c r="B534" s="44">
        <f>49.5164 * CHOOSE(CONTROL!$C$5, $D$5, 100%, $F$5) + CHOOSE(CONTROL!$C$23, 0.0016, 0)</f>
        <v>49.516399999999997</v>
      </c>
      <c r="C534" s="44">
        <f>49.5164 * CHOOSE(CONTROL!$C$5, $D$5, 100%, $F$5) + CHOOSE(CONTROL!$C$23, 0.0016, 0)</f>
        <v>49.516399999999997</v>
      </c>
      <c r="D534" s="44">
        <f>49.5164 * CHOOSE(CONTROL!$C$5, $D$5, 100%, $F$5) + CHOOSE(CONTROL!$C$23, 0.0016, 0)</f>
        <v>49.516399999999997</v>
      </c>
      <c r="E534" s="44">
        <f>49.5164 * CHOOSE(CONTROL!$C$5, $D$5, 100%, $F$5) + CHOOSE(CONTROL!$C$23, 0.0016, 0)</f>
        <v>49.516399999999997</v>
      </c>
      <c r="F534" s="44">
        <f>49.5164 * CHOOSE(CONTROL!$C$5, $D$5, 100%, $F$5) + CHOOSE(CONTROL!$C$23, 0.0016, 0)</f>
        <v>49.516399999999997</v>
      </c>
      <c r="G534" s="44">
        <f>49.5063 * CHOOSE(CONTROL!$C$5, $D$5, 100%, $F$5) + CHOOSE(CONTROL!$C$23, 0.0016, 0)</f>
        <v>49.506300000000003</v>
      </c>
      <c r="H534" s="44">
        <f>49.5164 * CHOOSE(CONTROL!$C$5, $D$5, 100%, $F$5) + CHOOSE(CONTROL!$C$23, 0.0016, 0)</f>
        <v>49.516399999999997</v>
      </c>
      <c r="I534" s="44">
        <f>49.5164 * CHOOSE(CONTROL!$C$5, $D$5, 100%, $F$5) + CHOOSE(CONTROL!$C$23, 0.0016, 0)</f>
        <v>49.516399999999997</v>
      </c>
      <c r="J534" s="44">
        <f>49.5164 * CHOOSE(CONTROL!$C$5, $D$5, 100%, $F$5) + CHOOSE(CONTROL!$C$23, 0.0016, 0)</f>
        <v>49.516399999999997</v>
      </c>
      <c r="K534" s="44">
        <f>49.5164 * CHOOSE(CONTROL!$C$5, $D$5, 100%, $F$5) + CHOOSE(CONTROL!$C$23, 0.0016, 0)</f>
        <v>49.516399999999997</v>
      </c>
      <c r="L534" s="44"/>
    </row>
    <row r="535" spans="1:12" ht="15.75">
      <c r="A535" s="31">
        <v>56614</v>
      </c>
      <c r="B535" s="44">
        <f>49.3137 * CHOOSE(CONTROL!$C$5, $D$5, 100%, $F$5) + CHOOSE(CONTROL!$C$23, 0.0016, 0)</f>
        <v>49.313699999999997</v>
      </c>
      <c r="C535" s="44">
        <f>49.3137 * CHOOSE(CONTROL!$C$5, $D$5, 100%, $F$5) + CHOOSE(CONTROL!$C$23, 0.0016, 0)</f>
        <v>49.313699999999997</v>
      </c>
      <c r="D535" s="44">
        <f>49.3137 * CHOOSE(CONTROL!$C$5, $D$5, 100%, $F$5) + CHOOSE(CONTROL!$C$23, 0.0016, 0)</f>
        <v>49.313699999999997</v>
      </c>
      <c r="E535" s="44">
        <f>49.3137 * CHOOSE(CONTROL!$C$5, $D$5, 100%, $F$5) + CHOOSE(CONTROL!$C$23, 0.0016, 0)</f>
        <v>49.313699999999997</v>
      </c>
      <c r="F535" s="44">
        <f>49.3137 * CHOOSE(CONTROL!$C$5, $D$5, 100%, $F$5) + CHOOSE(CONTROL!$C$23, 0.0016, 0)</f>
        <v>49.313699999999997</v>
      </c>
      <c r="G535" s="44">
        <f>49.3036 * CHOOSE(CONTROL!$C$5, $D$5, 100%, $F$5) + CHOOSE(CONTROL!$C$23, 0.0016, 0)</f>
        <v>49.303600000000003</v>
      </c>
      <c r="H535" s="44">
        <f>49.3137 * CHOOSE(CONTROL!$C$5, $D$5, 100%, $F$5) + CHOOSE(CONTROL!$C$23, 0.0016, 0)</f>
        <v>49.313699999999997</v>
      </c>
      <c r="I535" s="44">
        <f>49.3137 * CHOOSE(CONTROL!$C$5, $D$5, 100%, $F$5) + CHOOSE(CONTROL!$C$23, 0.0016, 0)</f>
        <v>49.313699999999997</v>
      </c>
      <c r="J535" s="44">
        <f>49.3137 * CHOOSE(CONTROL!$C$5, $D$5, 100%, $F$5) + CHOOSE(CONTROL!$C$23, 0.0016, 0)</f>
        <v>49.313699999999997</v>
      </c>
      <c r="K535" s="44">
        <f>49.3137 * CHOOSE(CONTROL!$C$5, $D$5, 100%, $F$5) + CHOOSE(CONTROL!$C$23, 0.0016, 0)</f>
        <v>49.313699999999997</v>
      </c>
      <c r="L535" s="44"/>
    </row>
    <row r="536" spans="1:12" ht="15.75">
      <c r="A536" s="32">
        <v>56645</v>
      </c>
      <c r="B536" s="44">
        <f>49.0636 * CHOOSE(CONTROL!$C$5, $D$5, 100%, $F$5) + CHOOSE(CONTROL!$C$23, 0.0016, 0)</f>
        <v>49.063600000000001</v>
      </c>
      <c r="C536" s="44">
        <f>49.0636 * CHOOSE(CONTROL!$C$5, $D$5, 100%, $F$5) + CHOOSE(CONTROL!$C$23, 0.0016, 0)</f>
        <v>49.063600000000001</v>
      </c>
      <c r="D536" s="44">
        <f>49.0636 * CHOOSE(CONTROL!$C$5, $D$5, 100%, $F$5) + CHOOSE(CONTROL!$C$23, 0.0016, 0)</f>
        <v>49.063600000000001</v>
      </c>
      <c r="E536" s="44">
        <f>49.0636 * CHOOSE(CONTROL!$C$5, $D$5, 100%, $F$5) + CHOOSE(CONTROL!$C$23, 0.0016, 0)</f>
        <v>49.063600000000001</v>
      </c>
      <c r="F536" s="44">
        <f>49.0636 * CHOOSE(CONTROL!$C$5, $D$5, 100%, $F$5) + CHOOSE(CONTROL!$C$23, 0.0016, 0)</f>
        <v>49.063600000000001</v>
      </c>
      <c r="G536" s="44">
        <f>49.0535 * CHOOSE(CONTROL!$C$5, $D$5, 100%, $F$5) + CHOOSE(CONTROL!$C$23, 0.0016, 0)</f>
        <v>49.0535</v>
      </c>
      <c r="H536" s="44">
        <f>49.0636 * CHOOSE(CONTROL!$C$5, $D$5, 100%, $F$5) + CHOOSE(CONTROL!$C$23, 0.0016, 0)</f>
        <v>49.063600000000001</v>
      </c>
      <c r="I536" s="44">
        <f>49.0636 * CHOOSE(CONTROL!$C$5, $D$5, 100%, $F$5) + CHOOSE(CONTROL!$C$23, 0.0016, 0)</f>
        <v>49.063600000000001</v>
      </c>
      <c r="J536" s="44">
        <f>49.0636 * CHOOSE(CONTROL!$C$5, $D$5, 100%, $F$5) + CHOOSE(CONTROL!$C$23, 0.0016, 0)</f>
        <v>49.063600000000001</v>
      </c>
      <c r="K536" s="44">
        <f>49.0636 * CHOOSE(CONTROL!$C$5, $D$5, 100%, $F$5) + CHOOSE(CONTROL!$C$23, 0.0016, 0)</f>
        <v>49.063600000000001</v>
      </c>
      <c r="L536" s="44"/>
    </row>
    <row r="537" spans="1:12" ht="15.75">
      <c r="A537" s="32">
        <v>56673</v>
      </c>
      <c r="B537" s="44">
        <f>46.8914 * CHOOSE(CONTROL!$C$5, $D$5, 100%, $F$5) + CHOOSE(CONTROL!$C$23, 0.0016, 0)</f>
        <v>46.891399999999997</v>
      </c>
      <c r="C537" s="44">
        <f>46.8914 * CHOOSE(CONTROL!$C$5, $D$5, 100%, $F$5) + CHOOSE(CONTROL!$C$23, 0.0016, 0)</f>
        <v>46.891399999999997</v>
      </c>
      <c r="D537" s="44">
        <f>46.8914 * CHOOSE(CONTROL!$C$5, $D$5, 100%, $F$5) + CHOOSE(CONTROL!$C$23, 0.0016, 0)</f>
        <v>46.891399999999997</v>
      </c>
      <c r="E537" s="44">
        <f>46.8914 * CHOOSE(CONTROL!$C$5, $D$5, 100%, $F$5) + CHOOSE(CONTROL!$C$23, 0.0016, 0)</f>
        <v>46.891399999999997</v>
      </c>
      <c r="F537" s="44">
        <f>46.8914 * CHOOSE(CONTROL!$C$5, $D$5, 100%, $F$5) + CHOOSE(CONTROL!$C$23, 0.0016, 0)</f>
        <v>46.891399999999997</v>
      </c>
      <c r="G537" s="44">
        <f>46.8813 * CHOOSE(CONTROL!$C$5, $D$5, 100%, $F$5) + CHOOSE(CONTROL!$C$23, 0.0016, 0)</f>
        <v>46.881300000000003</v>
      </c>
      <c r="H537" s="44">
        <f>46.8914 * CHOOSE(CONTROL!$C$5, $D$5, 100%, $F$5) + CHOOSE(CONTROL!$C$23, 0.0016, 0)</f>
        <v>46.891399999999997</v>
      </c>
      <c r="I537" s="44">
        <f>46.8914 * CHOOSE(CONTROL!$C$5, $D$5, 100%, $F$5) + CHOOSE(CONTROL!$C$23, 0.0016, 0)</f>
        <v>46.891399999999997</v>
      </c>
      <c r="J537" s="44">
        <f>46.8914 * CHOOSE(CONTROL!$C$5, $D$5, 100%, $F$5) + CHOOSE(CONTROL!$C$23, 0.0016, 0)</f>
        <v>46.891399999999997</v>
      </c>
      <c r="K537" s="44">
        <f>46.8914 * CHOOSE(CONTROL!$C$5, $D$5, 100%, $F$5) + CHOOSE(CONTROL!$C$23, 0.0016, 0)</f>
        <v>46.891399999999997</v>
      </c>
      <c r="L537" s="44"/>
    </row>
    <row r="538" spans="1:12" ht="15.75">
      <c r="A538" s="32">
        <v>56704</v>
      </c>
      <c r="B538" s="44">
        <f>45.8215 * CHOOSE(CONTROL!$C$5, $D$5, 100%, $F$5) + CHOOSE(CONTROL!$C$23, 0.0016, 0)</f>
        <v>45.8215</v>
      </c>
      <c r="C538" s="44">
        <f>45.8215 * CHOOSE(CONTROL!$C$5, $D$5, 100%, $F$5) + CHOOSE(CONTROL!$C$23, 0.0016, 0)</f>
        <v>45.8215</v>
      </c>
      <c r="D538" s="44">
        <f>45.8215 * CHOOSE(CONTROL!$C$5, $D$5, 100%, $F$5) + CHOOSE(CONTROL!$C$23, 0.0016, 0)</f>
        <v>45.8215</v>
      </c>
      <c r="E538" s="44">
        <f>45.8215 * CHOOSE(CONTROL!$C$5, $D$5, 100%, $F$5) + CHOOSE(CONTROL!$C$23, 0.0016, 0)</f>
        <v>45.8215</v>
      </c>
      <c r="F538" s="44">
        <f>45.8215 * CHOOSE(CONTROL!$C$5, $D$5, 100%, $F$5) + CHOOSE(CONTROL!$C$23, 0.0016, 0)</f>
        <v>45.8215</v>
      </c>
      <c r="G538" s="44">
        <f>45.8114 * CHOOSE(CONTROL!$C$5, $D$5, 100%, $F$5) + CHOOSE(CONTROL!$C$23, 0.0016, 0)</f>
        <v>45.811399999999999</v>
      </c>
      <c r="H538" s="44">
        <f>45.8215 * CHOOSE(CONTROL!$C$5, $D$5, 100%, $F$5) + CHOOSE(CONTROL!$C$23, 0.0016, 0)</f>
        <v>45.8215</v>
      </c>
      <c r="I538" s="44">
        <f>45.8215 * CHOOSE(CONTROL!$C$5, $D$5, 100%, $F$5) + CHOOSE(CONTROL!$C$23, 0.0016, 0)</f>
        <v>45.8215</v>
      </c>
      <c r="J538" s="44">
        <f>45.8215 * CHOOSE(CONTROL!$C$5, $D$5, 100%, $F$5) + CHOOSE(CONTROL!$C$23, 0.0016, 0)</f>
        <v>45.8215</v>
      </c>
      <c r="K538" s="44">
        <f>45.8215 * CHOOSE(CONTROL!$C$5, $D$5, 100%, $F$5) + CHOOSE(CONTROL!$C$23, 0.0016, 0)</f>
        <v>45.8215</v>
      </c>
      <c r="L538" s="44"/>
    </row>
    <row r="539" spans="1:12" ht="15.75">
      <c r="A539" s="32">
        <v>56734</v>
      </c>
      <c r="B539" s="44">
        <f>45.3916 * CHOOSE(CONTROL!$C$5, $D$5, 100%, $F$5) + CHOOSE(CONTROL!$C$23, 0.0016, 0)</f>
        <v>45.391599999999997</v>
      </c>
      <c r="C539" s="44">
        <f>45.3916 * CHOOSE(CONTROL!$C$5, $D$5, 100%, $F$5) + CHOOSE(CONTROL!$C$23, 0.0016, 0)</f>
        <v>45.391599999999997</v>
      </c>
      <c r="D539" s="44">
        <f>45.3916 * CHOOSE(CONTROL!$C$5, $D$5, 100%, $F$5) + CHOOSE(CONTROL!$C$23, 0.0016, 0)</f>
        <v>45.391599999999997</v>
      </c>
      <c r="E539" s="44">
        <f>45.3916 * CHOOSE(CONTROL!$C$5, $D$5, 100%, $F$5) + CHOOSE(CONTROL!$C$23, 0.0016, 0)</f>
        <v>45.391599999999997</v>
      </c>
      <c r="F539" s="44">
        <f>45.3916 * CHOOSE(CONTROL!$C$5, $D$5, 100%, $F$5) + CHOOSE(CONTROL!$C$23, 0.0016, 0)</f>
        <v>45.391599999999997</v>
      </c>
      <c r="G539" s="44">
        <f>45.3815 * CHOOSE(CONTROL!$C$5, $D$5, 100%, $F$5) + CHOOSE(CONTROL!$C$23, 0.0016, 0)</f>
        <v>45.381500000000003</v>
      </c>
      <c r="H539" s="44">
        <f>45.3916 * CHOOSE(CONTROL!$C$5, $D$5, 100%, $F$5) + CHOOSE(CONTROL!$C$23, 0.0016, 0)</f>
        <v>45.391599999999997</v>
      </c>
      <c r="I539" s="44">
        <f>45.3916 * CHOOSE(CONTROL!$C$5, $D$5, 100%, $F$5) + CHOOSE(CONTROL!$C$23, 0.0016, 0)</f>
        <v>45.391599999999997</v>
      </c>
      <c r="J539" s="44">
        <f>45.3916 * CHOOSE(CONTROL!$C$5, $D$5, 100%, $F$5) + CHOOSE(CONTROL!$C$23, 0.0016, 0)</f>
        <v>45.391599999999997</v>
      </c>
      <c r="K539" s="44">
        <f>45.3916 * CHOOSE(CONTROL!$C$5, $D$5, 100%, $F$5) + CHOOSE(CONTROL!$C$23, 0.0016, 0)</f>
        <v>45.391599999999997</v>
      </c>
      <c r="L539" s="44"/>
    </row>
    <row r="540" spans="1:12" ht="15.75">
      <c r="A540" s="32">
        <v>56765</v>
      </c>
      <c r="B540" s="44">
        <f>46.8798 * CHOOSE(CONTROL!$C$5, $D$5, 100%, $F$5) + CHOOSE(CONTROL!$C$23, 0.0016, 0)</f>
        <v>46.879800000000003</v>
      </c>
      <c r="C540" s="44">
        <f>46.8798 * CHOOSE(CONTROL!$C$5, $D$5, 100%, $F$5) + CHOOSE(CONTROL!$C$23, 0.0016, 0)</f>
        <v>46.879800000000003</v>
      </c>
      <c r="D540" s="44">
        <f>46.8798 * CHOOSE(CONTROL!$C$5, $D$5, 100%, $F$5) + CHOOSE(CONTROL!$C$23, 0.0016, 0)</f>
        <v>46.879800000000003</v>
      </c>
      <c r="E540" s="44">
        <f>46.8798 * CHOOSE(CONTROL!$C$5, $D$5, 100%, $F$5) + CHOOSE(CONTROL!$C$23, 0.0016, 0)</f>
        <v>46.879800000000003</v>
      </c>
      <c r="F540" s="44">
        <f>46.8798 * CHOOSE(CONTROL!$C$5, $D$5, 100%, $F$5) + CHOOSE(CONTROL!$C$23, 0.0016, 0)</f>
        <v>46.879800000000003</v>
      </c>
      <c r="G540" s="44">
        <f>46.8697 * CHOOSE(CONTROL!$C$5, $D$5, 100%, $F$5) + CHOOSE(CONTROL!$C$23, 0.0016, 0)</f>
        <v>46.869700000000002</v>
      </c>
      <c r="H540" s="44">
        <f>46.8798 * CHOOSE(CONTROL!$C$5, $D$5, 100%, $F$5) + CHOOSE(CONTROL!$C$23, 0.0016, 0)</f>
        <v>46.879800000000003</v>
      </c>
      <c r="I540" s="44">
        <f>46.8798 * CHOOSE(CONTROL!$C$5, $D$5, 100%, $F$5) + CHOOSE(CONTROL!$C$23, 0.0016, 0)</f>
        <v>46.879800000000003</v>
      </c>
      <c r="J540" s="44">
        <f>46.8798 * CHOOSE(CONTROL!$C$5, $D$5, 100%, $F$5) + CHOOSE(CONTROL!$C$23, 0.0016, 0)</f>
        <v>46.879800000000003</v>
      </c>
      <c r="K540" s="44">
        <f>46.8798 * CHOOSE(CONTROL!$C$5, $D$5, 100%, $F$5) + CHOOSE(CONTROL!$C$23, 0.0016, 0)</f>
        <v>46.879800000000003</v>
      </c>
      <c r="L540" s="44"/>
    </row>
    <row r="541" spans="1:12" ht="15.75">
      <c r="A541" s="32">
        <v>56795</v>
      </c>
      <c r="B541" s="44">
        <f>47.1483 * CHOOSE(CONTROL!$C$5, $D$5, 100%, $F$5) + CHOOSE(CONTROL!$C$23, 0.0016, 0)</f>
        <v>47.148299999999999</v>
      </c>
      <c r="C541" s="44">
        <f>47.1483 * CHOOSE(CONTROL!$C$5, $D$5, 100%, $F$5) + CHOOSE(CONTROL!$C$23, 0.0016, 0)</f>
        <v>47.148299999999999</v>
      </c>
      <c r="D541" s="44">
        <f>47.1483 * CHOOSE(CONTROL!$C$5, $D$5, 100%, $F$5) + CHOOSE(CONTROL!$C$23, 0.0016, 0)</f>
        <v>47.148299999999999</v>
      </c>
      <c r="E541" s="44">
        <f>47.1483 * CHOOSE(CONTROL!$C$5, $D$5, 100%, $F$5) + CHOOSE(CONTROL!$C$23, 0.0016, 0)</f>
        <v>47.148299999999999</v>
      </c>
      <c r="F541" s="44">
        <f>47.1483 * CHOOSE(CONTROL!$C$5, $D$5, 100%, $F$5) + CHOOSE(CONTROL!$C$23, 0.0016, 0)</f>
        <v>47.148299999999999</v>
      </c>
      <c r="G541" s="44">
        <f>47.1382 * CHOOSE(CONTROL!$C$5, $D$5, 100%, $F$5) + CHOOSE(CONTROL!$C$23, 0.0016, 0)</f>
        <v>47.138199999999998</v>
      </c>
      <c r="H541" s="44">
        <f>47.1483 * CHOOSE(CONTROL!$C$5, $D$5, 100%, $F$5) + CHOOSE(CONTROL!$C$23, 0.0016, 0)</f>
        <v>47.148299999999999</v>
      </c>
      <c r="I541" s="44">
        <f>47.1483 * CHOOSE(CONTROL!$C$5, $D$5, 100%, $F$5) + CHOOSE(CONTROL!$C$23, 0.0016, 0)</f>
        <v>47.148299999999999</v>
      </c>
      <c r="J541" s="44">
        <f>47.1483 * CHOOSE(CONTROL!$C$5, $D$5, 100%, $F$5) + CHOOSE(CONTROL!$C$23, 0.0016, 0)</f>
        <v>47.148299999999999</v>
      </c>
      <c r="K541" s="44">
        <f>47.1483 * CHOOSE(CONTROL!$C$5, $D$5, 100%, $F$5) + CHOOSE(CONTROL!$C$23, 0.0016, 0)</f>
        <v>47.148299999999999</v>
      </c>
      <c r="L541" s="44"/>
    </row>
    <row r="542" spans="1:12" ht="15.75">
      <c r="A542" s="32">
        <v>56826</v>
      </c>
      <c r="B542" s="44">
        <f>47.7744 * CHOOSE(CONTROL!$C$5, $D$5, 100%, $F$5) + CHOOSE(CONTROL!$C$23, 0.0016, 0)</f>
        <v>47.7744</v>
      </c>
      <c r="C542" s="44">
        <f>47.7744 * CHOOSE(CONTROL!$C$5, $D$5, 100%, $F$5) + CHOOSE(CONTROL!$C$23, 0.0016, 0)</f>
        <v>47.7744</v>
      </c>
      <c r="D542" s="44">
        <f>47.7744 * CHOOSE(CONTROL!$C$5, $D$5, 100%, $F$5) + CHOOSE(CONTROL!$C$23, 0.0016, 0)</f>
        <v>47.7744</v>
      </c>
      <c r="E542" s="44">
        <f>47.7744 * CHOOSE(CONTROL!$C$5, $D$5, 100%, $F$5) + CHOOSE(CONTROL!$C$23, 0.0016, 0)</f>
        <v>47.7744</v>
      </c>
      <c r="F542" s="44">
        <f>47.7744 * CHOOSE(CONTROL!$C$5, $D$5, 100%, $F$5) + CHOOSE(CONTROL!$C$23, 0.0016, 0)</f>
        <v>47.7744</v>
      </c>
      <c r="G542" s="44">
        <f>47.7643 * CHOOSE(CONTROL!$C$5, $D$5, 100%, $F$5) + CHOOSE(CONTROL!$C$23, 0.0016, 0)</f>
        <v>47.764299999999999</v>
      </c>
      <c r="H542" s="44">
        <f>47.7744 * CHOOSE(CONTROL!$C$5, $D$5, 100%, $F$5) + CHOOSE(CONTROL!$C$23, 0.0016, 0)</f>
        <v>47.7744</v>
      </c>
      <c r="I542" s="44">
        <f>47.7744 * CHOOSE(CONTROL!$C$5, $D$5, 100%, $F$5) + CHOOSE(CONTROL!$C$23, 0.0016, 0)</f>
        <v>47.7744</v>
      </c>
      <c r="J542" s="44">
        <f>47.7744 * CHOOSE(CONTROL!$C$5, $D$5, 100%, $F$5) + CHOOSE(CONTROL!$C$23, 0.0016, 0)</f>
        <v>47.7744</v>
      </c>
      <c r="K542" s="44">
        <f>47.7744 * CHOOSE(CONTROL!$C$5, $D$5, 100%, $F$5) + CHOOSE(CONTROL!$C$23, 0.0016, 0)</f>
        <v>47.7744</v>
      </c>
      <c r="L542" s="44"/>
    </row>
    <row r="543" spans="1:12" ht="15.75">
      <c r="A543" s="32">
        <v>56857</v>
      </c>
      <c r="B543" s="44">
        <f>47.1538 * CHOOSE(CONTROL!$C$5, $D$5, 100%, $F$5) + CHOOSE(CONTROL!$C$23, 0.0016, 0)</f>
        <v>47.153799999999997</v>
      </c>
      <c r="C543" s="44">
        <f>47.1538 * CHOOSE(CONTROL!$C$5, $D$5, 100%, $F$5) + CHOOSE(CONTROL!$C$23, 0.0016, 0)</f>
        <v>47.153799999999997</v>
      </c>
      <c r="D543" s="44">
        <f>47.1538 * CHOOSE(CONTROL!$C$5, $D$5, 100%, $F$5) + CHOOSE(CONTROL!$C$23, 0.0016, 0)</f>
        <v>47.153799999999997</v>
      </c>
      <c r="E543" s="44">
        <f>47.1538 * CHOOSE(CONTROL!$C$5, $D$5, 100%, $F$5) + CHOOSE(CONTROL!$C$23, 0.0016, 0)</f>
        <v>47.153799999999997</v>
      </c>
      <c r="F543" s="44">
        <f>47.1538 * CHOOSE(CONTROL!$C$5, $D$5, 100%, $F$5) + CHOOSE(CONTROL!$C$23, 0.0016, 0)</f>
        <v>47.153799999999997</v>
      </c>
      <c r="G543" s="44">
        <f>47.1437 * CHOOSE(CONTROL!$C$5, $D$5, 100%, $F$5) + CHOOSE(CONTROL!$C$23, 0.0016, 0)</f>
        <v>47.143700000000003</v>
      </c>
      <c r="H543" s="44">
        <f>47.1538 * CHOOSE(CONTROL!$C$5, $D$5, 100%, $F$5) + CHOOSE(CONTROL!$C$23, 0.0016, 0)</f>
        <v>47.153799999999997</v>
      </c>
      <c r="I543" s="44">
        <f>47.1538 * CHOOSE(CONTROL!$C$5, $D$5, 100%, $F$5) + CHOOSE(CONTROL!$C$23, 0.0016, 0)</f>
        <v>47.153799999999997</v>
      </c>
      <c r="J543" s="44">
        <f>47.1538 * CHOOSE(CONTROL!$C$5, $D$5, 100%, $F$5) + CHOOSE(CONTROL!$C$23, 0.0016, 0)</f>
        <v>47.153799999999997</v>
      </c>
      <c r="K543" s="44">
        <f>47.1538 * CHOOSE(CONTROL!$C$5, $D$5, 100%, $F$5) + CHOOSE(CONTROL!$C$23, 0.0016, 0)</f>
        <v>47.153799999999997</v>
      </c>
      <c r="L543" s="44"/>
    </row>
    <row r="544" spans="1:12" ht="15.75">
      <c r="A544" s="32">
        <v>56887</v>
      </c>
      <c r="B544" s="44">
        <f>48.1595 * CHOOSE(CONTROL!$C$5, $D$5, 100%, $F$5) + CHOOSE(CONTROL!$C$23, 0.0016, 0)</f>
        <v>48.159500000000001</v>
      </c>
      <c r="C544" s="44">
        <f>48.1595 * CHOOSE(CONTROL!$C$5, $D$5, 100%, $F$5) + CHOOSE(CONTROL!$C$23, 0.0016, 0)</f>
        <v>48.159500000000001</v>
      </c>
      <c r="D544" s="44">
        <f>48.1595 * CHOOSE(CONTROL!$C$5, $D$5, 100%, $F$5) + CHOOSE(CONTROL!$C$23, 0.0016, 0)</f>
        <v>48.159500000000001</v>
      </c>
      <c r="E544" s="44">
        <f>48.1595 * CHOOSE(CONTROL!$C$5, $D$5, 100%, $F$5) + CHOOSE(CONTROL!$C$23, 0.0016, 0)</f>
        <v>48.159500000000001</v>
      </c>
      <c r="F544" s="44">
        <f>48.1595 * CHOOSE(CONTROL!$C$5, $D$5, 100%, $F$5) + CHOOSE(CONTROL!$C$23, 0.0016, 0)</f>
        <v>48.159500000000001</v>
      </c>
      <c r="G544" s="44">
        <f>48.1494 * CHOOSE(CONTROL!$C$5, $D$5, 100%, $F$5) + CHOOSE(CONTROL!$C$23, 0.0016, 0)</f>
        <v>48.1494</v>
      </c>
      <c r="H544" s="44">
        <f>48.1595 * CHOOSE(CONTROL!$C$5, $D$5, 100%, $F$5) + CHOOSE(CONTROL!$C$23, 0.0016, 0)</f>
        <v>48.159500000000001</v>
      </c>
      <c r="I544" s="44">
        <f>48.1595 * CHOOSE(CONTROL!$C$5, $D$5, 100%, $F$5) + CHOOSE(CONTROL!$C$23, 0.0016, 0)</f>
        <v>48.159500000000001</v>
      </c>
      <c r="J544" s="44">
        <f>48.1595 * CHOOSE(CONTROL!$C$5, $D$5, 100%, $F$5) + CHOOSE(CONTROL!$C$23, 0.0016, 0)</f>
        <v>48.159500000000001</v>
      </c>
      <c r="K544" s="44">
        <f>48.1595 * CHOOSE(CONTROL!$C$5, $D$5, 100%, $F$5) + CHOOSE(CONTROL!$C$23, 0.0016, 0)</f>
        <v>48.159500000000001</v>
      </c>
      <c r="L544" s="44"/>
    </row>
    <row r="545" spans="1:12" ht="15.75">
      <c r="A545" s="32">
        <v>56918</v>
      </c>
      <c r="B545" s="44">
        <f>48.5818 * CHOOSE(CONTROL!$C$5, $D$5, 100%, $F$5) + CHOOSE(CONTROL!$C$23, 0.0016, 0)</f>
        <v>48.581800000000001</v>
      </c>
      <c r="C545" s="44">
        <f>48.5818 * CHOOSE(CONTROL!$C$5, $D$5, 100%, $F$5) + CHOOSE(CONTROL!$C$23, 0.0016, 0)</f>
        <v>48.581800000000001</v>
      </c>
      <c r="D545" s="44">
        <f>48.5818 * CHOOSE(CONTROL!$C$5, $D$5, 100%, $F$5) + CHOOSE(CONTROL!$C$23, 0.0016, 0)</f>
        <v>48.581800000000001</v>
      </c>
      <c r="E545" s="44">
        <f>48.5818 * CHOOSE(CONTROL!$C$5, $D$5, 100%, $F$5) + CHOOSE(CONTROL!$C$23, 0.0016, 0)</f>
        <v>48.581800000000001</v>
      </c>
      <c r="F545" s="44">
        <f>48.5818 * CHOOSE(CONTROL!$C$5, $D$5, 100%, $F$5) + CHOOSE(CONTROL!$C$23, 0.0016, 0)</f>
        <v>48.581800000000001</v>
      </c>
      <c r="G545" s="44">
        <f>48.5717 * CHOOSE(CONTROL!$C$5, $D$5, 100%, $F$5) + CHOOSE(CONTROL!$C$23, 0.0016, 0)</f>
        <v>48.5717</v>
      </c>
      <c r="H545" s="44">
        <f>48.5818 * CHOOSE(CONTROL!$C$5, $D$5, 100%, $F$5) + CHOOSE(CONTROL!$C$23, 0.0016, 0)</f>
        <v>48.581800000000001</v>
      </c>
      <c r="I545" s="44">
        <f>48.5818 * CHOOSE(CONTROL!$C$5, $D$5, 100%, $F$5) + CHOOSE(CONTROL!$C$23, 0.0016, 0)</f>
        <v>48.581800000000001</v>
      </c>
      <c r="J545" s="44">
        <f>48.5818 * CHOOSE(CONTROL!$C$5, $D$5, 100%, $F$5) + CHOOSE(CONTROL!$C$23, 0.0016, 0)</f>
        <v>48.581800000000001</v>
      </c>
      <c r="K545" s="44">
        <f>48.5818 * CHOOSE(CONTROL!$C$5, $D$5, 100%, $F$5) + CHOOSE(CONTROL!$C$23, 0.0016, 0)</f>
        <v>48.581800000000001</v>
      </c>
      <c r="L545" s="44"/>
    </row>
    <row r="546" spans="1:12" ht="15.75">
      <c r="A546" s="32">
        <v>56948</v>
      </c>
      <c r="B546" s="44">
        <f>49.8865 * CHOOSE(CONTROL!$C$5, $D$5, 100%, $F$5) + CHOOSE(CONTROL!$C$23, 0.0016, 0)</f>
        <v>49.886499999999998</v>
      </c>
      <c r="C546" s="44">
        <f>49.8865 * CHOOSE(CONTROL!$C$5, $D$5, 100%, $F$5) + CHOOSE(CONTROL!$C$23, 0.0016, 0)</f>
        <v>49.886499999999998</v>
      </c>
      <c r="D546" s="44">
        <f>49.8865 * CHOOSE(CONTROL!$C$5, $D$5, 100%, $F$5) + CHOOSE(CONTROL!$C$23, 0.0016, 0)</f>
        <v>49.886499999999998</v>
      </c>
      <c r="E546" s="44">
        <f>49.8865 * CHOOSE(CONTROL!$C$5, $D$5, 100%, $F$5) + CHOOSE(CONTROL!$C$23, 0.0016, 0)</f>
        <v>49.886499999999998</v>
      </c>
      <c r="F546" s="44">
        <f>49.8865 * CHOOSE(CONTROL!$C$5, $D$5, 100%, $F$5) + CHOOSE(CONTROL!$C$23, 0.0016, 0)</f>
        <v>49.886499999999998</v>
      </c>
      <c r="G546" s="44">
        <f>49.8764 * CHOOSE(CONTROL!$C$5, $D$5, 100%, $F$5) + CHOOSE(CONTROL!$C$23, 0.0016, 0)</f>
        <v>49.876399999999997</v>
      </c>
      <c r="H546" s="44">
        <f>49.8865 * CHOOSE(CONTROL!$C$5, $D$5, 100%, $F$5) + CHOOSE(CONTROL!$C$23, 0.0016, 0)</f>
        <v>49.886499999999998</v>
      </c>
      <c r="I546" s="44">
        <f>49.8865 * CHOOSE(CONTROL!$C$5, $D$5, 100%, $F$5) + CHOOSE(CONTROL!$C$23, 0.0016, 0)</f>
        <v>49.886499999999998</v>
      </c>
      <c r="J546" s="44">
        <f>49.8865 * CHOOSE(CONTROL!$C$5, $D$5, 100%, $F$5) + CHOOSE(CONTROL!$C$23, 0.0016, 0)</f>
        <v>49.886499999999998</v>
      </c>
      <c r="K546" s="44">
        <f>49.8865 * CHOOSE(CONTROL!$C$5, $D$5, 100%, $F$5) + CHOOSE(CONTROL!$C$23, 0.0016, 0)</f>
        <v>49.886499999999998</v>
      </c>
      <c r="L546" s="44"/>
    </row>
    <row r="547" spans="1:12" ht="15.75">
      <c r="A547" s="32">
        <v>56979</v>
      </c>
      <c r="B547" s="44">
        <f>49.6821 * CHOOSE(CONTROL!$C$5, $D$5, 100%, $F$5) + CHOOSE(CONTROL!$C$23, 0.0016, 0)</f>
        <v>49.682099999999998</v>
      </c>
      <c r="C547" s="44">
        <f>49.6821 * CHOOSE(CONTROL!$C$5, $D$5, 100%, $F$5) + CHOOSE(CONTROL!$C$23, 0.0016, 0)</f>
        <v>49.682099999999998</v>
      </c>
      <c r="D547" s="44">
        <f>49.6821 * CHOOSE(CONTROL!$C$5, $D$5, 100%, $F$5) + CHOOSE(CONTROL!$C$23, 0.0016, 0)</f>
        <v>49.682099999999998</v>
      </c>
      <c r="E547" s="44">
        <f>49.6821 * CHOOSE(CONTROL!$C$5, $D$5, 100%, $F$5) + CHOOSE(CONTROL!$C$23, 0.0016, 0)</f>
        <v>49.682099999999998</v>
      </c>
      <c r="F547" s="44">
        <f>49.6821 * CHOOSE(CONTROL!$C$5, $D$5, 100%, $F$5) + CHOOSE(CONTROL!$C$23, 0.0016, 0)</f>
        <v>49.682099999999998</v>
      </c>
      <c r="G547" s="44">
        <f>49.672 * CHOOSE(CONTROL!$C$5, $D$5, 100%, $F$5) + CHOOSE(CONTROL!$C$23, 0.0016, 0)</f>
        <v>49.671999999999997</v>
      </c>
      <c r="H547" s="44">
        <f>49.6821 * CHOOSE(CONTROL!$C$5, $D$5, 100%, $F$5) + CHOOSE(CONTROL!$C$23, 0.0016, 0)</f>
        <v>49.682099999999998</v>
      </c>
      <c r="I547" s="44">
        <f>49.6821 * CHOOSE(CONTROL!$C$5, $D$5, 100%, $F$5) + CHOOSE(CONTROL!$C$23, 0.0016, 0)</f>
        <v>49.682099999999998</v>
      </c>
      <c r="J547" s="44">
        <f>49.6821 * CHOOSE(CONTROL!$C$5, $D$5, 100%, $F$5) + CHOOSE(CONTROL!$C$23, 0.0016, 0)</f>
        <v>49.682099999999998</v>
      </c>
      <c r="K547" s="44">
        <f>49.6821 * CHOOSE(CONTROL!$C$5, $D$5, 100%, $F$5) + CHOOSE(CONTROL!$C$23, 0.0016, 0)</f>
        <v>49.682099999999998</v>
      </c>
      <c r="L547" s="44"/>
    </row>
    <row r="548" spans="1:12" ht="15.75">
      <c r="A548" s="32">
        <v>57010</v>
      </c>
      <c r="B548" s="44">
        <f>49.4302 * CHOOSE(CONTROL!$C$5, $D$5, 100%, $F$5) + CHOOSE(CONTROL!$C$23, 0.0016, 0)</f>
        <v>49.430199999999999</v>
      </c>
      <c r="C548" s="44">
        <f>49.4302 * CHOOSE(CONTROL!$C$5, $D$5, 100%, $F$5) + CHOOSE(CONTROL!$C$23, 0.0016, 0)</f>
        <v>49.430199999999999</v>
      </c>
      <c r="D548" s="44">
        <f>49.4302 * CHOOSE(CONTROL!$C$5, $D$5, 100%, $F$5) + CHOOSE(CONTROL!$C$23, 0.0016, 0)</f>
        <v>49.430199999999999</v>
      </c>
      <c r="E548" s="44">
        <f>49.4302 * CHOOSE(CONTROL!$C$5, $D$5, 100%, $F$5) + CHOOSE(CONTROL!$C$23, 0.0016, 0)</f>
        <v>49.430199999999999</v>
      </c>
      <c r="F548" s="44">
        <f>49.4302 * CHOOSE(CONTROL!$C$5, $D$5, 100%, $F$5) + CHOOSE(CONTROL!$C$23, 0.0016, 0)</f>
        <v>49.430199999999999</v>
      </c>
      <c r="G548" s="44">
        <f>49.4201 * CHOOSE(CONTROL!$C$5, $D$5, 100%, $F$5) + CHOOSE(CONTROL!$C$23, 0.0016, 0)</f>
        <v>49.420099999999998</v>
      </c>
      <c r="H548" s="44">
        <f>49.4302 * CHOOSE(CONTROL!$C$5, $D$5, 100%, $F$5) + CHOOSE(CONTROL!$C$23, 0.0016, 0)</f>
        <v>49.430199999999999</v>
      </c>
      <c r="I548" s="44">
        <f>49.4302 * CHOOSE(CONTROL!$C$5, $D$5, 100%, $F$5) + CHOOSE(CONTROL!$C$23, 0.0016, 0)</f>
        <v>49.430199999999999</v>
      </c>
      <c r="J548" s="44">
        <f>49.4302 * CHOOSE(CONTROL!$C$5, $D$5, 100%, $F$5) + CHOOSE(CONTROL!$C$23, 0.0016, 0)</f>
        <v>49.430199999999999</v>
      </c>
      <c r="K548" s="44">
        <f>49.4302 * CHOOSE(CONTROL!$C$5, $D$5, 100%, $F$5) + CHOOSE(CONTROL!$C$23, 0.0016, 0)</f>
        <v>49.430199999999999</v>
      </c>
      <c r="L548" s="44"/>
    </row>
    <row r="549" spans="1:12" ht="15.75">
      <c r="A549" s="32">
        <v>57038</v>
      </c>
      <c r="B549" s="44">
        <f>47.2412 * CHOOSE(CONTROL!$C$5, $D$5, 100%, $F$5) + CHOOSE(CONTROL!$C$23, 0.0016, 0)</f>
        <v>47.241199999999999</v>
      </c>
      <c r="C549" s="44">
        <f>47.2412 * CHOOSE(CONTROL!$C$5, $D$5, 100%, $F$5) + CHOOSE(CONTROL!$C$23, 0.0016, 0)</f>
        <v>47.241199999999999</v>
      </c>
      <c r="D549" s="44">
        <f>47.2412 * CHOOSE(CONTROL!$C$5, $D$5, 100%, $F$5) + CHOOSE(CONTROL!$C$23, 0.0016, 0)</f>
        <v>47.241199999999999</v>
      </c>
      <c r="E549" s="44">
        <f>47.2412 * CHOOSE(CONTROL!$C$5, $D$5, 100%, $F$5) + CHOOSE(CONTROL!$C$23, 0.0016, 0)</f>
        <v>47.241199999999999</v>
      </c>
      <c r="F549" s="44">
        <f>47.2412 * CHOOSE(CONTROL!$C$5, $D$5, 100%, $F$5) + CHOOSE(CONTROL!$C$23, 0.0016, 0)</f>
        <v>47.241199999999999</v>
      </c>
      <c r="G549" s="44">
        <f>47.2311 * CHOOSE(CONTROL!$C$5, $D$5, 100%, $F$5) + CHOOSE(CONTROL!$C$23, 0.0016, 0)</f>
        <v>47.231099999999998</v>
      </c>
      <c r="H549" s="44">
        <f>47.2412 * CHOOSE(CONTROL!$C$5, $D$5, 100%, $F$5) + CHOOSE(CONTROL!$C$23, 0.0016, 0)</f>
        <v>47.241199999999999</v>
      </c>
      <c r="I549" s="44">
        <f>47.2412 * CHOOSE(CONTROL!$C$5, $D$5, 100%, $F$5) + CHOOSE(CONTROL!$C$23, 0.0016, 0)</f>
        <v>47.241199999999999</v>
      </c>
      <c r="J549" s="44">
        <f>47.2412 * CHOOSE(CONTROL!$C$5, $D$5, 100%, $F$5) + CHOOSE(CONTROL!$C$23, 0.0016, 0)</f>
        <v>47.241199999999999</v>
      </c>
      <c r="K549" s="44">
        <f>47.2412 * CHOOSE(CONTROL!$C$5, $D$5, 100%, $F$5) + CHOOSE(CONTROL!$C$23, 0.0016, 0)</f>
        <v>47.241199999999999</v>
      </c>
      <c r="L549" s="44"/>
    </row>
    <row r="550" spans="1:12" ht="15.75">
      <c r="A550" s="32">
        <v>57070</v>
      </c>
      <c r="B550" s="44">
        <f>46.1631 * CHOOSE(CONTROL!$C$5, $D$5, 100%, $F$5) + CHOOSE(CONTROL!$C$23, 0.0016, 0)</f>
        <v>46.1631</v>
      </c>
      <c r="C550" s="44">
        <f>46.1631 * CHOOSE(CONTROL!$C$5, $D$5, 100%, $F$5) + CHOOSE(CONTROL!$C$23, 0.0016, 0)</f>
        <v>46.1631</v>
      </c>
      <c r="D550" s="44">
        <f>46.1631 * CHOOSE(CONTROL!$C$5, $D$5, 100%, $F$5) + CHOOSE(CONTROL!$C$23, 0.0016, 0)</f>
        <v>46.1631</v>
      </c>
      <c r="E550" s="44">
        <f>46.1631 * CHOOSE(CONTROL!$C$5, $D$5, 100%, $F$5) + CHOOSE(CONTROL!$C$23, 0.0016, 0)</f>
        <v>46.1631</v>
      </c>
      <c r="F550" s="44">
        <f>46.1631 * CHOOSE(CONTROL!$C$5, $D$5, 100%, $F$5) + CHOOSE(CONTROL!$C$23, 0.0016, 0)</f>
        <v>46.1631</v>
      </c>
      <c r="G550" s="44">
        <f>46.1531 * CHOOSE(CONTROL!$C$5, $D$5, 100%, $F$5) + CHOOSE(CONTROL!$C$23, 0.0016, 0)</f>
        <v>46.153100000000002</v>
      </c>
      <c r="H550" s="44">
        <f>46.1631 * CHOOSE(CONTROL!$C$5, $D$5, 100%, $F$5) + CHOOSE(CONTROL!$C$23, 0.0016, 0)</f>
        <v>46.1631</v>
      </c>
      <c r="I550" s="44">
        <f>46.1631 * CHOOSE(CONTROL!$C$5, $D$5, 100%, $F$5) + CHOOSE(CONTROL!$C$23, 0.0016, 0)</f>
        <v>46.1631</v>
      </c>
      <c r="J550" s="44">
        <f>46.1631 * CHOOSE(CONTROL!$C$5, $D$5, 100%, $F$5) + CHOOSE(CONTROL!$C$23, 0.0016, 0)</f>
        <v>46.1631</v>
      </c>
      <c r="K550" s="44">
        <f>46.1631 * CHOOSE(CONTROL!$C$5, $D$5, 100%, $F$5) + CHOOSE(CONTROL!$C$23, 0.0016, 0)</f>
        <v>46.1631</v>
      </c>
      <c r="L550" s="44"/>
    </row>
    <row r="551" spans="1:12" ht="15.75">
      <c r="A551" s="32">
        <v>57100</v>
      </c>
      <c r="B551" s="44">
        <f>45.7299 * CHOOSE(CONTROL!$C$5, $D$5, 100%, $F$5) + CHOOSE(CONTROL!$C$23, 0.0016, 0)</f>
        <v>45.729900000000001</v>
      </c>
      <c r="C551" s="44">
        <f>45.7299 * CHOOSE(CONTROL!$C$5, $D$5, 100%, $F$5) + CHOOSE(CONTROL!$C$23, 0.0016, 0)</f>
        <v>45.729900000000001</v>
      </c>
      <c r="D551" s="44">
        <f>45.7299 * CHOOSE(CONTROL!$C$5, $D$5, 100%, $F$5) + CHOOSE(CONTROL!$C$23, 0.0016, 0)</f>
        <v>45.729900000000001</v>
      </c>
      <c r="E551" s="44">
        <f>45.7299 * CHOOSE(CONTROL!$C$5, $D$5, 100%, $F$5) + CHOOSE(CONTROL!$C$23, 0.0016, 0)</f>
        <v>45.729900000000001</v>
      </c>
      <c r="F551" s="44">
        <f>45.7299 * CHOOSE(CONTROL!$C$5, $D$5, 100%, $F$5) + CHOOSE(CONTROL!$C$23, 0.0016, 0)</f>
        <v>45.729900000000001</v>
      </c>
      <c r="G551" s="44">
        <f>45.7198 * CHOOSE(CONTROL!$C$5, $D$5, 100%, $F$5) + CHOOSE(CONTROL!$C$23, 0.0016, 0)</f>
        <v>45.719799999999999</v>
      </c>
      <c r="H551" s="44">
        <f>45.7299 * CHOOSE(CONTROL!$C$5, $D$5, 100%, $F$5) + CHOOSE(CONTROL!$C$23, 0.0016, 0)</f>
        <v>45.729900000000001</v>
      </c>
      <c r="I551" s="44">
        <f>45.7299 * CHOOSE(CONTROL!$C$5, $D$5, 100%, $F$5) + CHOOSE(CONTROL!$C$23, 0.0016, 0)</f>
        <v>45.729900000000001</v>
      </c>
      <c r="J551" s="44">
        <f>45.7299 * CHOOSE(CONTROL!$C$5, $D$5, 100%, $F$5) + CHOOSE(CONTROL!$C$23, 0.0016, 0)</f>
        <v>45.729900000000001</v>
      </c>
      <c r="K551" s="44">
        <f>45.7299 * CHOOSE(CONTROL!$C$5, $D$5, 100%, $F$5) + CHOOSE(CONTROL!$C$23, 0.0016, 0)</f>
        <v>45.729900000000001</v>
      </c>
      <c r="L551" s="44"/>
    </row>
    <row r="552" spans="1:12" ht="15.75">
      <c r="A552" s="32">
        <v>57131</v>
      </c>
      <c r="B552" s="44">
        <f>47.2296 * CHOOSE(CONTROL!$C$5, $D$5, 100%, $F$5) + CHOOSE(CONTROL!$C$23, 0.0016, 0)</f>
        <v>47.229599999999998</v>
      </c>
      <c r="C552" s="44">
        <f>47.2296 * CHOOSE(CONTROL!$C$5, $D$5, 100%, $F$5) + CHOOSE(CONTROL!$C$23, 0.0016, 0)</f>
        <v>47.229599999999998</v>
      </c>
      <c r="D552" s="44">
        <f>47.2296 * CHOOSE(CONTROL!$C$5, $D$5, 100%, $F$5) + CHOOSE(CONTROL!$C$23, 0.0016, 0)</f>
        <v>47.229599999999998</v>
      </c>
      <c r="E552" s="44">
        <f>47.2296 * CHOOSE(CONTROL!$C$5, $D$5, 100%, $F$5) + CHOOSE(CONTROL!$C$23, 0.0016, 0)</f>
        <v>47.229599999999998</v>
      </c>
      <c r="F552" s="44">
        <f>47.2296 * CHOOSE(CONTROL!$C$5, $D$5, 100%, $F$5) + CHOOSE(CONTROL!$C$23, 0.0016, 0)</f>
        <v>47.229599999999998</v>
      </c>
      <c r="G552" s="44">
        <f>47.2195 * CHOOSE(CONTROL!$C$5, $D$5, 100%, $F$5) + CHOOSE(CONTROL!$C$23, 0.0016, 0)</f>
        <v>47.219499999999996</v>
      </c>
      <c r="H552" s="44">
        <f>47.2296 * CHOOSE(CONTROL!$C$5, $D$5, 100%, $F$5) + CHOOSE(CONTROL!$C$23, 0.0016, 0)</f>
        <v>47.229599999999998</v>
      </c>
      <c r="I552" s="44">
        <f>47.2296 * CHOOSE(CONTROL!$C$5, $D$5, 100%, $F$5) + CHOOSE(CONTROL!$C$23, 0.0016, 0)</f>
        <v>47.229599999999998</v>
      </c>
      <c r="J552" s="44">
        <f>47.2296 * CHOOSE(CONTROL!$C$5, $D$5, 100%, $F$5) + CHOOSE(CONTROL!$C$23, 0.0016, 0)</f>
        <v>47.229599999999998</v>
      </c>
      <c r="K552" s="44">
        <f>47.2296 * CHOOSE(CONTROL!$C$5, $D$5, 100%, $F$5) + CHOOSE(CONTROL!$C$23, 0.0016, 0)</f>
        <v>47.229599999999998</v>
      </c>
      <c r="L552" s="44"/>
    </row>
    <row r="553" spans="1:12" ht="15.75">
      <c r="A553" s="32">
        <v>57161</v>
      </c>
      <c r="B553" s="44">
        <f>47.5001 * CHOOSE(CONTROL!$C$5, $D$5, 100%, $F$5) + CHOOSE(CONTROL!$C$23, 0.0016, 0)</f>
        <v>47.500100000000003</v>
      </c>
      <c r="C553" s="44">
        <f>47.5001 * CHOOSE(CONTROL!$C$5, $D$5, 100%, $F$5) + CHOOSE(CONTROL!$C$23, 0.0016, 0)</f>
        <v>47.500100000000003</v>
      </c>
      <c r="D553" s="44">
        <f>47.5001 * CHOOSE(CONTROL!$C$5, $D$5, 100%, $F$5) + CHOOSE(CONTROL!$C$23, 0.0016, 0)</f>
        <v>47.500100000000003</v>
      </c>
      <c r="E553" s="44">
        <f>47.5001 * CHOOSE(CONTROL!$C$5, $D$5, 100%, $F$5) + CHOOSE(CONTROL!$C$23, 0.0016, 0)</f>
        <v>47.500100000000003</v>
      </c>
      <c r="F553" s="44">
        <f>47.5001 * CHOOSE(CONTROL!$C$5, $D$5, 100%, $F$5) + CHOOSE(CONTROL!$C$23, 0.0016, 0)</f>
        <v>47.500100000000003</v>
      </c>
      <c r="G553" s="44">
        <f>47.49 * CHOOSE(CONTROL!$C$5, $D$5, 100%, $F$5) + CHOOSE(CONTROL!$C$23, 0.0016, 0)</f>
        <v>47.49</v>
      </c>
      <c r="H553" s="44">
        <f>47.5001 * CHOOSE(CONTROL!$C$5, $D$5, 100%, $F$5) + CHOOSE(CONTROL!$C$23, 0.0016, 0)</f>
        <v>47.500100000000003</v>
      </c>
      <c r="I553" s="44">
        <f>47.5001 * CHOOSE(CONTROL!$C$5, $D$5, 100%, $F$5) + CHOOSE(CONTROL!$C$23, 0.0016, 0)</f>
        <v>47.500100000000003</v>
      </c>
      <c r="J553" s="44">
        <f>47.5001 * CHOOSE(CONTROL!$C$5, $D$5, 100%, $F$5) + CHOOSE(CONTROL!$C$23, 0.0016, 0)</f>
        <v>47.500100000000003</v>
      </c>
      <c r="K553" s="44">
        <f>47.5001 * CHOOSE(CONTROL!$C$5, $D$5, 100%, $F$5) + CHOOSE(CONTROL!$C$23, 0.0016, 0)</f>
        <v>47.500100000000003</v>
      </c>
      <c r="L553" s="44"/>
    </row>
    <row r="554" spans="1:12" ht="15.75">
      <c r="A554" s="32">
        <v>57192</v>
      </c>
      <c r="B554" s="44">
        <f>48.1311 * CHOOSE(CONTROL!$C$5, $D$5, 100%, $F$5) + CHOOSE(CONTROL!$C$23, 0.0016, 0)</f>
        <v>48.131100000000004</v>
      </c>
      <c r="C554" s="44">
        <f>48.1311 * CHOOSE(CONTROL!$C$5, $D$5, 100%, $F$5) + CHOOSE(CONTROL!$C$23, 0.0016, 0)</f>
        <v>48.131100000000004</v>
      </c>
      <c r="D554" s="44">
        <f>48.1311 * CHOOSE(CONTROL!$C$5, $D$5, 100%, $F$5) + CHOOSE(CONTROL!$C$23, 0.0016, 0)</f>
        <v>48.131100000000004</v>
      </c>
      <c r="E554" s="44">
        <f>48.1311 * CHOOSE(CONTROL!$C$5, $D$5, 100%, $F$5) + CHOOSE(CONTROL!$C$23, 0.0016, 0)</f>
        <v>48.131100000000004</v>
      </c>
      <c r="F554" s="44">
        <f>48.1311 * CHOOSE(CONTROL!$C$5, $D$5, 100%, $F$5) + CHOOSE(CONTROL!$C$23, 0.0016, 0)</f>
        <v>48.131100000000004</v>
      </c>
      <c r="G554" s="44">
        <f>48.121 * CHOOSE(CONTROL!$C$5, $D$5, 100%, $F$5) + CHOOSE(CONTROL!$C$23, 0.0016, 0)</f>
        <v>48.121000000000002</v>
      </c>
      <c r="H554" s="44">
        <f>48.1311 * CHOOSE(CONTROL!$C$5, $D$5, 100%, $F$5) + CHOOSE(CONTROL!$C$23, 0.0016, 0)</f>
        <v>48.131100000000004</v>
      </c>
      <c r="I554" s="44">
        <f>48.1311 * CHOOSE(CONTROL!$C$5, $D$5, 100%, $F$5) + CHOOSE(CONTROL!$C$23, 0.0016, 0)</f>
        <v>48.131100000000004</v>
      </c>
      <c r="J554" s="44">
        <f>48.1311 * CHOOSE(CONTROL!$C$5, $D$5, 100%, $F$5) + CHOOSE(CONTROL!$C$23, 0.0016, 0)</f>
        <v>48.131100000000004</v>
      </c>
      <c r="K554" s="44">
        <f>48.1311 * CHOOSE(CONTROL!$C$5, $D$5, 100%, $F$5) + CHOOSE(CONTROL!$C$23, 0.0016, 0)</f>
        <v>48.131100000000004</v>
      </c>
      <c r="L554" s="44"/>
    </row>
    <row r="555" spans="1:12" ht="15.75">
      <c r="A555" s="32">
        <v>57223</v>
      </c>
      <c r="B555" s="44">
        <f>47.5057 * CHOOSE(CONTROL!$C$5, $D$5, 100%, $F$5) + CHOOSE(CONTROL!$C$23, 0.0016, 0)</f>
        <v>47.505699999999997</v>
      </c>
      <c r="C555" s="44">
        <f>47.5057 * CHOOSE(CONTROL!$C$5, $D$5, 100%, $F$5) + CHOOSE(CONTROL!$C$23, 0.0016, 0)</f>
        <v>47.505699999999997</v>
      </c>
      <c r="D555" s="44">
        <f>47.5057 * CHOOSE(CONTROL!$C$5, $D$5, 100%, $F$5) + CHOOSE(CONTROL!$C$23, 0.0016, 0)</f>
        <v>47.505699999999997</v>
      </c>
      <c r="E555" s="44">
        <f>47.5057 * CHOOSE(CONTROL!$C$5, $D$5, 100%, $F$5) + CHOOSE(CONTROL!$C$23, 0.0016, 0)</f>
        <v>47.505699999999997</v>
      </c>
      <c r="F555" s="44">
        <f>47.5057 * CHOOSE(CONTROL!$C$5, $D$5, 100%, $F$5) + CHOOSE(CONTROL!$C$23, 0.0016, 0)</f>
        <v>47.505699999999997</v>
      </c>
      <c r="G555" s="44">
        <f>47.4956 * CHOOSE(CONTROL!$C$5, $D$5, 100%, $F$5) + CHOOSE(CONTROL!$C$23, 0.0016, 0)</f>
        <v>47.495600000000003</v>
      </c>
      <c r="H555" s="44">
        <f>47.5057 * CHOOSE(CONTROL!$C$5, $D$5, 100%, $F$5) + CHOOSE(CONTROL!$C$23, 0.0016, 0)</f>
        <v>47.505699999999997</v>
      </c>
      <c r="I555" s="44">
        <f>47.5057 * CHOOSE(CONTROL!$C$5, $D$5, 100%, $F$5) + CHOOSE(CONTROL!$C$23, 0.0016, 0)</f>
        <v>47.505699999999997</v>
      </c>
      <c r="J555" s="44">
        <f>47.5057 * CHOOSE(CONTROL!$C$5, $D$5, 100%, $F$5) + CHOOSE(CONTROL!$C$23, 0.0016, 0)</f>
        <v>47.505699999999997</v>
      </c>
      <c r="K555" s="44">
        <f>47.5057 * CHOOSE(CONTROL!$C$5, $D$5, 100%, $F$5) + CHOOSE(CONTROL!$C$23, 0.0016, 0)</f>
        <v>47.505699999999997</v>
      </c>
      <c r="L555" s="44"/>
    </row>
    <row r="556" spans="1:12" ht="15.75">
      <c r="A556" s="32">
        <v>57253</v>
      </c>
      <c r="B556" s="44">
        <f>48.5191 * CHOOSE(CONTROL!$C$5, $D$5, 100%, $F$5) + CHOOSE(CONTROL!$C$23, 0.0016, 0)</f>
        <v>48.519100000000002</v>
      </c>
      <c r="C556" s="44">
        <f>48.5191 * CHOOSE(CONTROL!$C$5, $D$5, 100%, $F$5) + CHOOSE(CONTROL!$C$23, 0.0016, 0)</f>
        <v>48.519100000000002</v>
      </c>
      <c r="D556" s="44">
        <f>48.5191 * CHOOSE(CONTROL!$C$5, $D$5, 100%, $F$5) + CHOOSE(CONTROL!$C$23, 0.0016, 0)</f>
        <v>48.519100000000002</v>
      </c>
      <c r="E556" s="44">
        <f>48.5191 * CHOOSE(CONTROL!$C$5, $D$5, 100%, $F$5) + CHOOSE(CONTROL!$C$23, 0.0016, 0)</f>
        <v>48.519100000000002</v>
      </c>
      <c r="F556" s="44">
        <f>48.5191 * CHOOSE(CONTROL!$C$5, $D$5, 100%, $F$5) + CHOOSE(CONTROL!$C$23, 0.0016, 0)</f>
        <v>48.519100000000002</v>
      </c>
      <c r="G556" s="44">
        <f>48.509 * CHOOSE(CONTROL!$C$5, $D$5, 100%, $F$5) + CHOOSE(CONTROL!$C$23, 0.0016, 0)</f>
        <v>48.509</v>
      </c>
      <c r="H556" s="44">
        <f>48.5191 * CHOOSE(CONTROL!$C$5, $D$5, 100%, $F$5) + CHOOSE(CONTROL!$C$23, 0.0016, 0)</f>
        <v>48.519100000000002</v>
      </c>
      <c r="I556" s="44">
        <f>48.5191 * CHOOSE(CONTROL!$C$5, $D$5, 100%, $F$5) + CHOOSE(CONTROL!$C$23, 0.0016, 0)</f>
        <v>48.519100000000002</v>
      </c>
      <c r="J556" s="44">
        <f>48.5191 * CHOOSE(CONTROL!$C$5, $D$5, 100%, $F$5) + CHOOSE(CONTROL!$C$23, 0.0016, 0)</f>
        <v>48.519100000000002</v>
      </c>
      <c r="K556" s="44">
        <f>48.5191 * CHOOSE(CONTROL!$C$5, $D$5, 100%, $F$5) + CHOOSE(CONTROL!$C$23, 0.0016, 0)</f>
        <v>48.519100000000002</v>
      </c>
      <c r="L556" s="44"/>
    </row>
    <row r="557" spans="1:12" ht="15.75">
      <c r="A557" s="32">
        <v>57284</v>
      </c>
      <c r="B557" s="44">
        <f>48.9447 * CHOOSE(CONTROL!$C$5, $D$5, 100%, $F$5) + CHOOSE(CONTROL!$C$23, 0.0016, 0)</f>
        <v>48.944699999999997</v>
      </c>
      <c r="C557" s="44">
        <f>48.9447 * CHOOSE(CONTROL!$C$5, $D$5, 100%, $F$5) + CHOOSE(CONTROL!$C$23, 0.0016, 0)</f>
        <v>48.944699999999997</v>
      </c>
      <c r="D557" s="44">
        <f>48.9447 * CHOOSE(CONTROL!$C$5, $D$5, 100%, $F$5) + CHOOSE(CONTROL!$C$23, 0.0016, 0)</f>
        <v>48.944699999999997</v>
      </c>
      <c r="E557" s="44">
        <f>48.9447 * CHOOSE(CONTROL!$C$5, $D$5, 100%, $F$5) + CHOOSE(CONTROL!$C$23, 0.0016, 0)</f>
        <v>48.944699999999997</v>
      </c>
      <c r="F557" s="44">
        <f>48.9447 * CHOOSE(CONTROL!$C$5, $D$5, 100%, $F$5) + CHOOSE(CONTROL!$C$23, 0.0016, 0)</f>
        <v>48.944699999999997</v>
      </c>
      <c r="G557" s="44">
        <f>48.9346 * CHOOSE(CONTROL!$C$5, $D$5, 100%, $F$5) + CHOOSE(CONTROL!$C$23, 0.0016, 0)</f>
        <v>48.934600000000003</v>
      </c>
      <c r="H557" s="44">
        <f>48.9447 * CHOOSE(CONTROL!$C$5, $D$5, 100%, $F$5) + CHOOSE(CONTROL!$C$23, 0.0016, 0)</f>
        <v>48.944699999999997</v>
      </c>
      <c r="I557" s="44">
        <f>48.9447 * CHOOSE(CONTROL!$C$5, $D$5, 100%, $F$5) + CHOOSE(CONTROL!$C$23, 0.0016, 0)</f>
        <v>48.944699999999997</v>
      </c>
      <c r="J557" s="44">
        <f>48.9447 * CHOOSE(CONTROL!$C$5, $D$5, 100%, $F$5) + CHOOSE(CONTROL!$C$23, 0.0016, 0)</f>
        <v>48.944699999999997</v>
      </c>
      <c r="K557" s="44">
        <f>48.9447 * CHOOSE(CONTROL!$C$5, $D$5, 100%, $F$5) + CHOOSE(CONTROL!$C$23, 0.0016, 0)</f>
        <v>48.944699999999997</v>
      </c>
      <c r="L557" s="44"/>
    </row>
    <row r="558" spans="1:12" ht="15.75">
      <c r="A558" s="32">
        <v>57314</v>
      </c>
      <c r="B558" s="44">
        <f>50.2593 * CHOOSE(CONTROL!$C$5, $D$5, 100%, $F$5) + CHOOSE(CONTROL!$C$23, 0.0016, 0)</f>
        <v>50.259300000000003</v>
      </c>
      <c r="C558" s="44">
        <f>50.2593 * CHOOSE(CONTROL!$C$5, $D$5, 100%, $F$5) + CHOOSE(CONTROL!$C$23, 0.0016, 0)</f>
        <v>50.259300000000003</v>
      </c>
      <c r="D558" s="44">
        <f>50.2593 * CHOOSE(CONTROL!$C$5, $D$5, 100%, $F$5) + CHOOSE(CONTROL!$C$23, 0.0016, 0)</f>
        <v>50.259300000000003</v>
      </c>
      <c r="E558" s="44">
        <f>50.2593 * CHOOSE(CONTROL!$C$5, $D$5, 100%, $F$5) + CHOOSE(CONTROL!$C$23, 0.0016, 0)</f>
        <v>50.259300000000003</v>
      </c>
      <c r="F558" s="44">
        <f>50.2593 * CHOOSE(CONTROL!$C$5, $D$5, 100%, $F$5) + CHOOSE(CONTROL!$C$23, 0.0016, 0)</f>
        <v>50.259300000000003</v>
      </c>
      <c r="G558" s="44">
        <f>50.2492 * CHOOSE(CONTROL!$C$5, $D$5, 100%, $F$5) + CHOOSE(CONTROL!$C$23, 0.0016, 0)</f>
        <v>50.249200000000002</v>
      </c>
      <c r="H558" s="44">
        <f>50.2593 * CHOOSE(CONTROL!$C$5, $D$5, 100%, $F$5) + CHOOSE(CONTROL!$C$23, 0.0016, 0)</f>
        <v>50.259300000000003</v>
      </c>
      <c r="I558" s="44">
        <f>50.2593 * CHOOSE(CONTROL!$C$5, $D$5, 100%, $F$5) + CHOOSE(CONTROL!$C$23, 0.0016, 0)</f>
        <v>50.259300000000003</v>
      </c>
      <c r="J558" s="44">
        <f>50.2593 * CHOOSE(CONTROL!$C$5, $D$5, 100%, $F$5) + CHOOSE(CONTROL!$C$23, 0.0016, 0)</f>
        <v>50.259300000000003</v>
      </c>
      <c r="K558" s="44">
        <f>50.2593 * CHOOSE(CONTROL!$C$5, $D$5, 100%, $F$5) + CHOOSE(CONTROL!$C$23, 0.0016, 0)</f>
        <v>50.259300000000003</v>
      </c>
      <c r="L558" s="44"/>
    </row>
    <row r="559" spans="1:12" ht="15.75">
      <c r="A559" s="32">
        <v>57345</v>
      </c>
      <c r="B559" s="44">
        <f>50.0534 * CHOOSE(CONTROL!$C$5, $D$5, 100%, $F$5) + CHOOSE(CONTROL!$C$23, 0.0016, 0)</f>
        <v>50.053400000000003</v>
      </c>
      <c r="C559" s="44">
        <f>50.0534 * CHOOSE(CONTROL!$C$5, $D$5, 100%, $F$5) + CHOOSE(CONTROL!$C$23, 0.0016, 0)</f>
        <v>50.053400000000003</v>
      </c>
      <c r="D559" s="44">
        <f>50.0534 * CHOOSE(CONTROL!$C$5, $D$5, 100%, $F$5) + CHOOSE(CONTROL!$C$23, 0.0016, 0)</f>
        <v>50.053400000000003</v>
      </c>
      <c r="E559" s="44">
        <f>50.0534 * CHOOSE(CONTROL!$C$5, $D$5, 100%, $F$5) + CHOOSE(CONTROL!$C$23, 0.0016, 0)</f>
        <v>50.053400000000003</v>
      </c>
      <c r="F559" s="44">
        <f>50.0534 * CHOOSE(CONTROL!$C$5, $D$5, 100%, $F$5) + CHOOSE(CONTROL!$C$23, 0.0016, 0)</f>
        <v>50.053400000000003</v>
      </c>
      <c r="G559" s="44">
        <f>50.0434 * CHOOSE(CONTROL!$C$5, $D$5, 100%, $F$5) + CHOOSE(CONTROL!$C$23, 0.0016, 0)</f>
        <v>50.043399999999998</v>
      </c>
      <c r="H559" s="44">
        <f>50.0534 * CHOOSE(CONTROL!$C$5, $D$5, 100%, $F$5) + CHOOSE(CONTROL!$C$23, 0.0016, 0)</f>
        <v>50.053400000000003</v>
      </c>
      <c r="I559" s="44">
        <f>50.0534 * CHOOSE(CONTROL!$C$5, $D$5, 100%, $F$5) + CHOOSE(CONTROL!$C$23, 0.0016, 0)</f>
        <v>50.053400000000003</v>
      </c>
      <c r="J559" s="44">
        <f>50.0534 * CHOOSE(CONTROL!$C$5, $D$5, 100%, $F$5) + CHOOSE(CONTROL!$C$23, 0.0016, 0)</f>
        <v>50.053400000000003</v>
      </c>
      <c r="K559" s="44">
        <f>50.0534 * CHOOSE(CONTROL!$C$5, $D$5, 100%, $F$5) + CHOOSE(CONTROL!$C$23, 0.0016, 0)</f>
        <v>50.053400000000003</v>
      </c>
      <c r="L559" s="44"/>
    </row>
    <row r="560" spans="1:12" ht="15.75">
      <c r="A560" s="32">
        <v>57376</v>
      </c>
      <c r="B560" s="44">
        <f>49.7995 * CHOOSE(CONTROL!$C$5, $D$5, 100%, $F$5) + CHOOSE(CONTROL!$C$23, 0.0016, 0)</f>
        <v>49.799500000000002</v>
      </c>
      <c r="C560" s="44">
        <f>49.7995 * CHOOSE(CONTROL!$C$5, $D$5, 100%, $F$5) + CHOOSE(CONTROL!$C$23, 0.0016, 0)</f>
        <v>49.799500000000002</v>
      </c>
      <c r="D560" s="44">
        <f>49.7995 * CHOOSE(CONTROL!$C$5, $D$5, 100%, $F$5) + CHOOSE(CONTROL!$C$23, 0.0016, 0)</f>
        <v>49.799500000000002</v>
      </c>
      <c r="E560" s="44">
        <f>49.7995 * CHOOSE(CONTROL!$C$5, $D$5, 100%, $F$5) + CHOOSE(CONTROL!$C$23, 0.0016, 0)</f>
        <v>49.799500000000002</v>
      </c>
      <c r="F560" s="44">
        <f>49.7995 * CHOOSE(CONTROL!$C$5, $D$5, 100%, $F$5) + CHOOSE(CONTROL!$C$23, 0.0016, 0)</f>
        <v>49.799500000000002</v>
      </c>
      <c r="G560" s="44">
        <f>49.7894 * CHOOSE(CONTROL!$C$5, $D$5, 100%, $F$5) + CHOOSE(CONTROL!$C$23, 0.0016, 0)</f>
        <v>49.789400000000001</v>
      </c>
      <c r="H560" s="44">
        <f>49.7995 * CHOOSE(CONTROL!$C$5, $D$5, 100%, $F$5) + CHOOSE(CONTROL!$C$23, 0.0016, 0)</f>
        <v>49.799500000000002</v>
      </c>
      <c r="I560" s="44">
        <f>49.7995 * CHOOSE(CONTROL!$C$5, $D$5, 100%, $F$5) + CHOOSE(CONTROL!$C$23, 0.0016, 0)</f>
        <v>49.799500000000002</v>
      </c>
      <c r="J560" s="44">
        <f>49.7995 * CHOOSE(CONTROL!$C$5, $D$5, 100%, $F$5) + CHOOSE(CONTROL!$C$23, 0.0016, 0)</f>
        <v>49.799500000000002</v>
      </c>
      <c r="K560" s="44">
        <f>49.7995 * CHOOSE(CONTROL!$C$5, $D$5, 100%, $F$5) + CHOOSE(CONTROL!$C$23, 0.0016, 0)</f>
        <v>49.799500000000002</v>
      </c>
      <c r="L560" s="44"/>
    </row>
    <row r="561" spans="1:12" ht="15.75">
      <c r="A561" s="32">
        <v>57404</v>
      </c>
      <c r="B561" s="44">
        <f>47.5938 * CHOOSE(CONTROL!$C$5, $D$5, 100%, $F$5) + CHOOSE(CONTROL!$C$23, 0.0016, 0)</f>
        <v>47.593800000000002</v>
      </c>
      <c r="C561" s="44">
        <f>47.5938 * CHOOSE(CONTROL!$C$5, $D$5, 100%, $F$5) + CHOOSE(CONTROL!$C$23, 0.0016, 0)</f>
        <v>47.593800000000002</v>
      </c>
      <c r="D561" s="44">
        <f>47.5938 * CHOOSE(CONTROL!$C$5, $D$5, 100%, $F$5) + CHOOSE(CONTROL!$C$23, 0.0016, 0)</f>
        <v>47.593800000000002</v>
      </c>
      <c r="E561" s="44">
        <f>47.5938 * CHOOSE(CONTROL!$C$5, $D$5, 100%, $F$5) + CHOOSE(CONTROL!$C$23, 0.0016, 0)</f>
        <v>47.593800000000002</v>
      </c>
      <c r="F561" s="44">
        <f>47.5938 * CHOOSE(CONTROL!$C$5, $D$5, 100%, $F$5) + CHOOSE(CONTROL!$C$23, 0.0016, 0)</f>
        <v>47.593800000000002</v>
      </c>
      <c r="G561" s="44">
        <f>47.5837 * CHOOSE(CONTROL!$C$5, $D$5, 100%, $F$5) + CHOOSE(CONTROL!$C$23, 0.0016, 0)</f>
        <v>47.5837</v>
      </c>
      <c r="H561" s="44">
        <f>47.5938 * CHOOSE(CONTROL!$C$5, $D$5, 100%, $F$5) + CHOOSE(CONTROL!$C$23, 0.0016, 0)</f>
        <v>47.593800000000002</v>
      </c>
      <c r="I561" s="44">
        <f>47.5938 * CHOOSE(CONTROL!$C$5, $D$5, 100%, $F$5) + CHOOSE(CONTROL!$C$23, 0.0016, 0)</f>
        <v>47.593800000000002</v>
      </c>
      <c r="J561" s="44">
        <f>47.5938 * CHOOSE(CONTROL!$C$5, $D$5, 100%, $F$5) + CHOOSE(CONTROL!$C$23, 0.0016, 0)</f>
        <v>47.593800000000002</v>
      </c>
      <c r="K561" s="44">
        <f>47.5938 * CHOOSE(CONTROL!$C$5, $D$5, 100%, $F$5) + CHOOSE(CONTROL!$C$23, 0.0016, 0)</f>
        <v>47.593800000000002</v>
      </c>
      <c r="L561" s="44"/>
    </row>
    <row r="562" spans="1:12" ht="15.75">
      <c r="A562" s="32">
        <v>57435</v>
      </c>
      <c r="B562" s="44">
        <f>46.5074 * CHOOSE(CONTROL!$C$5, $D$5, 100%, $F$5) + CHOOSE(CONTROL!$C$23, 0.0016, 0)</f>
        <v>46.507399999999997</v>
      </c>
      <c r="C562" s="44">
        <f>46.5074 * CHOOSE(CONTROL!$C$5, $D$5, 100%, $F$5) + CHOOSE(CONTROL!$C$23, 0.0016, 0)</f>
        <v>46.507399999999997</v>
      </c>
      <c r="D562" s="44">
        <f>46.5074 * CHOOSE(CONTROL!$C$5, $D$5, 100%, $F$5) + CHOOSE(CONTROL!$C$23, 0.0016, 0)</f>
        <v>46.507399999999997</v>
      </c>
      <c r="E562" s="44">
        <f>46.5074 * CHOOSE(CONTROL!$C$5, $D$5, 100%, $F$5) + CHOOSE(CONTROL!$C$23, 0.0016, 0)</f>
        <v>46.507399999999997</v>
      </c>
      <c r="F562" s="44">
        <f>46.5074 * CHOOSE(CONTROL!$C$5, $D$5, 100%, $F$5) + CHOOSE(CONTROL!$C$23, 0.0016, 0)</f>
        <v>46.507399999999997</v>
      </c>
      <c r="G562" s="44">
        <f>46.4973 * CHOOSE(CONTROL!$C$5, $D$5, 100%, $F$5) + CHOOSE(CONTROL!$C$23, 0.0016, 0)</f>
        <v>46.497300000000003</v>
      </c>
      <c r="H562" s="44">
        <f>46.5074 * CHOOSE(CONTROL!$C$5, $D$5, 100%, $F$5) + CHOOSE(CONTROL!$C$23, 0.0016, 0)</f>
        <v>46.507399999999997</v>
      </c>
      <c r="I562" s="44">
        <f>46.5074 * CHOOSE(CONTROL!$C$5, $D$5, 100%, $F$5) + CHOOSE(CONTROL!$C$23, 0.0016, 0)</f>
        <v>46.507399999999997</v>
      </c>
      <c r="J562" s="44">
        <f>46.5074 * CHOOSE(CONTROL!$C$5, $D$5, 100%, $F$5) + CHOOSE(CONTROL!$C$23, 0.0016, 0)</f>
        <v>46.507399999999997</v>
      </c>
      <c r="K562" s="44">
        <f>46.5074 * CHOOSE(CONTROL!$C$5, $D$5, 100%, $F$5) + CHOOSE(CONTROL!$C$23, 0.0016, 0)</f>
        <v>46.507399999999997</v>
      </c>
      <c r="L562" s="44"/>
    </row>
    <row r="563" spans="1:12" ht="15.75">
      <c r="A563" s="32">
        <v>57465</v>
      </c>
      <c r="B563" s="44">
        <f>46.0709 * CHOOSE(CONTROL!$C$5, $D$5, 100%, $F$5) + CHOOSE(CONTROL!$C$23, 0.0016, 0)</f>
        <v>46.070900000000002</v>
      </c>
      <c r="C563" s="44">
        <f>46.0709 * CHOOSE(CONTROL!$C$5, $D$5, 100%, $F$5) + CHOOSE(CONTROL!$C$23, 0.0016, 0)</f>
        <v>46.070900000000002</v>
      </c>
      <c r="D563" s="44">
        <f>46.0709 * CHOOSE(CONTROL!$C$5, $D$5, 100%, $F$5) + CHOOSE(CONTROL!$C$23, 0.0016, 0)</f>
        <v>46.070900000000002</v>
      </c>
      <c r="E563" s="44">
        <f>46.0709 * CHOOSE(CONTROL!$C$5, $D$5, 100%, $F$5) + CHOOSE(CONTROL!$C$23, 0.0016, 0)</f>
        <v>46.070900000000002</v>
      </c>
      <c r="F563" s="44">
        <f>46.0709 * CHOOSE(CONTROL!$C$5, $D$5, 100%, $F$5) + CHOOSE(CONTROL!$C$23, 0.0016, 0)</f>
        <v>46.070900000000002</v>
      </c>
      <c r="G563" s="44">
        <f>46.0608 * CHOOSE(CONTROL!$C$5, $D$5, 100%, $F$5) + CHOOSE(CONTROL!$C$23, 0.0016, 0)</f>
        <v>46.0608</v>
      </c>
      <c r="H563" s="44">
        <f>46.0709 * CHOOSE(CONTROL!$C$5, $D$5, 100%, $F$5) + CHOOSE(CONTROL!$C$23, 0.0016, 0)</f>
        <v>46.070900000000002</v>
      </c>
      <c r="I563" s="44">
        <f>46.0709 * CHOOSE(CONTROL!$C$5, $D$5, 100%, $F$5) + CHOOSE(CONTROL!$C$23, 0.0016, 0)</f>
        <v>46.070900000000002</v>
      </c>
      <c r="J563" s="44">
        <f>46.0709 * CHOOSE(CONTROL!$C$5, $D$5, 100%, $F$5) + CHOOSE(CONTROL!$C$23, 0.0016, 0)</f>
        <v>46.070900000000002</v>
      </c>
      <c r="K563" s="44">
        <f>46.0709 * CHOOSE(CONTROL!$C$5, $D$5, 100%, $F$5) + CHOOSE(CONTROL!$C$23, 0.0016, 0)</f>
        <v>46.070900000000002</v>
      </c>
      <c r="L563" s="44"/>
    </row>
    <row r="564" spans="1:12" ht="15.75">
      <c r="A564" s="32">
        <v>57496</v>
      </c>
      <c r="B564" s="44">
        <f>47.582 * CHOOSE(CONTROL!$C$5, $D$5, 100%, $F$5) + CHOOSE(CONTROL!$C$23, 0.0016, 0)</f>
        <v>47.582000000000001</v>
      </c>
      <c r="C564" s="44">
        <f>47.582 * CHOOSE(CONTROL!$C$5, $D$5, 100%, $F$5) + CHOOSE(CONTROL!$C$23, 0.0016, 0)</f>
        <v>47.582000000000001</v>
      </c>
      <c r="D564" s="44">
        <f>47.582 * CHOOSE(CONTROL!$C$5, $D$5, 100%, $F$5) + CHOOSE(CONTROL!$C$23, 0.0016, 0)</f>
        <v>47.582000000000001</v>
      </c>
      <c r="E564" s="44">
        <f>47.582 * CHOOSE(CONTROL!$C$5, $D$5, 100%, $F$5) + CHOOSE(CONTROL!$C$23, 0.0016, 0)</f>
        <v>47.582000000000001</v>
      </c>
      <c r="F564" s="44">
        <f>47.582 * CHOOSE(CONTROL!$C$5, $D$5, 100%, $F$5) + CHOOSE(CONTROL!$C$23, 0.0016, 0)</f>
        <v>47.582000000000001</v>
      </c>
      <c r="G564" s="44">
        <f>47.572 * CHOOSE(CONTROL!$C$5, $D$5, 100%, $F$5) + CHOOSE(CONTROL!$C$23, 0.0016, 0)</f>
        <v>47.572000000000003</v>
      </c>
      <c r="H564" s="44">
        <f>47.582 * CHOOSE(CONTROL!$C$5, $D$5, 100%, $F$5) + CHOOSE(CONTROL!$C$23, 0.0016, 0)</f>
        <v>47.582000000000001</v>
      </c>
      <c r="I564" s="44">
        <f>47.582 * CHOOSE(CONTROL!$C$5, $D$5, 100%, $F$5) + CHOOSE(CONTROL!$C$23, 0.0016, 0)</f>
        <v>47.582000000000001</v>
      </c>
      <c r="J564" s="44">
        <f>47.582 * CHOOSE(CONTROL!$C$5, $D$5, 100%, $F$5) + CHOOSE(CONTROL!$C$23, 0.0016, 0)</f>
        <v>47.582000000000001</v>
      </c>
      <c r="K564" s="44">
        <f>47.582 * CHOOSE(CONTROL!$C$5, $D$5, 100%, $F$5) + CHOOSE(CONTROL!$C$23, 0.0016, 0)</f>
        <v>47.582000000000001</v>
      </c>
      <c r="L564" s="44"/>
    </row>
    <row r="565" spans="1:12" ht="15.75">
      <c r="A565" s="32">
        <v>57526</v>
      </c>
      <c r="B565" s="44">
        <f>47.8546 * CHOOSE(CONTROL!$C$5, $D$5, 100%, $F$5) + CHOOSE(CONTROL!$C$23, 0.0016, 0)</f>
        <v>47.854599999999998</v>
      </c>
      <c r="C565" s="44">
        <f>47.8546 * CHOOSE(CONTROL!$C$5, $D$5, 100%, $F$5) + CHOOSE(CONTROL!$C$23, 0.0016, 0)</f>
        <v>47.854599999999998</v>
      </c>
      <c r="D565" s="44">
        <f>47.8546 * CHOOSE(CONTROL!$C$5, $D$5, 100%, $F$5) + CHOOSE(CONTROL!$C$23, 0.0016, 0)</f>
        <v>47.854599999999998</v>
      </c>
      <c r="E565" s="44">
        <f>47.8546 * CHOOSE(CONTROL!$C$5, $D$5, 100%, $F$5) + CHOOSE(CONTROL!$C$23, 0.0016, 0)</f>
        <v>47.854599999999998</v>
      </c>
      <c r="F565" s="44">
        <f>47.8546 * CHOOSE(CONTROL!$C$5, $D$5, 100%, $F$5) + CHOOSE(CONTROL!$C$23, 0.0016, 0)</f>
        <v>47.854599999999998</v>
      </c>
      <c r="G565" s="44">
        <f>47.8446 * CHOOSE(CONTROL!$C$5, $D$5, 100%, $F$5) + CHOOSE(CONTROL!$C$23, 0.0016, 0)</f>
        <v>47.8446</v>
      </c>
      <c r="H565" s="44">
        <f>47.8546 * CHOOSE(CONTROL!$C$5, $D$5, 100%, $F$5) + CHOOSE(CONTROL!$C$23, 0.0016, 0)</f>
        <v>47.854599999999998</v>
      </c>
      <c r="I565" s="44">
        <f>47.8546 * CHOOSE(CONTROL!$C$5, $D$5, 100%, $F$5) + CHOOSE(CONTROL!$C$23, 0.0016, 0)</f>
        <v>47.854599999999998</v>
      </c>
      <c r="J565" s="44">
        <f>47.8546 * CHOOSE(CONTROL!$C$5, $D$5, 100%, $F$5) + CHOOSE(CONTROL!$C$23, 0.0016, 0)</f>
        <v>47.854599999999998</v>
      </c>
      <c r="K565" s="44">
        <f>47.8546 * CHOOSE(CONTROL!$C$5, $D$5, 100%, $F$5) + CHOOSE(CONTROL!$C$23, 0.0016, 0)</f>
        <v>47.854599999999998</v>
      </c>
      <c r="L565" s="44"/>
    </row>
    <row r="566" spans="1:12" ht="15.75">
      <c r="A566" s="32">
        <v>57557</v>
      </c>
      <c r="B566" s="44">
        <f>48.4905 * CHOOSE(CONTROL!$C$5, $D$5, 100%, $F$5) + CHOOSE(CONTROL!$C$23, 0.0016, 0)</f>
        <v>48.490499999999997</v>
      </c>
      <c r="C566" s="44">
        <f>48.4905 * CHOOSE(CONTROL!$C$5, $D$5, 100%, $F$5) + CHOOSE(CONTROL!$C$23, 0.0016, 0)</f>
        <v>48.490499999999997</v>
      </c>
      <c r="D566" s="44">
        <f>48.4905 * CHOOSE(CONTROL!$C$5, $D$5, 100%, $F$5) + CHOOSE(CONTROL!$C$23, 0.0016, 0)</f>
        <v>48.490499999999997</v>
      </c>
      <c r="E566" s="44">
        <f>48.4905 * CHOOSE(CONTROL!$C$5, $D$5, 100%, $F$5) + CHOOSE(CONTROL!$C$23, 0.0016, 0)</f>
        <v>48.490499999999997</v>
      </c>
      <c r="F566" s="44">
        <f>48.4905 * CHOOSE(CONTROL!$C$5, $D$5, 100%, $F$5) + CHOOSE(CONTROL!$C$23, 0.0016, 0)</f>
        <v>48.490499999999997</v>
      </c>
      <c r="G566" s="44">
        <f>48.4804 * CHOOSE(CONTROL!$C$5, $D$5, 100%, $F$5) + CHOOSE(CONTROL!$C$23, 0.0016, 0)</f>
        <v>48.480400000000003</v>
      </c>
      <c r="H566" s="44">
        <f>48.4905 * CHOOSE(CONTROL!$C$5, $D$5, 100%, $F$5) + CHOOSE(CONTROL!$C$23, 0.0016, 0)</f>
        <v>48.490499999999997</v>
      </c>
      <c r="I566" s="44">
        <f>48.4905 * CHOOSE(CONTROL!$C$5, $D$5, 100%, $F$5) + CHOOSE(CONTROL!$C$23, 0.0016, 0)</f>
        <v>48.490499999999997</v>
      </c>
      <c r="J566" s="44">
        <f>48.4905 * CHOOSE(CONTROL!$C$5, $D$5, 100%, $F$5) + CHOOSE(CONTROL!$C$23, 0.0016, 0)</f>
        <v>48.490499999999997</v>
      </c>
      <c r="K566" s="44">
        <f>48.4905 * CHOOSE(CONTROL!$C$5, $D$5, 100%, $F$5) + CHOOSE(CONTROL!$C$23, 0.0016, 0)</f>
        <v>48.490499999999997</v>
      </c>
      <c r="L566" s="44"/>
    </row>
    <row r="567" spans="1:12" ht="15.75">
      <c r="A567" s="32">
        <v>57588</v>
      </c>
      <c r="B567" s="44">
        <f>47.8603 * CHOOSE(CONTROL!$C$5, $D$5, 100%, $F$5) + CHOOSE(CONTROL!$C$23, 0.0016, 0)</f>
        <v>47.860300000000002</v>
      </c>
      <c r="C567" s="44">
        <f>47.8603 * CHOOSE(CONTROL!$C$5, $D$5, 100%, $F$5) + CHOOSE(CONTROL!$C$23, 0.0016, 0)</f>
        <v>47.860300000000002</v>
      </c>
      <c r="D567" s="44">
        <f>47.8603 * CHOOSE(CONTROL!$C$5, $D$5, 100%, $F$5) + CHOOSE(CONTROL!$C$23, 0.0016, 0)</f>
        <v>47.860300000000002</v>
      </c>
      <c r="E567" s="44">
        <f>47.8603 * CHOOSE(CONTROL!$C$5, $D$5, 100%, $F$5) + CHOOSE(CONTROL!$C$23, 0.0016, 0)</f>
        <v>47.860300000000002</v>
      </c>
      <c r="F567" s="44">
        <f>47.8603 * CHOOSE(CONTROL!$C$5, $D$5, 100%, $F$5) + CHOOSE(CONTROL!$C$23, 0.0016, 0)</f>
        <v>47.860300000000002</v>
      </c>
      <c r="G567" s="44">
        <f>47.8502 * CHOOSE(CONTROL!$C$5, $D$5, 100%, $F$5) + CHOOSE(CONTROL!$C$23, 0.0016, 0)</f>
        <v>47.850200000000001</v>
      </c>
      <c r="H567" s="44">
        <f>47.8603 * CHOOSE(CONTROL!$C$5, $D$5, 100%, $F$5) + CHOOSE(CONTROL!$C$23, 0.0016, 0)</f>
        <v>47.860300000000002</v>
      </c>
      <c r="I567" s="44">
        <f>47.8603 * CHOOSE(CONTROL!$C$5, $D$5, 100%, $F$5) + CHOOSE(CONTROL!$C$23, 0.0016, 0)</f>
        <v>47.860300000000002</v>
      </c>
      <c r="J567" s="44">
        <f>47.8603 * CHOOSE(CONTROL!$C$5, $D$5, 100%, $F$5) + CHOOSE(CONTROL!$C$23, 0.0016, 0)</f>
        <v>47.860300000000002</v>
      </c>
      <c r="K567" s="44">
        <f>47.8603 * CHOOSE(CONTROL!$C$5, $D$5, 100%, $F$5) + CHOOSE(CONTROL!$C$23, 0.0016, 0)</f>
        <v>47.860300000000002</v>
      </c>
      <c r="L567" s="44"/>
    </row>
    <row r="568" spans="1:12" ht="15.75">
      <c r="A568" s="32">
        <v>57618</v>
      </c>
      <c r="B568" s="44">
        <f>48.8815 * CHOOSE(CONTROL!$C$5, $D$5, 100%, $F$5) + CHOOSE(CONTROL!$C$23, 0.0016, 0)</f>
        <v>48.881500000000003</v>
      </c>
      <c r="C568" s="44">
        <f>48.8815 * CHOOSE(CONTROL!$C$5, $D$5, 100%, $F$5) + CHOOSE(CONTROL!$C$23, 0.0016, 0)</f>
        <v>48.881500000000003</v>
      </c>
      <c r="D568" s="44">
        <f>48.8815 * CHOOSE(CONTROL!$C$5, $D$5, 100%, $F$5) + CHOOSE(CONTROL!$C$23, 0.0016, 0)</f>
        <v>48.881500000000003</v>
      </c>
      <c r="E568" s="44">
        <f>48.8815 * CHOOSE(CONTROL!$C$5, $D$5, 100%, $F$5) + CHOOSE(CONTROL!$C$23, 0.0016, 0)</f>
        <v>48.881500000000003</v>
      </c>
      <c r="F568" s="44">
        <f>48.8815 * CHOOSE(CONTROL!$C$5, $D$5, 100%, $F$5) + CHOOSE(CONTROL!$C$23, 0.0016, 0)</f>
        <v>48.881500000000003</v>
      </c>
      <c r="G568" s="44">
        <f>48.8714 * CHOOSE(CONTROL!$C$5, $D$5, 100%, $F$5) + CHOOSE(CONTROL!$C$23, 0.0016, 0)</f>
        <v>48.871400000000001</v>
      </c>
      <c r="H568" s="44">
        <f>48.8815 * CHOOSE(CONTROL!$C$5, $D$5, 100%, $F$5) + CHOOSE(CONTROL!$C$23, 0.0016, 0)</f>
        <v>48.881500000000003</v>
      </c>
      <c r="I568" s="44">
        <f>48.8815 * CHOOSE(CONTROL!$C$5, $D$5, 100%, $F$5) + CHOOSE(CONTROL!$C$23, 0.0016, 0)</f>
        <v>48.881500000000003</v>
      </c>
      <c r="J568" s="44">
        <f>48.8815 * CHOOSE(CONTROL!$C$5, $D$5, 100%, $F$5) + CHOOSE(CONTROL!$C$23, 0.0016, 0)</f>
        <v>48.881500000000003</v>
      </c>
      <c r="K568" s="44">
        <f>48.8815 * CHOOSE(CONTROL!$C$5, $D$5, 100%, $F$5) + CHOOSE(CONTROL!$C$23, 0.0016, 0)</f>
        <v>48.881500000000003</v>
      </c>
      <c r="L568" s="44"/>
    </row>
    <row r="569" spans="1:12" ht="15.75">
      <c r="A569" s="32">
        <v>57649</v>
      </c>
      <c r="B569" s="44">
        <f>49.3103 * CHOOSE(CONTROL!$C$5, $D$5, 100%, $F$5) + CHOOSE(CONTROL!$C$23, 0.0016, 0)</f>
        <v>49.310299999999998</v>
      </c>
      <c r="C569" s="44">
        <f>49.3103 * CHOOSE(CONTROL!$C$5, $D$5, 100%, $F$5) + CHOOSE(CONTROL!$C$23, 0.0016, 0)</f>
        <v>49.310299999999998</v>
      </c>
      <c r="D569" s="44">
        <f>49.3103 * CHOOSE(CONTROL!$C$5, $D$5, 100%, $F$5) + CHOOSE(CONTROL!$C$23, 0.0016, 0)</f>
        <v>49.310299999999998</v>
      </c>
      <c r="E569" s="44">
        <f>49.3103 * CHOOSE(CONTROL!$C$5, $D$5, 100%, $F$5) + CHOOSE(CONTROL!$C$23, 0.0016, 0)</f>
        <v>49.310299999999998</v>
      </c>
      <c r="F569" s="44">
        <f>49.3103 * CHOOSE(CONTROL!$C$5, $D$5, 100%, $F$5) + CHOOSE(CONTROL!$C$23, 0.0016, 0)</f>
        <v>49.310299999999998</v>
      </c>
      <c r="G569" s="44">
        <f>49.3002 * CHOOSE(CONTROL!$C$5, $D$5, 100%, $F$5) + CHOOSE(CONTROL!$C$23, 0.0016, 0)</f>
        <v>49.300199999999997</v>
      </c>
      <c r="H569" s="44">
        <f>49.3103 * CHOOSE(CONTROL!$C$5, $D$5, 100%, $F$5) + CHOOSE(CONTROL!$C$23, 0.0016, 0)</f>
        <v>49.310299999999998</v>
      </c>
      <c r="I569" s="44">
        <f>49.3103 * CHOOSE(CONTROL!$C$5, $D$5, 100%, $F$5) + CHOOSE(CONTROL!$C$23, 0.0016, 0)</f>
        <v>49.310299999999998</v>
      </c>
      <c r="J569" s="44">
        <f>49.3103 * CHOOSE(CONTROL!$C$5, $D$5, 100%, $F$5) + CHOOSE(CONTROL!$C$23, 0.0016, 0)</f>
        <v>49.310299999999998</v>
      </c>
      <c r="K569" s="44">
        <f>49.3103 * CHOOSE(CONTROL!$C$5, $D$5, 100%, $F$5) + CHOOSE(CONTROL!$C$23, 0.0016, 0)</f>
        <v>49.310299999999998</v>
      </c>
      <c r="L569" s="44"/>
    </row>
    <row r="570" spans="1:12" ht="15.75">
      <c r="A570" s="32">
        <v>57679</v>
      </c>
      <c r="B570" s="44">
        <f>50.6351 * CHOOSE(CONTROL!$C$5, $D$5, 100%, $F$5) + CHOOSE(CONTROL!$C$23, 0.0016, 0)</f>
        <v>50.635100000000001</v>
      </c>
      <c r="C570" s="44">
        <f>50.6351 * CHOOSE(CONTROL!$C$5, $D$5, 100%, $F$5) + CHOOSE(CONTROL!$C$23, 0.0016, 0)</f>
        <v>50.635100000000001</v>
      </c>
      <c r="D570" s="44">
        <f>50.6351 * CHOOSE(CONTROL!$C$5, $D$5, 100%, $F$5) + CHOOSE(CONTROL!$C$23, 0.0016, 0)</f>
        <v>50.635100000000001</v>
      </c>
      <c r="E570" s="44">
        <f>50.6351 * CHOOSE(CONTROL!$C$5, $D$5, 100%, $F$5) + CHOOSE(CONTROL!$C$23, 0.0016, 0)</f>
        <v>50.635100000000001</v>
      </c>
      <c r="F570" s="44">
        <f>50.6351 * CHOOSE(CONTROL!$C$5, $D$5, 100%, $F$5) + CHOOSE(CONTROL!$C$23, 0.0016, 0)</f>
        <v>50.635100000000001</v>
      </c>
      <c r="G570" s="44">
        <f>50.625 * CHOOSE(CONTROL!$C$5, $D$5, 100%, $F$5) + CHOOSE(CONTROL!$C$23, 0.0016, 0)</f>
        <v>50.625</v>
      </c>
      <c r="H570" s="44">
        <f>50.6351 * CHOOSE(CONTROL!$C$5, $D$5, 100%, $F$5) + CHOOSE(CONTROL!$C$23, 0.0016, 0)</f>
        <v>50.635100000000001</v>
      </c>
      <c r="I570" s="44">
        <f>50.6351 * CHOOSE(CONTROL!$C$5, $D$5, 100%, $F$5) + CHOOSE(CONTROL!$C$23, 0.0016, 0)</f>
        <v>50.635100000000001</v>
      </c>
      <c r="J570" s="44">
        <f>50.6351 * CHOOSE(CONTROL!$C$5, $D$5, 100%, $F$5) + CHOOSE(CONTROL!$C$23, 0.0016, 0)</f>
        <v>50.635100000000001</v>
      </c>
      <c r="K570" s="44">
        <f>50.6351 * CHOOSE(CONTROL!$C$5, $D$5, 100%, $F$5) + CHOOSE(CONTROL!$C$23, 0.0016, 0)</f>
        <v>50.635100000000001</v>
      </c>
      <c r="L570" s="44"/>
    </row>
    <row r="571" spans="1:12" ht="15.75">
      <c r="A571" s="32">
        <v>57710</v>
      </c>
      <c r="B571" s="44">
        <f>50.4276 * CHOOSE(CONTROL!$C$5, $D$5, 100%, $F$5) + CHOOSE(CONTROL!$C$23, 0.0016, 0)</f>
        <v>50.427599999999998</v>
      </c>
      <c r="C571" s="44">
        <f>50.4276 * CHOOSE(CONTROL!$C$5, $D$5, 100%, $F$5) + CHOOSE(CONTROL!$C$23, 0.0016, 0)</f>
        <v>50.427599999999998</v>
      </c>
      <c r="D571" s="44">
        <f>50.4276 * CHOOSE(CONTROL!$C$5, $D$5, 100%, $F$5) + CHOOSE(CONTROL!$C$23, 0.0016, 0)</f>
        <v>50.427599999999998</v>
      </c>
      <c r="E571" s="44">
        <f>50.4276 * CHOOSE(CONTROL!$C$5, $D$5, 100%, $F$5) + CHOOSE(CONTROL!$C$23, 0.0016, 0)</f>
        <v>50.427599999999998</v>
      </c>
      <c r="F571" s="44">
        <f>50.4276 * CHOOSE(CONTROL!$C$5, $D$5, 100%, $F$5) + CHOOSE(CONTROL!$C$23, 0.0016, 0)</f>
        <v>50.427599999999998</v>
      </c>
      <c r="G571" s="44">
        <f>50.4175 * CHOOSE(CONTROL!$C$5, $D$5, 100%, $F$5) + CHOOSE(CONTROL!$C$23, 0.0016, 0)</f>
        <v>50.417499999999997</v>
      </c>
      <c r="H571" s="44">
        <f>50.4276 * CHOOSE(CONTROL!$C$5, $D$5, 100%, $F$5) + CHOOSE(CONTROL!$C$23, 0.0016, 0)</f>
        <v>50.427599999999998</v>
      </c>
      <c r="I571" s="44">
        <f>50.4276 * CHOOSE(CONTROL!$C$5, $D$5, 100%, $F$5) + CHOOSE(CONTROL!$C$23, 0.0016, 0)</f>
        <v>50.427599999999998</v>
      </c>
      <c r="J571" s="44">
        <f>50.4276 * CHOOSE(CONTROL!$C$5, $D$5, 100%, $F$5) + CHOOSE(CONTROL!$C$23, 0.0016, 0)</f>
        <v>50.427599999999998</v>
      </c>
      <c r="K571" s="44">
        <f>50.4276 * CHOOSE(CONTROL!$C$5, $D$5, 100%, $F$5) + CHOOSE(CONTROL!$C$23, 0.0016, 0)</f>
        <v>50.427599999999998</v>
      </c>
      <c r="L571" s="44"/>
    </row>
    <row r="572" spans="1:12" ht="15.75">
      <c r="A572" s="32">
        <v>57741</v>
      </c>
      <c r="B572" s="44">
        <f>50.1717 * CHOOSE(CONTROL!$C$5, $D$5, 100%, $F$5) + CHOOSE(CONTROL!$C$23, 0.0016, 0)</f>
        <v>50.171700000000001</v>
      </c>
      <c r="C572" s="44">
        <f>50.1717 * CHOOSE(CONTROL!$C$5, $D$5, 100%, $F$5) + CHOOSE(CONTROL!$C$23, 0.0016, 0)</f>
        <v>50.171700000000001</v>
      </c>
      <c r="D572" s="44">
        <f>50.1717 * CHOOSE(CONTROL!$C$5, $D$5, 100%, $F$5) + CHOOSE(CONTROL!$C$23, 0.0016, 0)</f>
        <v>50.171700000000001</v>
      </c>
      <c r="E572" s="44">
        <f>50.1717 * CHOOSE(CONTROL!$C$5, $D$5, 100%, $F$5) + CHOOSE(CONTROL!$C$23, 0.0016, 0)</f>
        <v>50.171700000000001</v>
      </c>
      <c r="F572" s="44">
        <f>50.1717 * CHOOSE(CONTROL!$C$5, $D$5, 100%, $F$5) + CHOOSE(CONTROL!$C$23, 0.0016, 0)</f>
        <v>50.171700000000001</v>
      </c>
      <c r="G572" s="44">
        <f>50.1616 * CHOOSE(CONTROL!$C$5, $D$5, 100%, $F$5) + CHOOSE(CONTROL!$C$23, 0.0016, 0)</f>
        <v>50.1616</v>
      </c>
      <c r="H572" s="44">
        <f>50.1717 * CHOOSE(CONTROL!$C$5, $D$5, 100%, $F$5) + CHOOSE(CONTROL!$C$23, 0.0016, 0)</f>
        <v>50.171700000000001</v>
      </c>
      <c r="I572" s="44">
        <f>50.1717 * CHOOSE(CONTROL!$C$5, $D$5, 100%, $F$5) + CHOOSE(CONTROL!$C$23, 0.0016, 0)</f>
        <v>50.171700000000001</v>
      </c>
      <c r="J572" s="44">
        <f>50.1717 * CHOOSE(CONTROL!$C$5, $D$5, 100%, $F$5) + CHOOSE(CONTROL!$C$23, 0.0016, 0)</f>
        <v>50.171700000000001</v>
      </c>
      <c r="K572" s="44">
        <f>50.1717 * CHOOSE(CONTROL!$C$5, $D$5, 100%, $F$5) + CHOOSE(CONTROL!$C$23, 0.0016, 0)</f>
        <v>50.171700000000001</v>
      </c>
      <c r="L572" s="44"/>
    </row>
    <row r="573" spans="1:12" ht="15.75">
      <c r="A573" s="32">
        <v>57769</v>
      </c>
      <c r="B573" s="44">
        <f>47.949 * CHOOSE(CONTROL!$C$5, $D$5, 100%, $F$5) + CHOOSE(CONTROL!$C$23, 0.0016, 0)</f>
        <v>47.948999999999998</v>
      </c>
      <c r="C573" s="44">
        <f>47.949 * CHOOSE(CONTROL!$C$5, $D$5, 100%, $F$5) + CHOOSE(CONTROL!$C$23, 0.0016, 0)</f>
        <v>47.948999999999998</v>
      </c>
      <c r="D573" s="44">
        <f>47.949 * CHOOSE(CONTROL!$C$5, $D$5, 100%, $F$5) + CHOOSE(CONTROL!$C$23, 0.0016, 0)</f>
        <v>47.948999999999998</v>
      </c>
      <c r="E573" s="44">
        <f>47.949 * CHOOSE(CONTROL!$C$5, $D$5, 100%, $F$5) + CHOOSE(CONTROL!$C$23, 0.0016, 0)</f>
        <v>47.948999999999998</v>
      </c>
      <c r="F573" s="44">
        <f>47.949 * CHOOSE(CONTROL!$C$5, $D$5, 100%, $F$5) + CHOOSE(CONTROL!$C$23, 0.0016, 0)</f>
        <v>47.948999999999998</v>
      </c>
      <c r="G573" s="44">
        <f>47.9389 * CHOOSE(CONTROL!$C$5, $D$5, 100%, $F$5) + CHOOSE(CONTROL!$C$23, 0.0016, 0)</f>
        <v>47.938899999999997</v>
      </c>
      <c r="H573" s="44">
        <f>47.949 * CHOOSE(CONTROL!$C$5, $D$5, 100%, $F$5) + CHOOSE(CONTROL!$C$23, 0.0016, 0)</f>
        <v>47.948999999999998</v>
      </c>
      <c r="I573" s="44">
        <f>47.949 * CHOOSE(CONTROL!$C$5, $D$5, 100%, $F$5) + CHOOSE(CONTROL!$C$23, 0.0016, 0)</f>
        <v>47.948999999999998</v>
      </c>
      <c r="J573" s="44">
        <f>47.949 * CHOOSE(CONTROL!$C$5, $D$5, 100%, $F$5) + CHOOSE(CONTROL!$C$23, 0.0016, 0)</f>
        <v>47.948999999999998</v>
      </c>
      <c r="K573" s="44">
        <f>47.949 * CHOOSE(CONTROL!$C$5, $D$5, 100%, $F$5) + CHOOSE(CONTROL!$C$23, 0.0016, 0)</f>
        <v>47.948999999999998</v>
      </c>
      <c r="L573" s="44"/>
    </row>
    <row r="574" spans="1:12" ht="15.75">
      <c r="A574" s="32">
        <v>57800</v>
      </c>
      <c r="B574" s="44">
        <f>46.8543 * CHOOSE(CONTROL!$C$5, $D$5, 100%, $F$5) + CHOOSE(CONTROL!$C$23, 0.0016, 0)</f>
        <v>46.854300000000002</v>
      </c>
      <c r="C574" s="44">
        <f>46.8543 * CHOOSE(CONTROL!$C$5, $D$5, 100%, $F$5) + CHOOSE(CONTROL!$C$23, 0.0016, 0)</f>
        <v>46.854300000000002</v>
      </c>
      <c r="D574" s="44">
        <f>46.8543 * CHOOSE(CONTROL!$C$5, $D$5, 100%, $F$5) + CHOOSE(CONTROL!$C$23, 0.0016, 0)</f>
        <v>46.854300000000002</v>
      </c>
      <c r="E574" s="44">
        <f>46.8543 * CHOOSE(CONTROL!$C$5, $D$5, 100%, $F$5) + CHOOSE(CONTROL!$C$23, 0.0016, 0)</f>
        <v>46.854300000000002</v>
      </c>
      <c r="F574" s="44">
        <f>46.8543 * CHOOSE(CONTROL!$C$5, $D$5, 100%, $F$5) + CHOOSE(CONTROL!$C$23, 0.0016, 0)</f>
        <v>46.854300000000002</v>
      </c>
      <c r="G574" s="44">
        <f>46.8442 * CHOOSE(CONTROL!$C$5, $D$5, 100%, $F$5) + CHOOSE(CONTROL!$C$23, 0.0016, 0)</f>
        <v>46.844200000000001</v>
      </c>
      <c r="H574" s="44">
        <f>46.8543 * CHOOSE(CONTROL!$C$5, $D$5, 100%, $F$5) + CHOOSE(CONTROL!$C$23, 0.0016, 0)</f>
        <v>46.854300000000002</v>
      </c>
      <c r="I574" s="44">
        <f>46.8543 * CHOOSE(CONTROL!$C$5, $D$5, 100%, $F$5) + CHOOSE(CONTROL!$C$23, 0.0016, 0)</f>
        <v>46.854300000000002</v>
      </c>
      <c r="J574" s="44">
        <f>46.8543 * CHOOSE(CONTROL!$C$5, $D$5, 100%, $F$5) + CHOOSE(CONTROL!$C$23, 0.0016, 0)</f>
        <v>46.854300000000002</v>
      </c>
      <c r="K574" s="44">
        <f>46.8543 * CHOOSE(CONTROL!$C$5, $D$5, 100%, $F$5) + CHOOSE(CONTROL!$C$23, 0.0016, 0)</f>
        <v>46.854300000000002</v>
      </c>
      <c r="L574" s="44"/>
    </row>
    <row r="575" spans="1:12" ht="15.75">
      <c r="A575" s="32">
        <v>57830</v>
      </c>
      <c r="B575" s="44">
        <f>46.4144 * CHOOSE(CONTROL!$C$5, $D$5, 100%, $F$5) + CHOOSE(CONTROL!$C$23, 0.0016, 0)</f>
        <v>46.414400000000001</v>
      </c>
      <c r="C575" s="44">
        <f>46.4144 * CHOOSE(CONTROL!$C$5, $D$5, 100%, $F$5) + CHOOSE(CONTROL!$C$23, 0.0016, 0)</f>
        <v>46.414400000000001</v>
      </c>
      <c r="D575" s="44">
        <f>46.4144 * CHOOSE(CONTROL!$C$5, $D$5, 100%, $F$5) + CHOOSE(CONTROL!$C$23, 0.0016, 0)</f>
        <v>46.414400000000001</v>
      </c>
      <c r="E575" s="44">
        <f>46.4144 * CHOOSE(CONTROL!$C$5, $D$5, 100%, $F$5) + CHOOSE(CONTROL!$C$23, 0.0016, 0)</f>
        <v>46.414400000000001</v>
      </c>
      <c r="F575" s="44">
        <f>46.4144 * CHOOSE(CONTROL!$C$5, $D$5, 100%, $F$5) + CHOOSE(CONTROL!$C$23, 0.0016, 0)</f>
        <v>46.414400000000001</v>
      </c>
      <c r="G575" s="44">
        <f>46.4043 * CHOOSE(CONTROL!$C$5, $D$5, 100%, $F$5) + CHOOSE(CONTROL!$C$23, 0.0016, 0)</f>
        <v>46.404299999999999</v>
      </c>
      <c r="H575" s="44">
        <f>46.4144 * CHOOSE(CONTROL!$C$5, $D$5, 100%, $F$5) + CHOOSE(CONTROL!$C$23, 0.0016, 0)</f>
        <v>46.414400000000001</v>
      </c>
      <c r="I575" s="44">
        <f>46.4144 * CHOOSE(CONTROL!$C$5, $D$5, 100%, $F$5) + CHOOSE(CONTROL!$C$23, 0.0016, 0)</f>
        <v>46.414400000000001</v>
      </c>
      <c r="J575" s="44">
        <f>46.4144 * CHOOSE(CONTROL!$C$5, $D$5, 100%, $F$5) + CHOOSE(CONTROL!$C$23, 0.0016, 0)</f>
        <v>46.414400000000001</v>
      </c>
      <c r="K575" s="44">
        <f>46.4144 * CHOOSE(CONTROL!$C$5, $D$5, 100%, $F$5) + CHOOSE(CONTROL!$C$23, 0.0016, 0)</f>
        <v>46.414400000000001</v>
      </c>
      <c r="L575" s="44"/>
    </row>
    <row r="576" spans="1:12" ht="15.75">
      <c r="A576" s="32">
        <v>57861</v>
      </c>
      <c r="B576" s="44">
        <f>47.9372 * CHOOSE(CONTROL!$C$5, $D$5, 100%, $F$5) + CHOOSE(CONTROL!$C$23, 0.0016, 0)</f>
        <v>47.937199999999997</v>
      </c>
      <c r="C576" s="44">
        <f>47.9372 * CHOOSE(CONTROL!$C$5, $D$5, 100%, $F$5) + CHOOSE(CONTROL!$C$23, 0.0016, 0)</f>
        <v>47.937199999999997</v>
      </c>
      <c r="D576" s="44">
        <f>47.9372 * CHOOSE(CONTROL!$C$5, $D$5, 100%, $F$5) + CHOOSE(CONTROL!$C$23, 0.0016, 0)</f>
        <v>47.937199999999997</v>
      </c>
      <c r="E576" s="44">
        <f>47.9372 * CHOOSE(CONTROL!$C$5, $D$5, 100%, $F$5) + CHOOSE(CONTROL!$C$23, 0.0016, 0)</f>
        <v>47.937199999999997</v>
      </c>
      <c r="F576" s="44">
        <f>47.9372 * CHOOSE(CONTROL!$C$5, $D$5, 100%, $F$5) + CHOOSE(CONTROL!$C$23, 0.0016, 0)</f>
        <v>47.937199999999997</v>
      </c>
      <c r="G576" s="44">
        <f>47.9271 * CHOOSE(CONTROL!$C$5, $D$5, 100%, $F$5) + CHOOSE(CONTROL!$C$23, 0.0016, 0)</f>
        <v>47.927100000000003</v>
      </c>
      <c r="H576" s="44">
        <f>47.9372 * CHOOSE(CONTROL!$C$5, $D$5, 100%, $F$5) + CHOOSE(CONTROL!$C$23, 0.0016, 0)</f>
        <v>47.937199999999997</v>
      </c>
      <c r="I576" s="44">
        <f>47.9372 * CHOOSE(CONTROL!$C$5, $D$5, 100%, $F$5) + CHOOSE(CONTROL!$C$23, 0.0016, 0)</f>
        <v>47.937199999999997</v>
      </c>
      <c r="J576" s="44">
        <f>47.9372 * CHOOSE(CONTROL!$C$5, $D$5, 100%, $F$5) + CHOOSE(CONTROL!$C$23, 0.0016, 0)</f>
        <v>47.937199999999997</v>
      </c>
      <c r="K576" s="44">
        <f>47.9372 * CHOOSE(CONTROL!$C$5, $D$5, 100%, $F$5) + CHOOSE(CONTROL!$C$23, 0.0016, 0)</f>
        <v>47.937199999999997</v>
      </c>
      <c r="L576" s="44"/>
    </row>
    <row r="577" spans="1:12" ht="15.75">
      <c r="A577" s="32">
        <v>57891</v>
      </c>
      <c r="B577" s="44">
        <f>48.2119 * CHOOSE(CONTROL!$C$5, $D$5, 100%, $F$5) + CHOOSE(CONTROL!$C$23, 0.0016, 0)</f>
        <v>48.2119</v>
      </c>
      <c r="C577" s="44">
        <f>48.2119 * CHOOSE(CONTROL!$C$5, $D$5, 100%, $F$5) + CHOOSE(CONTROL!$C$23, 0.0016, 0)</f>
        <v>48.2119</v>
      </c>
      <c r="D577" s="44">
        <f>48.2119 * CHOOSE(CONTROL!$C$5, $D$5, 100%, $F$5) + CHOOSE(CONTROL!$C$23, 0.0016, 0)</f>
        <v>48.2119</v>
      </c>
      <c r="E577" s="44">
        <f>48.2119 * CHOOSE(CONTROL!$C$5, $D$5, 100%, $F$5) + CHOOSE(CONTROL!$C$23, 0.0016, 0)</f>
        <v>48.2119</v>
      </c>
      <c r="F577" s="44">
        <f>48.2119 * CHOOSE(CONTROL!$C$5, $D$5, 100%, $F$5) + CHOOSE(CONTROL!$C$23, 0.0016, 0)</f>
        <v>48.2119</v>
      </c>
      <c r="G577" s="44">
        <f>48.2018 * CHOOSE(CONTROL!$C$5, $D$5, 100%, $F$5) + CHOOSE(CONTROL!$C$23, 0.0016, 0)</f>
        <v>48.201799999999999</v>
      </c>
      <c r="H577" s="44">
        <f>48.2119 * CHOOSE(CONTROL!$C$5, $D$5, 100%, $F$5) + CHOOSE(CONTROL!$C$23, 0.0016, 0)</f>
        <v>48.2119</v>
      </c>
      <c r="I577" s="44">
        <f>48.2119 * CHOOSE(CONTROL!$C$5, $D$5, 100%, $F$5) + CHOOSE(CONTROL!$C$23, 0.0016, 0)</f>
        <v>48.2119</v>
      </c>
      <c r="J577" s="44">
        <f>48.2119 * CHOOSE(CONTROL!$C$5, $D$5, 100%, $F$5) + CHOOSE(CONTROL!$C$23, 0.0016, 0)</f>
        <v>48.2119</v>
      </c>
      <c r="K577" s="44">
        <f>48.2119 * CHOOSE(CONTROL!$C$5, $D$5, 100%, $F$5) + CHOOSE(CONTROL!$C$23, 0.0016, 0)</f>
        <v>48.2119</v>
      </c>
      <c r="L577" s="44"/>
    </row>
    <row r="578" spans="1:12" ht="15.75">
      <c r="A578" s="32">
        <v>57922</v>
      </c>
      <c r="B578" s="44">
        <f>48.8526 * CHOOSE(CONTROL!$C$5, $D$5, 100%, $F$5) + CHOOSE(CONTROL!$C$23, 0.0016, 0)</f>
        <v>48.852600000000002</v>
      </c>
      <c r="C578" s="44">
        <f>48.8526 * CHOOSE(CONTROL!$C$5, $D$5, 100%, $F$5) + CHOOSE(CONTROL!$C$23, 0.0016, 0)</f>
        <v>48.852600000000002</v>
      </c>
      <c r="D578" s="44">
        <f>48.8526 * CHOOSE(CONTROL!$C$5, $D$5, 100%, $F$5) + CHOOSE(CONTROL!$C$23, 0.0016, 0)</f>
        <v>48.852600000000002</v>
      </c>
      <c r="E578" s="44">
        <f>48.8526 * CHOOSE(CONTROL!$C$5, $D$5, 100%, $F$5) + CHOOSE(CONTROL!$C$23, 0.0016, 0)</f>
        <v>48.852600000000002</v>
      </c>
      <c r="F578" s="44">
        <f>48.8526 * CHOOSE(CONTROL!$C$5, $D$5, 100%, $F$5) + CHOOSE(CONTROL!$C$23, 0.0016, 0)</f>
        <v>48.852600000000002</v>
      </c>
      <c r="G578" s="44">
        <f>48.8425 * CHOOSE(CONTROL!$C$5, $D$5, 100%, $F$5) + CHOOSE(CONTROL!$C$23, 0.0016, 0)</f>
        <v>48.842500000000001</v>
      </c>
      <c r="H578" s="44">
        <f>48.8526 * CHOOSE(CONTROL!$C$5, $D$5, 100%, $F$5) + CHOOSE(CONTROL!$C$23, 0.0016, 0)</f>
        <v>48.852600000000002</v>
      </c>
      <c r="I578" s="44">
        <f>48.8526 * CHOOSE(CONTROL!$C$5, $D$5, 100%, $F$5) + CHOOSE(CONTROL!$C$23, 0.0016, 0)</f>
        <v>48.852600000000002</v>
      </c>
      <c r="J578" s="44">
        <f>48.8526 * CHOOSE(CONTROL!$C$5, $D$5, 100%, $F$5) + CHOOSE(CONTROL!$C$23, 0.0016, 0)</f>
        <v>48.852600000000002</v>
      </c>
      <c r="K578" s="44">
        <f>48.8526 * CHOOSE(CONTROL!$C$5, $D$5, 100%, $F$5) + CHOOSE(CONTROL!$C$23, 0.0016, 0)</f>
        <v>48.852600000000002</v>
      </c>
      <c r="L578" s="44"/>
    </row>
    <row r="579" spans="1:12" ht="15.75">
      <c r="A579" s="32">
        <v>57953</v>
      </c>
      <c r="B579" s="44">
        <f>48.2176 * CHOOSE(CONTROL!$C$5, $D$5, 100%, $F$5) + CHOOSE(CONTROL!$C$23, 0.0016, 0)</f>
        <v>48.217599999999997</v>
      </c>
      <c r="C579" s="44">
        <f>48.2176 * CHOOSE(CONTROL!$C$5, $D$5, 100%, $F$5) + CHOOSE(CONTROL!$C$23, 0.0016, 0)</f>
        <v>48.217599999999997</v>
      </c>
      <c r="D579" s="44">
        <f>48.2176 * CHOOSE(CONTROL!$C$5, $D$5, 100%, $F$5) + CHOOSE(CONTROL!$C$23, 0.0016, 0)</f>
        <v>48.217599999999997</v>
      </c>
      <c r="E579" s="44">
        <f>48.2176 * CHOOSE(CONTROL!$C$5, $D$5, 100%, $F$5) + CHOOSE(CONTROL!$C$23, 0.0016, 0)</f>
        <v>48.217599999999997</v>
      </c>
      <c r="F579" s="44">
        <f>48.2176 * CHOOSE(CONTROL!$C$5, $D$5, 100%, $F$5) + CHOOSE(CONTROL!$C$23, 0.0016, 0)</f>
        <v>48.217599999999997</v>
      </c>
      <c r="G579" s="44">
        <f>48.2075 * CHOOSE(CONTROL!$C$5, $D$5, 100%, $F$5) + CHOOSE(CONTROL!$C$23, 0.0016, 0)</f>
        <v>48.207500000000003</v>
      </c>
      <c r="H579" s="44">
        <f>48.2176 * CHOOSE(CONTROL!$C$5, $D$5, 100%, $F$5) + CHOOSE(CONTROL!$C$23, 0.0016, 0)</f>
        <v>48.217599999999997</v>
      </c>
      <c r="I579" s="44">
        <f>48.2176 * CHOOSE(CONTROL!$C$5, $D$5, 100%, $F$5) + CHOOSE(CONTROL!$C$23, 0.0016, 0)</f>
        <v>48.217599999999997</v>
      </c>
      <c r="J579" s="44">
        <f>48.2176 * CHOOSE(CONTROL!$C$5, $D$5, 100%, $F$5) + CHOOSE(CONTROL!$C$23, 0.0016, 0)</f>
        <v>48.217599999999997</v>
      </c>
      <c r="K579" s="44">
        <f>48.2176 * CHOOSE(CONTROL!$C$5, $D$5, 100%, $F$5) + CHOOSE(CONTROL!$C$23, 0.0016, 0)</f>
        <v>48.217599999999997</v>
      </c>
      <c r="L579" s="44"/>
    </row>
    <row r="580" spans="1:12" ht="15.75">
      <c r="A580" s="32">
        <v>57983</v>
      </c>
      <c r="B580" s="44">
        <f>49.2467 * CHOOSE(CONTROL!$C$5, $D$5, 100%, $F$5) + CHOOSE(CONTROL!$C$23, 0.0016, 0)</f>
        <v>49.246699999999997</v>
      </c>
      <c r="C580" s="44">
        <f>49.2467 * CHOOSE(CONTROL!$C$5, $D$5, 100%, $F$5) + CHOOSE(CONTROL!$C$23, 0.0016, 0)</f>
        <v>49.246699999999997</v>
      </c>
      <c r="D580" s="44">
        <f>49.2467 * CHOOSE(CONTROL!$C$5, $D$5, 100%, $F$5) + CHOOSE(CONTROL!$C$23, 0.0016, 0)</f>
        <v>49.246699999999997</v>
      </c>
      <c r="E580" s="44">
        <f>49.2467 * CHOOSE(CONTROL!$C$5, $D$5, 100%, $F$5) + CHOOSE(CONTROL!$C$23, 0.0016, 0)</f>
        <v>49.246699999999997</v>
      </c>
      <c r="F580" s="44">
        <f>49.2467 * CHOOSE(CONTROL!$C$5, $D$5, 100%, $F$5) + CHOOSE(CONTROL!$C$23, 0.0016, 0)</f>
        <v>49.246699999999997</v>
      </c>
      <c r="G580" s="44">
        <f>49.2366 * CHOOSE(CONTROL!$C$5, $D$5, 100%, $F$5) + CHOOSE(CONTROL!$C$23, 0.0016, 0)</f>
        <v>49.236600000000003</v>
      </c>
      <c r="H580" s="44">
        <f>49.2467 * CHOOSE(CONTROL!$C$5, $D$5, 100%, $F$5) + CHOOSE(CONTROL!$C$23, 0.0016, 0)</f>
        <v>49.246699999999997</v>
      </c>
      <c r="I580" s="44">
        <f>49.2467 * CHOOSE(CONTROL!$C$5, $D$5, 100%, $F$5) + CHOOSE(CONTROL!$C$23, 0.0016, 0)</f>
        <v>49.246699999999997</v>
      </c>
      <c r="J580" s="44">
        <f>49.2467 * CHOOSE(CONTROL!$C$5, $D$5, 100%, $F$5) + CHOOSE(CONTROL!$C$23, 0.0016, 0)</f>
        <v>49.246699999999997</v>
      </c>
      <c r="K580" s="44">
        <f>49.2467 * CHOOSE(CONTROL!$C$5, $D$5, 100%, $F$5) + CHOOSE(CONTROL!$C$23, 0.0016, 0)</f>
        <v>49.246699999999997</v>
      </c>
      <c r="L580" s="44"/>
    </row>
    <row r="581" spans="1:12" ht="15.75">
      <c r="A581" s="32">
        <v>58014</v>
      </c>
      <c r="B581" s="44">
        <f>49.6788 * CHOOSE(CONTROL!$C$5, $D$5, 100%, $F$5) + CHOOSE(CONTROL!$C$23, 0.0016, 0)</f>
        <v>49.678800000000003</v>
      </c>
      <c r="C581" s="44">
        <f>49.6788 * CHOOSE(CONTROL!$C$5, $D$5, 100%, $F$5) + CHOOSE(CONTROL!$C$23, 0.0016, 0)</f>
        <v>49.678800000000003</v>
      </c>
      <c r="D581" s="44">
        <f>49.6788 * CHOOSE(CONTROL!$C$5, $D$5, 100%, $F$5) + CHOOSE(CONTROL!$C$23, 0.0016, 0)</f>
        <v>49.678800000000003</v>
      </c>
      <c r="E581" s="44">
        <f>49.6788 * CHOOSE(CONTROL!$C$5, $D$5, 100%, $F$5) + CHOOSE(CONTROL!$C$23, 0.0016, 0)</f>
        <v>49.678800000000003</v>
      </c>
      <c r="F581" s="44">
        <f>49.6788 * CHOOSE(CONTROL!$C$5, $D$5, 100%, $F$5) + CHOOSE(CONTROL!$C$23, 0.0016, 0)</f>
        <v>49.678800000000003</v>
      </c>
      <c r="G581" s="44">
        <f>49.6687 * CHOOSE(CONTROL!$C$5, $D$5, 100%, $F$5) + CHOOSE(CONTROL!$C$23, 0.0016, 0)</f>
        <v>49.668700000000001</v>
      </c>
      <c r="H581" s="44">
        <f>49.6788 * CHOOSE(CONTROL!$C$5, $D$5, 100%, $F$5) + CHOOSE(CONTROL!$C$23, 0.0016, 0)</f>
        <v>49.678800000000003</v>
      </c>
      <c r="I581" s="44">
        <f>49.6788 * CHOOSE(CONTROL!$C$5, $D$5, 100%, $F$5) + CHOOSE(CONTROL!$C$23, 0.0016, 0)</f>
        <v>49.678800000000003</v>
      </c>
      <c r="J581" s="44">
        <f>49.6788 * CHOOSE(CONTROL!$C$5, $D$5, 100%, $F$5) + CHOOSE(CONTROL!$C$23, 0.0016, 0)</f>
        <v>49.678800000000003</v>
      </c>
      <c r="K581" s="44">
        <f>49.6788 * CHOOSE(CONTROL!$C$5, $D$5, 100%, $F$5) + CHOOSE(CONTROL!$C$23, 0.0016, 0)</f>
        <v>49.678800000000003</v>
      </c>
      <c r="L581" s="44"/>
    </row>
    <row r="582" spans="1:12" ht="15.75">
      <c r="A582" s="32">
        <v>58044</v>
      </c>
      <c r="B582" s="44">
        <f>51.0137 * CHOOSE(CONTROL!$C$5, $D$5, 100%, $F$5) + CHOOSE(CONTROL!$C$23, 0.0016, 0)</f>
        <v>51.0137</v>
      </c>
      <c r="C582" s="44">
        <f>51.0137 * CHOOSE(CONTROL!$C$5, $D$5, 100%, $F$5) + CHOOSE(CONTROL!$C$23, 0.0016, 0)</f>
        <v>51.0137</v>
      </c>
      <c r="D582" s="44">
        <f>51.0137 * CHOOSE(CONTROL!$C$5, $D$5, 100%, $F$5) + CHOOSE(CONTROL!$C$23, 0.0016, 0)</f>
        <v>51.0137</v>
      </c>
      <c r="E582" s="44">
        <f>51.0137 * CHOOSE(CONTROL!$C$5, $D$5, 100%, $F$5) + CHOOSE(CONTROL!$C$23, 0.0016, 0)</f>
        <v>51.0137</v>
      </c>
      <c r="F582" s="44">
        <f>51.0137 * CHOOSE(CONTROL!$C$5, $D$5, 100%, $F$5) + CHOOSE(CONTROL!$C$23, 0.0016, 0)</f>
        <v>51.0137</v>
      </c>
      <c r="G582" s="44">
        <f>51.0036 * CHOOSE(CONTROL!$C$5, $D$5, 100%, $F$5) + CHOOSE(CONTROL!$C$23, 0.0016, 0)</f>
        <v>51.003599999999999</v>
      </c>
      <c r="H582" s="44">
        <f>51.0137 * CHOOSE(CONTROL!$C$5, $D$5, 100%, $F$5) + CHOOSE(CONTROL!$C$23, 0.0016, 0)</f>
        <v>51.0137</v>
      </c>
      <c r="I582" s="44">
        <f>51.0137 * CHOOSE(CONTROL!$C$5, $D$5, 100%, $F$5) + CHOOSE(CONTROL!$C$23, 0.0016, 0)</f>
        <v>51.0137</v>
      </c>
      <c r="J582" s="44">
        <f>51.0137 * CHOOSE(CONTROL!$C$5, $D$5, 100%, $F$5) + CHOOSE(CONTROL!$C$23, 0.0016, 0)</f>
        <v>51.0137</v>
      </c>
      <c r="K582" s="44">
        <f>51.0137 * CHOOSE(CONTROL!$C$5, $D$5, 100%, $F$5) + CHOOSE(CONTROL!$C$23, 0.0016, 0)</f>
        <v>51.0137</v>
      </c>
      <c r="L582" s="44"/>
    </row>
    <row r="583" spans="1:12" ht="15.75">
      <c r="A583" s="32">
        <v>58075</v>
      </c>
      <c r="B583" s="44">
        <f>50.8046 * CHOOSE(CONTROL!$C$5, $D$5, 100%, $F$5) + CHOOSE(CONTROL!$C$23, 0.0016, 0)</f>
        <v>50.804600000000001</v>
      </c>
      <c r="C583" s="44">
        <f>50.8046 * CHOOSE(CONTROL!$C$5, $D$5, 100%, $F$5) + CHOOSE(CONTROL!$C$23, 0.0016, 0)</f>
        <v>50.804600000000001</v>
      </c>
      <c r="D583" s="44">
        <f>50.8046 * CHOOSE(CONTROL!$C$5, $D$5, 100%, $F$5) + CHOOSE(CONTROL!$C$23, 0.0016, 0)</f>
        <v>50.804600000000001</v>
      </c>
      <c r="E583" s="44">
        <f>50.8046 * CHOOSE(CONTROL!$C$5, $D$5, 100%, $F$5) + CHOOSE(CONTROL!$C$23, 0.0016, 0)</f>
        <v>50.804600000000001</v>
      </c>
      <c r="F583" s="44">
        <f>50.8046 * CHOOSE(CONTROL!$C$5, $D$5, 100%, $F$5) + CHOOSE(CONTROL!$C$23, 0.0016, 0)</f>
        <v>50.804600000000001</v>
      </c>
      <c r="G583" s="44">
        <f>50.7945 * CHOOSE(CONTROL!$C$5, $D$5, 100%, $F$5) + CHOOSE(CONTROL!$C$23, 0.0016, 0)</f>
        <v>50.794499999999999</v>
      </c>
      <c r="H583" s="44">
        <f>50.8046 * CHOOSE(CONTROL!$C$5, $D$5, 100%, $F$5) + CHOOSE(CONTROL!$C$23, 0.0016, 0)</f>
        <v>50.804600000000001</v>
      </c>
      <c r="I583" s="44">
        <f>50.8046 * CHOOSE(CONTROL!$C$5, $D$5, 100%, $F$5) + CHOOSE(CONTROL!$C$23, 0.0016, 0)</f>
        <v>50.804600000000001</v>
      </c>
      <c r="J583" s="44">
        <f>50.8046 * CHOOSE(CONTROL!$C$5, $D$5, 100%, $F$5) + CHOOSE(CONTROL!$C$23, 0.0016, 0)</f>
        <v>50.804600000000001</v>
      </c>
      <c r="K583" s="44">
        <f>50.8046 * CHOOSE(CONTROL!$C$5, $D$5, 100%, $F$5) + CHOOSE(CONTROL!$C$23, 0.0016, 0)</f>
        <v>50.804600000000001</v>
      </c>
      <c r="L583" s="44"/>
    </row>
    <row r="584" spans="1:12" ht="15.75">
      <c r="A584" s="32">
        <v>58106</v>
      </c>
      <c r="B584" s="44">
        <f>50.5468 * CHOOSE(CONTROL!$C$5, $D$5, 100%, $F$5) + CHOOSE(CONTROL!$C$23, 0.0016, 0)</f>
        <v>50.546799999999998</v>
      </c>
      <c r="C584" s="44">
        <f>50.5468 * CHOOSE(CONTROL!$C$5, $D$5, 100%, $F$5) + CHOOSE(CONTROL!$C$23, 0.0016, 0)</f>
        <v>50.546799999999998</v>
      </c>
      <c r="D584" s="44">
        <f>50.5468 * CHOOSE(CONTROL!$C$5, $D$5, 100%, $F$5) + CHOOSE(CONTROL!$C$23, 0.0016, 0)</f>
        <v>50.546799999999998</v>
      </c>
      <c r="E584" s="44">
        <f>50.5468 * CHOOSE(CONTROL!$C$5, $D$5, 100%, $F$5) + CHOOSE(CONTROL!$C$23, 0.0016, 0)</f>
        <v>50.546799999999998</v>
      </c>
      <c r="F584" s="44">
        <f>50.5468 * CHOOSE(CONTROL!$C$5, $D$5, 100%, $F$5) + CHOOSE(CONTROL!$C$23, 0.0016, 0)</f>
        <v>50.546799999999998</v>
      </c>
      <c r="G584" s="44">
        <f>50.5367 * CHOOSE(CONTROL!$C$5, $D$5, 100%, $F$5) + CHOOSE(CONTROL!$C$23, 0.0016, 0)</f>
        <v>50.536700000000003</v>
      </c>
      <c r="H584" s="44">
        <f>50.5468 * CHOOSE(CONTROL!$C$5, $D$5, 100%, $F$5) + CHOOSE(CONTROL!$C$23, 0.0016, 0)</f>
        <v>50.546799999999998</v>
      </c>
      <c r="I584" s="44">
        <f>50.5468 * CHOOSE(CONTROL!$C$5, $D$5, 100%, $F$5) + CHOOSE(CONTROL!$C$23, 0.0016, 0)</f>
        <v>50.546799999999998</v>
      </c>
      <c r="J584" s="44">
        <f>50.5468 * CHOOSE(CONTROL!$C$5, $D$5, 100%, $F$5) + CHOOSE(CONTROL!$C$23, 0.0016, 0)</f>
        <v>50.546799999999998</v>
      </c>
      <c r="K584" s="44">
        <f>50.5468 * CHOOSE(CONTROL!$C$5, $D$5, 100%, $F$5) + CHOOSE(CONTROL!$C$23, 0.0016, 0)</f>
        <v>50.546799999999998</v>
      </c>
      <c r="L584" s="44"/>
    </row>
    <row r="585" spans="1:12" ht="15.75">
      <c r="A585" s="32">
        <v>58134</v>
      </c>
      <c r="B585" s="44">
        <f>48.307 * CHOOSE(CONTROL!$C$5, $D$5, 100%, $F$5) + CHOOSE(CONTROL!$C$23, 0.0016, 0)</f>
        <v>48.307000000000002</v>
      </c>
      <c r="C585" s="44">
        <f>48.307 * CHOOSE(CONTROL!$C$5, $D$5, 100%, $F$5) + CHOOSE(CONTROL!$C$23, 0.0016, 0)</f>
        <v>48.307000000000002</v>
      </c>
      <c r="D585" s="44">
        <f>48.307 * CHOOSE(CONTROL!$C$5, $D$5, 100%, $F$5) + CHOOSE(CONTROL!$C$23, 0.0016, 0)</f>
        <v>48.307000000000002</v>
      </c>
      <c r="E585" s="44">
        <f>48.307 * CHOOSE(CONTROL!$C$5, $D$5, 100%, $F$5) + CHOOSE(CONTROL!$C$23, 0.0016, 0)</f>
        <v>48.307000000000002</v>
      </c>
      <c r="F585" s="44">
        <f>48.307 * CHOOSE(CONTROL!$C$5, $D$5, 100%, $F$5) + CHOOSE(CONTROL!$C$23, 0.0016, 0)</f>
        <v>48.307000000000002</v>
      </c>
      <c r="G585" s="44">
        <f>48.2969 * CHOOSE(CONTROL!$C$5, $D$5, 100%, $F$5) + CHOOSE(CONTROL!$C$23, 0.0016, 0)</f>
        <v>48.296900000000001</v>
      </c>
      <c r="H585" s="44">
        <f>48.307 * CHOOSE(CONTROL!$C$5, $D$5, 100%, $F$5) + CHOOSE(CONTROL!$C$23, 0.0016, 0)</f>
        <v>48.307000000000002</v>
      </c>
      <c r="I585" s="44">
        <f>48.307 * CHOOSE(CONTROL!$C$5, $D$5, 100%, $F$5) + CHOOSE(CONTROL!$C$23, 0.0016, 0)</f>
        <v>48.307000000000002</v>
      </c>
      <c r="J585" s="44">
        <f>48.307 * CHOOSE(CONTROL!$C$5, $D$5, 100%, $F$5) + CHOOSE(CONTROL!$C$23, 0.0016, 0)</f>
        <v>48.307000000000002</v>
      </c>
      <c r="K585" s="44">
        <f>48.307 * CHOOSE(CONTROL!$C$5, $D$5, 100%, $F$5) + CHOOSE(CONTROL!$C$23, 0.0016, 0)</f>
        <v>48.307000000000002</v>
      </c>
      <c r="L585" s="44"/>
    </row>
    <row r="586" spans="1:12" ht="15.75">
      <c r="A586" s="32">
        <v>58165</v>
      </c>
      <c r="B586" s="44">
        <f>47.2039 * CHOOSE(CONTROL!$C$5, $D$5, 100%, $F$5) + CHOOSE(CONTROL!$C$23, 0.0016, 0)</f>
        <v>47.203899999999997</v>
      </c>
      <c r="C586" s="44">
        <f>47.2039 * CHOOSE(CONTROL!$C$5, $D$5, 100%, $F$5) + CHOOSE(CONTROL!$C$23, 0.0016, 0)</f>
        <v>47.203899999999997</v>
      </c>
      <c r="D586" s="44">
        <f>47.2039 * CHOOSE(CONTROL!$C$5, $D$5, 100%, $F$5) + CHOOSE(CONTROL!$C$23, 0.0016, 0)</f>
        <v>47.203899999999997</v>
      </c>
      <c r="E586" s="44">
        <f>47.2039 * CHOOSE(CONTROL!$C$5, $D$5, 100%, $F$5) + CHOOSE(CONTROL!$C$23, 0.0016, 0)</f>
        <v>47.203899999999997</v>
      </c>
      <c r="F586" s="44">
        <f>47.2039 * CHOOSE(CONTROL!$C$5, $D$5, 100%, $F$5) + CHOOSE(CONTROL!$C$23, 0.0016, 0)</f>
        <v>47.203899999999997</v>
      </c>
      <c r="G586" s="44">
        <f>47.1938 * CHOOSE(CONTROL!$C$5, $D$5, 100%, $F$5) + CHOOSE(CONTROL!$C$23, 0.0016, 0)</f>
        <v>47.193800000000003</v>
      </c>
      <c r="H586" s="44">
        <f>47.2039 * CHOOSE(CONTROL!$C$5, $D$5, 100%, $F$5) + CHOOSE(CONTROL!$C$23, 0.0016, 0)</f>
        <v>47.203899999999997</v>
      </c>
      <c r="I586" s="44">
        <f>47.2039 * CHOOSE(CONTROL!$C$5, $D$5, 100%, $F$5) + CHOOSE(CONTROL!$C$23, 0.0016, 0)</f>
        <v>47.203899999999997</v>
      </c>
      <c r="J586" s="44">
        <f>47.2039 * CHOOSE(CONTROL!$C$5, $D$5, 100%, $F$5) + CHOOSE(CONTROL!$C$23, 0.0016, 0)</f>
        <v>47.203899999999997</v>
      </c>
      <c r="K586" s="44">
        <f>47.2039 * CHOOSE(CONTROL!$C$5, $D$5, 100%, $F$5) + CHOOSE(CONTROL!$C$23, 0.0016, 0)</f>
        <v>47.203899999999997</v>
      </c>
      <c r="L586" s="44"/>
    </row>
    <row r="587" spans="1:12" ht="15.75">
      <c r="A587" s="32">
        <v>58195</v>
      </c>
      <c r="B587" s="44">
        <f>46.7606 * CHOOSE(CONTROL!$C$5, $D$5, 100%, $F$5) + CHOOSE(CONTROL!$C$23, 0.0016, 0)</f>
        <v>46.760599999999997</v>
      </c>
      <c r="C587" s="44">
        <f>46.7606 * CHOOSE(CONTROL!$C$5, $D$5, 100%, $F$5) + CHOOSE(CONTROL!$C$23, 0.0016, 0)</f>
        <v>46.760599999999997</v>
      </c>
      <c r="D587" s="44">
        <f>46.7606 * CHOOSE(CONTROL!$C$5, $D$5, 100%, $F$5) + CHOOSE(CONTROL!$C$23, 0.0016, 0)</f>
        <v>46.760599999999997</v>
      </c>
      <c r="E587" s="44">
        <f>46.7606 * CHOOSE(CONTROL!$C$5, $D$5, 100%, $F$5) + CHOOSE(CONTROL!$C$23, 0.0016, 0)</f>
        <v>46.760599999999997</v>
      </c>
      <c r="F587" s="44">
        <f>46.7606 * CHOOSE(CONTROL!$C$5, $D$5, 100%, $F$5) + CHOOSE(CONTROL!$C$23, 0.0016, 0)</f>
        <v>46.760599999999997</v>
      </c>
      <c r="G587" s="44">
        <f>46.7505 * CHOOSE(CONTROL!$C$5, $D$5, 100%, $F$5) + CHOOSE(CONTROL!$C$23, 0.0016, 0)</f>
        <v>46.750500000000002</v>
      </c>
      <c r="H587" s="44">
        <f>46.7606 * CHOOSE(CONTROL!$C$5, $D$5, 100%, $F$5) + CHOOSE(CONTROL!$C$23, 0.0016, 0)</f>
        <v>46.760599999999997</v>
      </c>
      <c r="I587" s="44">
        <f>46.7606 * CHOOSE(CONTROL!$C$5, $D$5, 100%, $F$5) + CHOOSE(CONTROL!$C$23, 0.0016, 0)</f>
        <v>46.760599999999997</v>
      </c>
      <c r="J587" s="44">
        <f>46.7606 * CHOOSE(CONTROL!$C$5, $D$5, 100%, $F$5) + CHOOSE(CONTROL!$C$23, 0.0016, 0)</f>
        <v>46.760599999999997</v>
      </c>
      <c r="K587" s="44">
        <f>46.7606 * CHOOSE(CONTROL!$C$5, $D$5, 100%, $F$5) + CHOOSE(CONTROL!$C$23, 0.0016, 0)</f>
        <v>46.760599999999997</v>
      </c>
      <c r="L587" s="44"/>
    </row>
    <row r="588" spans="1:12" ht="15.75">
      <c r="A588" s="32">
        <v>58226</v>
      </c>
      <c r="B588" s="44">
        <f>48.2951 * CHOOSE(CONTROL!$C$5, $D$5, 100%, $F$5) + CHOOSE(CONTROL!$C$23, 0.0016, 0)</f>
        <v>48.295099999999998</v>
      </c>
      <c r="C588" s="44">
        <f>48.2951 * CHOOSE(CONTROL!$C$5, $D$5, 100%, $F$5) + CHOOSE(CONTROL!$C$23, 0.0016, 0)</f>
        <v>48.295099999999998</v>
      </c>
      <c r="D588" s="44">
        <f>48.2951 * CHOOSE(CONTROL!$C$5, $D$5, 100%, $F$5) + CHOOSE(CONTROL!$C$23, 0.0016, 0)</f>
        <v>48.295099999999998</v>
      </c>
      <c r="E588" s="44">
        <f>48.2951 * CHOOSE(CONTROL!$C$5, $D$5, 100%, $F$5) + CHOOSE(CONTROL!$C$23, 0.0016, 0)</f>
        <v>48.295099999999998</v>
      </c>
      <c r="F588" s="44">
        <f>48.2951 * CHOOSE(CONTROL!$C$5, $D$5, 100%, $F$5) + CHOOSE(CONTROL!$C$23, 0.0016, 0)</f>
        <v>48.295099999999998</v>
      </c>
      <c r="G588" s="44">
        <f>48.285 * CHOOSE(CONTROL!$C$5, $D$5, 100%, $F$5) + CHOOSE(CONTROL!$C$23, 0.0016, 0)</f>
        <v>48.284999999999997</v>
      </c>
      <c r="H588" s="44">
        <f>48.2951 * CHOOSE(CONTROL!$C$5, $D$5, 100%, $F$5) + CHOOSE(CONTROL!$C$23, 0.0016, 0)</f>
        <v>48.295099999999998</v>
      </c>
      <c r="I588" s="44">
        <f>48.2951 * CHOOSE(CONTROL!$C$5, $D$5, 100%, $F$5) + CHOOSE(CONTROL!$C$23, 0.0016, 0)</f>
        <v>48.295099999999998</v>
      </c>
      <c r="J588" s="44">
        <f>48.2951 * CHOOSE(CONTROL!$C$5, $D$5, 100%, $F$5) + CHOOSE(CONTROL!$C$23, 0.0016, 0)</f>
        <v>48.295099999999998</v>
      </c>
      <c r="K588" s="44">
        <f>48.2951 * CHOOSE(CONTROL!$C$5, $D$5, 100%, $F$5) + CHOOSE(CONTROL!$C$23, 0.0016, 0)</f>
        <v>48.295099999999998</v>
      </c>
      <c r="L588" s="44"/>
    </row>
    <row r="589" spans="1:12" ht="15.75">
      <c r="A589" s="32">
        <v>58256</v>
      </c>
      <c r="B589" s="44">
        <f>48.5719 * CHOOSE(CONTROL!$C$5, $D$5, 100%, $F$5) + CHOOSE(CONTROL!$C$23, 0.0016, 0)</f>
        <v>48.571899999999999</v>
      </c>
      <c r="C589" s="44">
        <f>48.5719 * CHOOSE(CONTROL!$C$5, $D$5, 100%, $F$5) + CHOOSE(CONTROL!$C$23, 0.0016, 0)</f>
        <v>48.571899999999999</v>
      </c>
      <c r="D589" s="44">
        <f>48.5719 * CHOOSE(CONTROL!$C$5, $D$5, 100%, $F$5) + CHOOSE(CONTROL!$C$23, 0.0016, 0)</f>
        <v>48.571899999999999</v>
      </c>
      <c r="E589" s="44">
        <f>48.5719 * CHOOSE(CONTROL!$C$5, $D$5, 100%, $F$5) + CHOOSE(CONTROL!$C$23, 0.0016, 0)</f>
        <v>48.571899999999999</v>
      </c>
      <c r="F589" s="44">
        <f>48.5719 * CHOOSE(CONTROL!$C$5, $D$5, 100%, $F$5) + CHOOSE(CONTROL!$C$23, 0.0016, 0)</f>
        <v>48.571899999999999</v>
      </c>
      <c r="G589" s="44">
        <f>48.5618 * CHOOSE(CONTROL!$C$5, $D$5, 100%, $F$5) + CHOOSE(CONTROL!$C$23, 0.0016, 0)</f>
        <v>48.561799999999998</v>
      </c>
      <c r="H589" s="44">
        <f>48.5719 * CHOOSE(CONTROL!$C$5, $D$5, 100%, $F$5) + CHOOSE(CONTROL!$C$23, 0.0016, 0)</f>
        <v>48.571899999999999</v>
      </c>
      <c r="I589" s="44">
        <f>48.5719 * CHOOSE(CONTROL!$C$5, $D$5, 100%, $F$5) + CHOOSE(CONTROL!$C$23, 0.0016, 0)</f>
        <v>48.571899999999999</v>
      </c>
      <c r="J589" s="44">
        <f>48.5719 * CHOOSE(CONTROL!$C$5, $D$5, 100%, $F$5) + CHOOSE(CONTROL!$C$23, 0.0016, 0)</f>
        <v>48.571899999999999</v>
      </c>
      <c r="K589" s="44">
        <f>48.5719 * CHOOSE(CONTROL!$C$5, $D$5, 100%, $F$5) + CHOOSE(CONTROL!$C$23, 0.0016, 0)</f>
        <v>48.571899999999999</v>
      </c>
      <c r="L589" s="44"/>
    </row>
    <row r="590" spans="1:12" ht="15.75">
      <c r="A590" s="32">
        <v>58287</v>
      </c>
      <c r="B590" s="44">
        <f>49.2175 * CHOOSE(CONTROL!$C$5, $D$5, 100%, $F$5) + CHOOSE(CONTROL!$C$23, 0.0016, 0)</f>
        <v>49.217500000000001</v>
      </c>
      <c r="C590" s="44">
        <f>49.2175 * CHOOSE(CONTROL!$C$5, $D$5, 100%, $F$5) + CHOOSE(CONTROL!$C$23, 0.0016, 0)</f>
        <v>49.217500000000001</v>
      </c>
      <c r="D590" s="44">
        <f>49.2175 * CHOOSE(CONTROL!$C$5, $D$5, 100%, $F$5) + CHOOSE(CONTROL!$C$23, 0.0016, 0)</f>
        <v>49.217500000000001</v>
      </c>
      <c r="E590" s="44">
        <f>49.2175 * CHOOSE(CONTROL!$C$5, $D$5, 100%, $F$5) + CHOOSE(CONTROL!$C$23, 0.0016, 0)</f>
        <v>49.217500000000001</v>
      </c>
      <c r="F590" s="44">
        <f>49.2175 * CHOOSE(CONTROL!$C$5, $D$5, 100%, $F$5) + CHOOSE(CONTROL!$C$23, 0.0016, 0)</f>
        <v>49.217500000000001</v>
      </c>
      <c r="G590" s="44">
        <f>49.2074 * CHOOSE(CONTROL!$C$5, $D$5, 100%, $F$5) + CHOOSE(CONTROL!$C$23, 0.0016, 0)</f>
        <v>49.2074</v>
      </c>
      <c r="H590" s="44">
        <f>49.2175 * CHOOSE(CONTROL!$C$5, $D$5, 100%, $F$5) + CHOOSE(CONTROL!$C$23, 0.0016, 0)</f>
        <v>49.217500000000001</v>
      </c>
      <c r="I590" s="44">
        <f>49.2175 * CHOOSE(CONTROL!$C$5, $D$5, 100%, $F$5) + CHOOSE(CONTROL!$C$23, 0.0016, 0)</f>
        <v>49.217500000000001</v>
      </c>
      <c r="J590" s="44">
        <f>49.2175 * CHOOSE(CONTROL!$C$5, $D$5, 100%, $F$5) + CHOOSE(CONTROL!$C$23, 0.0016, 0)</f>
        <v>49.217500000000001</v>
      </c>
      <c r="K590" s="44">
        <f>49.2175 * CHOOSE(CONTROL!$C$5, $D$5, 100%, $F$5) + CHOOSE(CONTROL!$C$23, 0.0016, 0)</f>
        <v>49.217500000000001</v>
      </c>
      <c r="L590" s="44"/>
    </row>
    <row r="591" spans="1:12" ht="15.75">
      <c r="A591" s="32">
        <v>58318</v>
      </c>
      <c r="B591" s="44">
        <f>48.5776 * CHOOSE(CONTROL!$C$5, $D$5, 100%, $F$5) + CHOOSE(CONTROL!$C$23, 0.0016, 0)</f>
        <v>48.577599999999997</v>
      </c>
      <c r="C591" s="44">
        <f>48.5776 * CHOOSE(CONTROL!$C$5, $D$5, 100%, $F$5) + CHOOSE(CONTROL!$C$23, 0.0016, 0)</f>
        <v>48.577599999999997</v>
      </c>
      <c r="D591" s="44">
        <f>48.5776 * CHOOSE(CONTROL!$C$5, $D$5, 100%, $F$5) + CHOOSE(CONTROL!$C$23, 0.0016, 0)</f>
        <v>48.577599999999997</v>
      </c>
      <c r="E591" s="44">
        <f>48.5776 * CHOOSE(CONTROL!$C$5, $D$5, 100%, $F$5) + CHOOSE(CONTROL!$C$23, 0.0016, 0)</f>
        <v>48.577599999999997</v>
      </c>
      <c r="F591" s="44">
        <f>48.5776 * CHOOSE(CONTROL!$C$5, $D$5, 100%, $F$5) + CHOOSE(CONTROL!$C$23, 0.0016, 0)</f>
        <v>48.577599999999997</v>
      </c>
      <c r="G591" s="44">
        <f>48.5675 * CHOOSE(CONTROL!$C$5, $D$5, 100%, $F$5) + CHOOSE(CONTROL!$C$23, 0.0016, 0)</f>
        <v>48.567500000000003</v>
      </c>
      <c r="H591" s="44">
        <f>48.5776 * CHOOSE(CONTROL!$C$5, $D$5, 100%, $F$5) + CHOOSE(CONTROL!$C$23, 0.0016, 0)</f>
        <v>48.577599999999997</v>
      </c>
      <c r="I591" s="44">
        <f>48.5776 * CHOOSE(CONTROL!$C$5, $D$5, 100%, $F$5) + CHOOSE(CONTROL!$C$23, 0.0016, 0)</f>
        <v>48.577599999999997</v>
      </c>
      <c r="J591" s="44">
        <f>48.5776 * CHOOSE(CONTROL!$C$5, $D$5, 100%, $F$5) + CHOOSE(CONTROL!$C$23, 0.0016, 0)</f>
        <v>48.577599999999997</v>
      </c>
      <c r="K591" s="44">
        <f>48.5776 * CHOOSE(CONTROL!$C$5, $D$5, 100%, $F$5) + CHOOSE(CONTROL!$C$23, 0.0016, 0)</f>
        <v>48.577599999999997</v>
      </c>
      <c r="L591" s="44"/>
    </row>
    <row r="592" spans="1:12" ht="15.75">
      <c r="A592" s="32">
        <v>58348</v>
      </c>
      <c r="B592" s="44">
        <f>49.6146 * CHOOSE(CONTROL!$C$5, $D$5, 100%, $F$5) + CHOOSE(CONTROL!$C$23, 0.0016, 0)</f>
        <v>49.614600000000003</v>
      </c>
      <c r="C592" s="44">
        <f>49.6146 * CHOOSE(CONTROL!$C$5, $D$5, 100%, $F$5) + CHOOSE(CONTROL!$C$23, 0.0016, 0)</f>
        <v>49.614600000000003</v>
      </c>
      <c r="D592" s="44">
        <f>49.6146 * CHOOSE(CONTROL!$C$5, $D$5, 100%, $F$5) + CHOOSE(CONTROL!$C$23, 0.0016, 0)</f>
        <v>49.614600000000003</v>
      </c>
      <c r="E592" s="44">
        <f>49.6146 * CHOOSE(CONTROL!$C$5, $D$5, 100%, $F$5) + CHOOSE(CONTROL!$C$23, 0.0016, 0)</f>
        <v>49.614600000000003</v>
      </c>
      <c r="F592" s="44">
        <f>49.6146 * CHOOSE(CONTROL!$C$5, $D$5, 100%, $F$5) + CHOOSE(CONTROL!$C$23, 0.0016, 0)</f>
        <v>49.614600000000003</v>
      </c>
      <c r="G592" s="44">
        <f>49.6045 * CHOOSE(CONTROL!$C$5, $D$5, 100%, $F$5) + CHOOSE(CONTROL!$C$23, 0.0016, 0)</f>
        <v>49.604500000000002</v>
      </c>
      <c r="H592" s="44">
        <f>49.6146 * CHOOSE(CONTROL!$C$5, $D$5, 100%, $F$5) + CHOOSE(CONTROL!$C$23, 0.0016, 0)</f>
        <v>49.614600000000003</v>
      </c>
      <c r="I592" s="44">
        <f>49.6146 * CHOOSE(CONTROL!$C$5, $D$5, 100%, $F$5) + CHOOSE(CONTROL!$C$23, 0.0016, 0)</f>
        <v>49.614600000000003</v>
      </c>
      <c r="J592" s="44">
        <f>49.6146 * CHOOSE(CONTROL!$C$5, $D$5, 100%, $F$5) + CHOOSE(CONTROL!$C$23, 0.0016, 0)</f>
        <v>49.614600000000003</v>
      </c>
      <c r="K592" s="44">
        <f>49.6146 * CHOOSE(CONTROL!$C$5, $D$5, 100%, $F$5) + CHOOSE(CONTROL!$C$23, 0.0016, 0)</f>
        <v>49.614600000000003</v>
      </c>
      <c r="L592" s="44"/>
    </row>
    <row r="593" spans="1:12" ht="15.75">
      <c r="A593" s="32">
        <v>58379</v>
      </c>
      <c r="B593" s="44">
        <f>50.05 * CHOOSE(CONTROL!$C$5, $D$5, 100%, $F$5) + CHOOSE(CONTROL!$C$23, 0.0016, 0)</f>
        <v>50.05</v>
      </c>
      <c r="C593" s="44">
        <f>50.05 * CHOOSE(CONTROL!$C$5, $D$5, 100%, $F$5) + CHOOSE(CONTROL!$C$23, 0.0016, 0)</f>
        <v>50.05</v>
      </c>
      <c r="D593" s="44">
        <f>50.05 * CHOOSE(CONTROL!$C$5, $D$5, 100%, $F$5) + CHOOSE(CONTROL!$C$23, 0.0016, 0)</f>
        <v>50.05</v>
      </c>
      <c r="E593" s="44">
        <f>50.05 * CHOOSE(CONTROL!$C$5, $D$5, 100%, $F$5) + CHOOSE(CONTROL!$C$23, 0.0016, 0)</f>
        <v>50.05</v>
      </c>
      <c r="F593" s="44">
        <f>50.05 * CHOOSE(CONTROL!$C$5, $D$5, 100%, $F$5) + CHOOSE(CONTROL!$C$23, 0.0016, 0)</f>
        <v>50.05</v>
      </c>
      <c r="G593" s="44">
        <f>50.04 * CHOOSE(CONTROL!$C$5, $D$5, 100%, $F$5) + CHOOSE(CONTROL!$C$23, 0.0016, 0)</f>
        <v>50.04</v>
      </c>
      <c r="H593" s="44">
        <f>50.05 * CHOOSE(CONTROL!$C$5, $D$5, 100%, $F$5) + CHOOSE(CONTROL!$C$23, 0.0016, 0)</f>
        <v>50.05</v>
      </c>
      <c r="I593" s="44">
        <f>50.05 * CHOOSE(CONTROL!$C$5, $D$5, 100%, $F$5) + CHOOSE(CONTROL!$C$23, 0.0016, 0)</f>
        <v>50.05</v>
      </c>
      <c r="J593" s="44">
        <f>50.05 * CHOOSE(CONTROL!$C$5, $D$5, 100%, $F$5) + CHOOSE(CONTROL!$C$23, 0.0016, 0)</f>
        <v>50.05</v>
      </c>
      <c r="K593" s="44">
        <f>50.05 * CHOOSE(CONTROL!$C$5, $D$5, 100%, $F$5) + CHOOSE(CONTROL!$C$23, 0.0016, 0)</f>
        <v>50.05</v>
      </c>
      <c r="L593" s="44"/>
    </row>
    <row r="594" spans="1:12" ht="15.75">
      <c r="A594" s="32">
        <v>58409</v>
      </c>
      <c r="B594" s="44">
        <f>51.3952 * CHOOSE(CONTROL!$C$5, $D$5, 100%, $F$5) + CHOOSE(CONTROL!$C$23, 0.0016, 0)</f>
        <v>51.395200000000003</v>
      </c>
      <c r="C594" s="44">
        <f>51.3952 * CHOOSE(CONTROL!$C$5, $D$5, 100%, $F$5) + CHOOSE(CONTROL!$C$23, 0.0016, 0)</f>
        <v>51.395200000000003</v>
      </c>
      <c r="D594" s="44">
        <f>51.3952 * CHOOSE(CONTROL!$C$5, $D$5, 100%, $F$5) + CHOOSE(CONTROL!$C$23, 0.0016, 0)</f>
        <v>51.395200000000003</v>
      </c>
      <c r="E594" s="44">
        <f>51.3952 * CHOOSE(CONTROL!$C$5, $D$5, 100%, $F$5) + CHOOSE(CONTROL!$C$23, 0.0016, 0)</f>
        <v>51.395200000000003</v>
      </c>
      <c r="F594" s="44">
        <f>51.3952 * CHOOSE(CONTROL!$C$5, $D$5, 100%, $F$5) + CHOOSE(CONTROL!$C$23, 0.0016, 0)</f>
        <v>51.395200000000003</v>
      </c>
      <c r="G594" s="44">
        <f>51.3851 * CHOOSE(CONTROL!$C$5, $D$5, 100%, $F$5) + CHOOSE(CONTROL!$C$23, 0.0016, 0)</f>
        <v>51.385100000000001</v>
      </c>
      <c r="H594" s="44">
        <f>51.3952 * CHOOSE(CONTROL!$C$5, $D$5, 100%, $F$5) + CHOOSE(CONTROL!$C$23, 0.0016, 0)</f>
        <v>51.395200000000003</v>
      </c>
      <c r="I594" s="44">
        <f>51.3952 * CHOOSE(CONTROL!$C$5, $D$5, 100%, $F$5) + CHOOSE(CONTROL!$C$23, 0.0016, 0)</f>
        <v>51.395200000000003</v>
      </c>
      <c r="J594" s="44">
        <f>51.3952 * CHOOSE(CONTROL!$C$5, $D$5, 100%, $F$5) + CHOOSE(CONTROL!$C$23, 0.0016, 0)</f>
        <v>51.395200000000003</v>
      </c>
      <c r="K594" s="44">
        <f>51.3952 * CHOOSE(CONTROL!$C$5, $D$5, 100%, $F$5) + CHOOSE(CONTROL!$C$23, 0.0016, 0)</f>
        <v>51.395200000000003</v>
      </c>
      <c r="L594" s="44"/>
    </row>
    <row r="595" spans="1:12" ht="15.75">
      <c r="A595" s="32">
        <v>58440</v>
      </c>
      <c r="B595" s="44">
        <f>51.1846 * CHOOSE(CONTROL!$C$5, $D$5, 100%, $F$5) + CHOOSE(CONTROL!$C$23, 0.0016, 0)</f>
        <v>51.184600000000003</v>
      </c>
      <c r="C595" s="44">
        <f>51.1846 * CHOOSE(CONTROL!$C$5, $D$5, 100%, $F$5) + CHOOSE(CONTROL!$C$23, 0.0016, 0)</f>
        <v>51.184600000000003</v>
      </c>
      <c r="D595" s="44">
        <f>51.1846 * CHOOSE(CONTROL!$C$5, $D$5, 100%, $F$5) + CHOOSE(CONTROL!$C$23, 0.0016, 0)</f>
        <v>51.184600000000003</v>
      </c>
      <c r="E595" s="44">
        <f>51.1846 * CHOOSE(CONTROL!$C$5, $D$5, 100%, $F$5) + CHOOSE(CONTROL!$C$23, 0.0016, 0)</f>
        <v>51.184600000000003</v>
      </c>
      <c r="F595" s="44">
        <f>51.1846 * CHOOSE(CONTROL!$C$5, $D$5, 100%, $F$5) + CHOOSE(CONTROL!$C$23, 0.0016, 0)</f>
        <v>51.184600000000003</v>
      </c>
      <c r="G595" s="44">
        <f>51.1745 * CHOOSE(CONTROL!$C$5, $D$5, 100%, $F$5) + CHOOSE(CONTROL!$C$23, 0.0016, 0)</f>
        <v>51.174500000000002</v>
      </c>
      <c r="H595" s="44">
        <f>51.1846 * CHOOSE(CONTROL!$C$5, $D$5, 100%, $F$5) + CHOOSE(CONTROL!$C$23, 0.0016, 0)</f>
        <v>51.184600000000003</v>
      </c>
      <c r="I595" s="44">
        <f>51.1846 * CHOOSE(CONTROL!$C$5, $D$5, 100%, $F$5) + CHOOSE(CONTROL!$C$23, 0.0016, 0)</f>
        <v>51.184600000000003</v>
      </c>
      <c r="J595" s="44">
        <f>51.1846 * CHOOSE(CONTROL!$C$5, $D$5, 100%, $F$5) + CHOOSE(CONTROL!$C$23, 0.0016, 0)</f>
        <v>51.184600000000003</v>
      </c>
      <c r="K595" s="44">
        <f>51.1846 * CHOOSE(CONTROL!$C$5, $D$5, 100%, $F$5) + CHOOSE(CONTROL!$C$23, 0.0016, 0)</f>
        <v>51.184600000000003</v>
      </c>
      <c r="L595" s="44"/>
    </row>
    <row r="596" spans="1:12" ht="15.75">
      <c r="A596" s="32">
        <v>58471</v>
      </c>
      <c r="B596" s="44">
        <f>50.9247 * CHOOSE(CONTROL!$C$5, $D$5, 100%, $F$5) + CHOOSE(CONTROL!$C$23, 0.0016, 0)</f>
        <v>50.924700000000001</v>
      </c>
      <c r="C596" s="44">
        <f>50.9247 * CHOOSE(CONTROL!$C$5, $D$5, 100%, $F$5) + CHOOSE(CONTROL!$C$23, 0.0016, 0)</f>
        <v>50.924700000000001</v>
      </c>
      <c r="D596" s="44">
        <f>50.9247 * CHOOSE(CONTROL!$C$5, $D$5, 100%, $F$5) + CHOOSE(CONTROL!$C$23, 0.0016, 0)</f>
        <v>50.924700000000001</v>
      </c>
      <c r="E596" s="44">
        <f>50.9247 * CHOOSE(CONTROL!$C$5, $D$5, 100%, $F$5) + CHOOSE(CONTROL!$C$23, 0.0016, 0)</f>
        <v>50.924700000000001</v>
      </c>
      <c r="F596" s="44">
        <f>50.9247 * CHOOSE(CONTROL!$C$5, $D$5, 100%, $F$5) + CHOOSE(CONTROL!$C$23, 0.0016, 0)</f>
        <v>50.924700000000001</v>
      </c>
      <c r="G596" s="44">
        <f>50.9146 * CHOOSE(CONTROL!$C$5, $D$5, 100%, $F$5) + CHOOSE(CONTROL!$C$23, 0.0016, 0)</f>
        <v>50.9146</v>
      </c>
      <c r="H596" s="44">
        <f>50.9247 * CHOOSE(CONTROL!$C$5, $D$5, 100%, $F$5) + CHOOSE(CONTROL!$C$23, 0.0016, 0)</f>
        <v>50.924700000000001</v>
      </c>
      <c r="I596" s="44">
        <f>50.9247 * CHOOSE(CONTROL!$C$5, $D$5, 100%, $F$5) + CHOOSE(CONTROL!$C$23, 0.0016, 0)</f>
        <v>50.924700000000001</v>
      </c>
      <c r="J596" s="44">
        <f>50.9247 * CHOOSE(CONTROL!$C$5, $D$5, 100%, $F$5) + CHOOSE(CONTROL!$C$23, 0.0016, 0)</f>
        <v>50.924700000000001</v>
      </c>
      <c r="K596" s="44">
        <f>50.9247 * CHOOSE(CONTROL!$C$5, $D$5, 100%, $F$5) + CHOOSE(CONTROL!$C$23, 0.0016, 0)</f>
        <v>50.924700000000001</v>
      </c>
      <c r="L596" s="44"/>
    </row>
    <row r="597" spans="1:12" ht="15.75">
      <c r="A597" s="32">
        <v>58499</v>
      </c>
      <c r="B597" s="44">
        <f>48.6677 * CHOOSE(CONTROL!$C$5, $D$5, 100%, $F$5) + CHOOSE(CONTROL!$C$23, 0.0016, 0)</f>
        <v>48.667700000000004</v>
      </c>
      <c r="C597" s="44">
        <f>48.6677 * CHOOSE(CONTROL!$C$5, $D$5, 100%, $F$5) + CHOOSE(CONTROL!$C$23, 0.0016, 0)</f>
        <v>48.667700000000004</v>
      </c>
      <c r="D597" s="44">
        <f>48.6677 * CHOOSE(CONTROL!$C$5, $D$5, 100%, $F$5) + CHOOSE(CONTROL!$C$23, 0.0016, 0)</f>
        <v>48.667700000000004</v>
      </c>
      <c r="E597" s="44">
        <f>48.6677 * CHOOSE(CONTROL!$C$5, $D$5, 100%, $F$5) + CHOOSE(CONTROL!$C$23, 0.0016, 0)</f>
        <v>48.667700000000004</v>
      </c>
      <c r="F597" s="44">
        <f>48.6677 * CHOOSE(CONTROL!$C$5, $D$5, 100%, $F$5) + CHOOSE(CONTROL!$C$23, 0.0016, 0)</f>
        <v>48.667700000000004</v>
      </c>
      <c r="G597" s="44">
        <f>48.6577 * CHOOSE(CONTROL!$C$5, $D$5, 100%, $F$5) + CHOOSE(CONTROL!$C$23, 0.0016, 0)</f>
        <v>48.657699999999998</v>
      </c>
      <c r="H597" s="44">
        <f>48.6677 * CHOOSE(CONTROL!$C$5, $D$5, 100%, $F$5) + CHOOSE(CONTROL!$C$23, 0.0016, 0)</f>
        <v>48.667700000000004</v>
      </c>
      <c r="I597" s="44">
        <f>48.6677 * CHOOSE(CONTROL!$C$5, $D$5, 100%, $F$5) + CHOOSE(CONTROL!$C$23, 0.0016, 0)</f>
        <v>48.667700000000004</v>
      </c>
      <c r="J597" s="44">
        <f>48.6677 * CHOOSE(CONTROL!$C$5, $D$5, 100%, $F$5) + CHOOSE(CONTROL!$C$23, 0.0016, 0)</f>
        <v>48.667700000000004</v>
      </c>
      <c r="K597" s="44">
        <f>48.6677 * CHOOSE(CONTROL!$C$5, $D$5, 100%, $F$5) + CHOOSE(CONTROL!$C$23, 0.0016, 0)</f>
        <v>48.667700000000004</v>
      </c>
      <c r="L597" s="44"/>
    </row>
    <row r="598" spans="1:12" ht="15.75">
      <c r="A598" s="32">
        <v>58531</v>
      </c>
      <c r="B598" s="44">
        <f>47.5562 * CHOOSE(CONTROL!$C$5, $D$5, 100%, $F$5) + CHOOSE(CONTROL!$C$23, 0.0016, 0)</f>
        <v>47.556199999999997</v>
      </c>
      <c r="C598" s="44">
        <f>47.5562 * CHOOSE(CONTROL!$C$5, $D$5, 100%, $F$5) + CHOOSE(CONTROL!$C$23, 0.0016, 0)</f>
        <v>47.556199999999997</v>
      </c>
      <c r="D598" s="44">
        <f>47.5562 * CHOOSE(CONTROL!$C$5, $D$5, 100%, $F$5) + CHOOSE(CONTROL!$C$23, 0.0016, 0)</f>
        <v>47.556199999999997</v>
      </c>
      <c r="E598" s="44">
        <f>47.5562 * CHOOSE(CONTROL!$C$5, $D$5, 100%, $F$5) + CHOOSE(CONTROL!$C$23, 0.0016, 0)</f>
        <v>47.556199999999997</v>
      </c>
      <c r="F598" s="44">
        <f>47.5562 * CHOOSE(CONTROL!$C$5, $D$5, 100%, $F$5) + CHOOSE(CONTROL!$C$23, 0.0016, 0)</f>
        <v>47.556199999999997</v>
      </c>
      <c r="G598" s="44">
        <f>47.5461 * CHOOSE(CONTROL!$C$5, $D$5, 100%, $F$5) + CHOOSE(CONTROL!$C$23, 0.0016, 0)</f>
        <v>47.546100000000003</v>
      </c>
      <c r="H598" s="44">
        <f>47.5562 * CHOOSE(CONTROL!$C$5, $D$5, 100%, $F$5) + CHOOSE(CONTROL!$C$23, 0.0016, 0)</f>
        <v>47.556199999999997</v>
      </c>
      <c r="I598" s="44">
        <f>47.5562 * CHOOSE(CONTROL!$C$5, $D$5, 100%, $F$5) + CHOOSE(CONTROL!$C$23, 0.0016, 0)</f>
        <v>47.556199999999997</v>
      </c>
      <c r="J598" s="44">
        <f>47.5562 * CHOOSE(CONTROL!$C$5, $D$5, 100%, $F$5) + CHOOSE(CONTROL!$C$23, 0.0016, 0)</f>
        <v>47.556199999999997</v>
      </c>
      <c r="K598" s="44">
        <f>47.5562 * CHOOSE(CONTROL!$C$5, $D$5, 100%, $F$5) + CHOOSE(CONTROL!$C$23, 0.0016, 0)</f>
        <v>47.556199999999997</v>
      </c>
      <c r="L598" s="44"/>
    </row>
    <row r="599" spans="1:12" ht="15.75">
      <c r="A599" s="32">
        <v>58561</v>
      </c>
      <c r="B599" s="44">
        <f>47.1095 * CHOOSE(CONTROL!$C$5, $D$5, 100%, $F$5) + CHOOSE(CONTROL!$C$23, 0.0016, 0)</f>
        <v>47.109499999999997</v>
      </c>
      <c r="C599" s="44">
        <f>47.1095 * CHOOSE(CONTROL!$C$5, $D$5, 100%, $F$5) + CHOOSE(CONTROL!$C$23, 0.0016, 0)</f>
        <v>47.109499999999997</v>
      </c>
      <c r="D599" s="44">
        <f>47.1095 * CHOOSE(CONTROL!$C$5, $D$5, 100%, $F$5) + CHOOSE(CONTROL!$C$23, 0.0016, 0)</f>
        <v>47.109499999999997</v>
      </c>
      <c r="E599" s="44">
        <f>47.1095 * CHOOSE(CONTROL!$C$5, $D$5, 100%, $F$5) + CHOOSE(CONTROL!$C$23, 0.0016, 0)</f>
        <v>47.109499999999997</v>
      </c>
      <c r="F599" s="44">
        <f>47.1095 * CHOOSE(CONTROL!$C$5, $D$5, 100%, $F$5) + CHOOSE(CONTROL!$C$23, 0.0016, 0)</f>
        <v>47.109499999999997</v>
      </c>
      <c r="G599" s="44">
        <f>47.0994 * CHOOSE(CONTROL!$C$5, $D$5, 100%, $F$5) + CHOOSE(CONTROL!$C$23, 0.0016, 0)</f>
        <v>47.099400000000003</v>
      </c>
      <c r="H599" s="44">
        <f>47.1095 * CHOOSE(CONTROL!$C$5, $D$5, 100%, $F$5) + CHOOSE(CONTROL!$C$23, 0.0016, 0)</f>
        <v>47.109499999999997</v>
      </c>
      <c r="I599" s="44">
        <f>47.1095 * CHOOSE(CONTROL!$C$5, $D$5, 100%, $F$5) + CHOOSE(CONTROL!$C$23, 0.0016, 0)</f>
        <v>47.109499999999997</v>
      </c>
      <c r="J599" s="44">
        <f>47.1095 * CHOOSE(CONTROL!$C$5, $D$5, 100%, $F$5) + CHOOSE(CONTROL!$C$23, 0.0016, 0)</f>
        <v>47.109499999999997</v>
      </c>
      <c r="K599" s="44">
        <f>47.1095 * CHOOSE(CONTROL!$C$5, $D$5, 100%, $F$5) + CHOOSE(CONTROL!$C$23, 0.0016, 0)</f>
        <v>47.109499999999997</v>
      </c>
      <c r="L599" s="44"/>
    </row>
    <row r="600" spans="1:12" ht="15.75">
      <c r="A600" s="32">
        <v>58592</v>
      </c>
      <c r="B600" s="44">
        <f>48.6557 * CHOOSE(CONTROL!$C$5, $D$5, 100%, $F$5) + CHOOSE(CONTROL!$C$23, 0.0016, 0)</f>
        <v>48.655700000000003</v>
      </c>
      <c r="C600" s="44">
        <f>48.6557 * CHOOSE(CONTROL!$C$5, $D$5, 100%, $F$5) + CHOOSE(CONTROL!$C$23, 0.0016, 0)</f>
        <v>48.655700000000003</v>
      </c>
      <c r="D600" s="44">
        <f>48.6557 * CHOOSE(CONTROL!$C$5, $D$5, 100%, $F$5) + CHOOSE(CONTROL!$C$23, 0.0016, 0)</f>
        <v>48.655700000000003</v>
      </c>
      <c r="E600" s="44">
        <f>48.6557 * CHOOSE(CONTROL!$C$5, $D$5, 100%, $F$5) + CHOOSE(CONTROL!$C$23, 0.0016, 0)</f>
        <v>48.655700000000003</v>
      </c>
      <c r="F600" s="44">
        <f>48.6557 * CHOOSE(CONTROL!$C$5, $D$5, 100%, $F$5) + CHOOSE(CONTROL!$C$23, 0.0016, 0)</f>
        <v>48.655700000000003</v>
      </c>
      <c r="G600" s="44">
        <f>48.6457 * CHOOSE(CONTROL!$C$5, $D$5, 100%, $F$5) + CHOOSE(CONTROL!$C$23, 0.0016, 0)</f>
        <v>48.645699999999998</v>
      </c>
      <c r="H600" s="44">
        <f>48.6557 * CHOOSE(CONTROL!$C$5, $D$5, 100%, $F$5) + CHOOSE(CONTROL!$C$23, 0.0016, 0)</f>
        <v>48.655700000000003</v>
      </c>
      <c r="I600" s="44">
        <f>48.6557 * CHOOSE(CONTROL!$C$5, $D$5, 100%, $F$5) + CHOOSE(CONTROL!$C$23, 0.0016, 0)</f>
        <v>48.655700000000003</v>
      </c>
      <c r="J600" s="44">
        <f>48.6557 * CHOOSE(CONTROL!$C$5, $D$5, 100%, $F$5) + CHOOSE(CONTROL!$C$23, 0.0016, 0)</f>
        <v>48.655700000000003</v>
      </c>
      <c r="K600" s="44">
        <f>48.6557 * CHOOSE(CONTROL!$C$5, $D$5, 100%, $F$5) + CHOOSE(CONTROL!$C$23, 0.0016, 0)</f>
        <v>48.655700000000003</v>
      </c>
      <c r="L600" s="44"/>
    </row>
    <row r="601" spans="1:12" ht="15.75">
      <c r="A601" s="32">
        <v>58622</v>
      </c>
      <c r="B601" s="44">
        <f>48.9347 * CHOOSE(CONTROL!$C$5, $D$5, 100%, $F$5) + CHOOSE(CONTROL!$C$23, 0.0016, 0)</f>
        <v>48.934699999999999</v>
      </c>
      <c r="C601" s="44">
        <f>48.9347 * CHOOSE(CONTROL!$C$5, $D$5, 100%, $F$5) + CHOOSE(CONTROL!$C$23, 0.0016, 0)</f>
        <v>48.934699999999999</v>
      </c>
      <c r="D601" s="44">
        <f>48.9347 * CHOOSE(CONTROL!$C$5, $D$5, 100%, $F$5) + CHOOSE(CONTROL!$C$23, 0.0016, 0)</f>
        <v>48.934699999999999</v>
      </c>
      <c r="E601" s="44">
        <f>48.9347 * CHOOSE(CONTROL!$C$5, $D$5, 100%, $F$5) + CHOOSE(CONTROL!$C$23, 0.0016, 0)</f>
        <v>48.934699999999999</v>
      </c>
      <c r="F601" s="44">
        <f>48.9347 * CHOOSE(CONTROL!$C$5, $D$5, 100%, $F$5) + CHOOSE(CONTROL!$C$23, 0.0016, 0)</f>
        <v>48.934699999999999</v>
      </c>
      <c r="G601" s="44">
        <f>48.9246 * CHOOSE(CONTROL!$C$5, $D$5, 100%, $F$5) + CHOOSE(CONTROL!$C$23, 0.0016, 0)</f>
        <v>48.924599999999998</v>
      </c>
      <c r="H601" s="44">
        <f>48.9347 * CHOOSE(CONTROL!$C$5, $D$5, 100%, $F$5) + CHOOSE(CONTROL!$C$23, 0.0016, 0)</f>
        <v>48.934699999999999</v>
      </c>
      <c r="I601" s="44">
        <f>48.9347 * CHOOSE(CONTROL!$C$5, $D$5, 100%, $F$5) + CHOOSE(CONTROL!$C$23, 0.0016, 0)</f>
        <v>48.934699999999999</v>
      </c>
      <c r="J601" s="44">
        <f>48.9347 * CHOOSE(CONTROL!$C$5, $D$5, 100%, $F$5) + CHOOSE(CONTROL!$C$23, 0.0016, 0)</f>
        <v>48.934699999999999</v>
      </c>
      <c r="K601" s="44">
        <f>48.9347 * CHOOSE(CONTROL!$C$5, $D$5, 100%, $F$5) + CHOOSE(CONTROL!$C$23, 0.0016, 0)</f>
        <v>48.934699999999999</v>
      </c>
      <c r="L601" s="44"/>
    </row>
    <row r="602" spans="1:12" ht="15.75">
      <c r="A602" s="32">
        <v>58653</v>
      </c>
      <c r="B602" s="44">
        <f>49.5853 * CHOOSE(CONTROL!$C$5, $D$5, 100%, $F$5) + CHOOSE(CONTROL!$C$23, 0.0016, 0)</f>
        <v>49.585299999999997</v>
      </c>
      <c r="C602" s="44">
        <f>49.5853 * CHOOSE(CONTROL!$C$5, $D$5, 100%, $F$5) + CHOOSE(CONTROL!$C$23, 0.0016, 0)</f>
        <v>49.585299999999997</v>
      </c>
      <c r="D602" s="44">
        <f>49.5853 * CHOOSE(CONTROL!$C$5, $D$5, 100%, $F$5) + CHOOSE(CONTROL!$C$23, 0.0016, 0)</f>
        <v>49.585299999999997</v>
      </c>
      <c r="E602" s="44">
        <f>49.5853 * CHOOSE(CONTROL!$C$5, $D$5, 100%, $F$5) + CHOOSE(CONTROL!$C$23, 0.0016, 0)</f>
        <v>49.585299999999997</v>
      </c>
      <c r="F602" s="44">
        <f>49.5853 * CHOOSE(CONTROL!$C$5, $D$5, 100%, $F$5) + CHOOSE(CONTROL!$C$23, 0.0016, 0)</f>
        <v>49.585299999999997</v>
      </c>
      <c r="G602" s="44">
        <f>49.5752 * CHOOSE(CONTROL!$C$5, $D$5, 100%, $F$5) + CHOOSE(CONTROL!$C$23, 0.0016, 0)</f>
        <v>49.575200000000002</v>
      </c>
      <c r="H602" s="44">
        <f>49.5853 * CHOOSE(CONTROL!$C$5, $D$5, 100%, $F$5) + CHOOSE(CONTROL!$C$23, 0.0016, 0)</f>
        <v>49.585299999999997</v>
      </c>
      <c r="I602" s="44">
        <f>49.5853 * CHOOSE(CONTROL!$C$5, $D$5, 100%, $F$5) + CHOOSE(CONTROL!$C$23, 0.0016, 0)</f>
        <v>49.585299999999997</v>
      </c>
      <c r="J602" s="44">
        <f>49.5853 * CHOOSE(CONTROL!$C$5, $D$5, 100%, $F$5) + CHOOSE(CONTROL!$C$23, 0.0016, 0)</f>
        <v>49.585299999999997</v>
      </c>
      <c r="K602" s="44">
        <f>49.5853 * CHOOSE(CONTROL!$C$5, $D$5, 100%, $F$5) + CHOOSE(CONTROL!$C$23, 0.0016, 0)</f>
        <v>49.585299999999997</v>
      </c>
      <c r="L602" s="44"/>
    </row>
    <row r="603" spans="1:12" ht="15.75">
      <c r="A603" s="32">
        <v>58684</v>
      </c>
      <c r="B603" s="44">
        <f>48.9404 * CHOOSE(CONTROL!$C$5, $D$5, 100%, $F$5) + CHOOSE(CONTROL!$C$23, 0.0016, 0)</f>
        <v>48.940399999999997</v>
      </c>
      <c r="C603" s="44">
        <f>48.9404 * CHOOSE(CONTROL!$C$5, $D$5, 100%, $F$5) + CHOOSE(CONTROL!$C$23, 0.0016, 0)</f>
        <v>48.940399999999997</v>
      </c>
      <c r="D603" s="44">
        <f>48.9404 * CHOOSE(CONTROL!$C$5, $D$5, 100%, $F$5) + CHOOSE(CONTROL!$C$23, 0.0016, 0)</f>
        <v>48.940399999999997</v>
      </c>
      <c r="E603" s="44">
        <f>48.9404 * CHOOSE(CONTROL!$C$5, $D$5, 100%, $F$5) + CHOOSE(CONTROL!$C$23, 0.0016, 0)</f>
        <v>48.940399999999997</v>
      </c>
      <c r="F603" s="44">
        <f>48.9404 * CHOOSE(CONTROL!$C$5, $D$5, 100%, $F$5) + CHOOSE(CONTROL!$C$23, 0.0016, 0)</f>
        <v>48.940399999999997</v>
      </c>
      <c r="G603" s="44">
        <f>48.9304 * CHOOSE(CONTROL!$C$5, $D$5, 100%, $F$5) + CHOOSE(CONTROL!$C$23, 0.0016, 0)</f>
        <v>48.930399999999999</v>
      </c>
      <c r="H603" s="44">
        <f>48.9404 * CHOOSE(CONTROL!$C$5, $D$5, 100%, $F$5) + CHOOSE(CONTROL!$C$23, 0.0016, 0)</f>
        <v>48.940399999999997</v>
      </c>
      <c r="I603" s="44">
        <f>48.9404 * CHOOSE(CONTROL!$C$5, $D$5, 100%, $F$5) + CHOOSE(CONTROL!$C$23, 0.0016, 0)</f>
        <v>48.940399999999997</v>
      </c>
      <c r="J603" s="44">
        <f>48.9404 * CHOOSE(CONTROL!$C$5, $D$5, 100%, $F$5) + CHOOSE(CONTROL!$C$23, 0.0016, 0)</f>
        <v>48.940399999999997</v>
      </c>
      <c r="K603" s="44">
        <f>48.9404 * CHOOSE(CONTROL!$C$5, $D$5, 100%, $F$5) + CHOOSE(CONTROL!$C$23, 0.0016, 0)</f>
        <v>48.940399999999997</v>
      </c>
      <c r="L603" s="44"/>
    </row>
    <row r="604" spans="1:12" ht="15.75">
      <c r="A604" s="32">
        <v>58714</v>
      </c>
      <c r="B604" s="44">
        <f>49.9854 * CHOOSE(CONTROL!$C$5, $D$5, 100%, $F$5) + CHOOSE(CONTROL!$C$23, 0.0016, 0)</f>
        <v>49.985399999999998</v>
      </c>
      <c r="C604" s="44">
        <f>49.9854 * CHOOSE(CONTROL!$C$5, $D$5, 100%, $F$5) + CHOOSE(CONTROL!$C$23, 0.0016, 0)</f>
        <v>49.985399999999998</v>
      </c>
      <c r="D604" s="44">
        <f>49.9854 * CHOOSE(CONTROL!$C$5, $D$5, 100%, $F$5) + CHOOSE(CONTROL!$C$23, 0.0016, 0)</f>
        <v>49.985399999999998</v>
      </c>
      <c r="E604" s="44">
        <f>49.9854 * CHOOSE(CONTROL!$C$5, $D$5, 100%, $F$5) + CHOOSE(CONTROL!$C$23, 0.0016, 0)</f>
        <v>49.985399999999998</v>
      </c>
      <c r="F604" s="44">
        <f>49.9854 * CHOOSE(CONTROL!$C$5, $D$5, 100%, $F$5) + CHOOSE(CONTROL!$C$23, 0.0016, 0)</f>
        <v>49.985399999999998</v>
      </c>
      <c r="G604" s="44">
        <f>49.9753 * CHOOSE(CONTROL!$C$5, $D$5, 100%, $F$5) + CHOOSE(CONTROL!$C$23, 0.0016, 0)</f>
        <v>49.975299999999997</v>
      </c>
      <c r="H604" s="44">
        <f>49.9854 * CHOOSE(CONTROL!$C$5, $D$5, 100%, $F$5) + CHOOSE(CONTROL!$C$23, 0.0016, 0)</f>
        <v>49.985399999999998</v>
      </c>
      <c r="I604" s="44">
        <f>49.9854 * CHOOSE(CONTROL!$C$5, $D$5, 100%, $F$5) + CHOOSE(CONTROL!$C$23, 0.0016, 0)</f>
        <v>49.985399999999998</v>
      </c>
      <c r="J604" s="44">
        <f>49.9854 * CHOOSE(CONTROL!$C$5, $D$5, 100%, $F$5) + CHOOSE(CONTROL!$C$23, 0.0016, 0)</f>
        <v>49.985399999999998</v>
      </c>
      <c r="K604" s="44">
        <f>49.9854 * CHOOSE(CONTROL!$C$5, $D$5, 100%, $F$5) + CHOOSE(CONTROL!$C$23, 0.0016, 0)</f>
        <v>49.985399999999998</v>
      </c>
      <c r="L604" s="44"/>
    </row>
    <row r="605" spans="1:12" ht="15.75">
      <c r="A605" s="32">
        <v>58745</v>
      </c>
      <c r="B605" s="44">
        <f>50.4242 * CHOOSE(CONTROL!$C$5, $D$5, 100%, $F$5) + CHOOSE(CONTROL!$C$23, 0.0016, 0)</f>
        <v>50.424199999999999</v>
      </c>
      <c r="C605" s="44">
        <f>50.4242 * CHOOSE(CONTROL!$C$5, $D$5, 100%, $F$5) + CHOOSE(CONTROL!$C$23, 0.0016, 0)</f>
        <v>50.424199999999999</v>
      </c>
      <c r="D605" s="44">
        <f>50.4242 * CHOOSE(CONTROL!$C$5, $D$5, 100%, $F$5) + CHOOSE(CONTROL!$C$23, 0.0016, 0)</f>
        <v>50.424199999999999</v>
      </c>
      <c r="E605" s="44">
        <f>50.4242 * CHOOSE(CONTROL!$C$5, $D$5, 100%, $F$5) + CHOOSE(CONTROL!$C$23, 0.0016, 0)</f>
        <v>50.424199999999999</v>
      </c>
      <c r="F605" s="44">
        <f>50.4242 * CHOOSE(CONTROL!$C$5, $D$5, 100%, $F$5) + CHOOSE(CONTROL!$C$23, 0.0016, 0)</f>
        <v>50.424199999999999</v>
      </c>
      <c r="G605" s="44">
        <f>50.4141 * CHOOSE(CONTROL!$C$5, $D$5, 100%, $F$5) + CHOOSE(CONTROL!$C$23, 0.0016, 0)</f>
        <v>50.414099999999998</v>
      </c>
      <c r="H605" s="44">
        <f>50.4242 * CHOOSE(CONTROL!$C$5, $D$5, 100%, $F$5) + CHOOSE(CONTROL!$C$23, 0.0016, 0)</f>
        <v>50.424199999999999</v>
      </c>
      <c r="I605" s="44">
        <f>50.4242 * CHOOSE(CONTROL!$C$5, $D$5, 100%, $F$5) + CHOOSE(CONTROL!$C$23, 0.0016, 0)</f>
        <v>50.424199999999999</v>
      </c>
      <c r="J605" s="44">
        <f>50.4242 * CHOOSE(CONTROL!$C$5, $D$5, 100%, $F$5) + CHOOSE(CONTROL!$C$23, 0.0016, 0)</f>
        <v>50.424199999999999</v>
      </c>
      <c r="K605" s="44">
        <f>50.4242 * CHOOSE(CONTROL!$C$5, $D$5, 100%, $F$5) + CHOOSE(CONTROL!$C$23, 0.0016, 0)</f>
        <v>50.424199999999999</v>
      </c>
      <c r="L605" s="44"/>
    </row>
    <row r="606" spans="1:12" ht="15.75">
      <c r="A606" s="32">
        <v>58775</v>
      </c>
      <c r="B606" s="44">
        <f>51.7797 * CHOOSE(CONTROL!$C$5, $D$5, 100%, $F$5) + CHOOSE(CONTROL!$C$23, 0.0016, 0)</f>
        <v>51.779699999999998</v>
      </c>
      <c r="C606" s="44">
        <f>51.7797 * CHOOSE(CONTROL!$C$5, $D$5, 100%, $F$5) + CHOOSE(CONTROL!$C$23, 0.0016, 0)</f>
        <v>51.779699999999998</v>
      </c>
      <c r="D606" s="44">
        <f>51.7797 * CHOOSE(CONTROL!$C$5, $D$5, 100%, $F$5) + CHOOSE(CONTROL!$C$23, 0.0016, 0)</f>
        <v>51.779699999999998</v>
      </c>
      <c r="E606" s="44">
        <f>51.7797 * CHOOSE(CONTROL!$C$5, $D$5, 100%, $F$5) + CHOOSE(CONTROL!$C$23, 0.0016, 0)</f>
        <v>51.779699999999998</v>
      </c>
      <c r="F606" s="44">
        <f>51.7797 * CHOOSE(CONTROL!$C$5, $D$5, 100%, $F$5) + CHOOSE(CONTROL!$C$23, 0.0016, 0)</f>
        <v>51.779699999999998</v>
      </c>
      <c r="G606" s="44">
        <f>51.7696 * CHOOSE(CONTROL!$C$5, $D$5, 100%, $F$5) + CHOOSE(CONTROL!$C$23, 0.0016, 0)</f>
        <v>51.769599999999997</v>
      </c>
      <c r="H606" s="44">
        <f>51.7797 * CHOOSE(CONTROL!$C$5, $D$5, 100%, $F$5) + CHOOSE(CONTROL!$C$23, 0.0016, 0)</f>
        <v>51.779699999999998</v>
      </c>
      <c r="I606" s="44">
        <f>51.7797 * CHOOSE(CONTROL!$C$5, $D$5, 100%, $F$5) + CHOOSE(CONTROL!$C$23, 0.0016, 0)</f>
        <v>51.779699999999998</v>
      </c>
      <c r="J606" s="44">
        <f>51.7797 * CHOOSE(CONTROL!$C$5, $D$5, 100%, $F$5) + CHOOSE(CONTROL!$C$23, 0.0016, 0)</f>
        <v>51.779699999999998</v>
      </c>
      <c r="K606" s="44">
        <f>51.7797 * CHOOSE(CONTROL!$C$5, $D$5, 100%, $F$5) + CHOOSE(CONTROL!$C$23, 0.0016, 0)</f>
        <v>51.779699999999998</v>
      </c>
      <c r="L606" s="44"/>
    </row>
    <row r="607" spans="1:12" ht="15.75">
      <c r="A607" s="32">
        <v>58806</v>
      </c>
      <c r="B607" s="44">
        <f>51.5674 * CHOOSE(CONTROL!$C$5, $D$5, 100%, $F$5) + CHOOSE(CONTROL!$C$23, 0.0016, 0)</f>
        <v>51.567399999999999</v>
      </c>
      <c r="C607" s="44">
        <f>51.5674 * CHOOSE(CONTROL!$C$5, $D$5, 100%, $F$5) + CHOOSE(CONTROL!$C$23, 0.0016, 0)</f>
        <v>51.567399999999999</v>
      </c>
      <c r="D607" s="44">
        <f>51.5674 * CHOOSE(CONTROL!$C$5, $D$5, 100%, $F$5) + CHOOSE(CONTROL!$C$23, 0.0016, 0)</f>
        <v>51.567399999999999</v>
      </c>
      <c r="E607" s="44">
        <f>51.5674 * CHOOSE(CONTROL!$C$5, $D$5, 100%, $F$5) + CHOOSE(CONTROL!$C$23, 0.0016, 0)</f>
        <v>51.567399999999999</v>
      </c>
      <c r="F607" s="44">
        <f>51.5674 * CHOOSE(CONTROL!$C$5, $D$5, 100%, $F$5) + CHOOSE(CONTROL!$C$23, 0.0016, 0)</f>
        <v>51.567399999999999</v>
      </c>
      <c r="G607" s="44">
        <f>51.5573 * CHOOSE(CONTROL!$C$5, $D$5, 100%, $F$5) + CHOOSE(CONTROL!$C$23, 0.0016, 0)</f>
        <v>51.557299999999998</v>
      </c>
      <c r="H607" s="44">
        <f>51.5674 * CHOOSE(CONTROL!$C$5, $D$5, 100%, $F$5) + CHOOSE(CONTROL!$C$23, 0.0016, 0)</f>
        <v>51.567399999999999</v>
      </c>
      <c r="I607" s="44">
        <f>51.5674 * CHOOSE(CONTROL!$C$5, $D$5, 100%, $F$5) + CHOOSE(CONTROL!$C$23, 0.0016, 0)</f>
        <v>51.567399999999999</v>
      </c>
      <c r="J607" s="44">
        <f>51.5674 * CHOOSE(CONTROL!$C$5, $D$5, 100%, $F$5) + CHOOSE(CONTROL!$C$23, 0.0016, 0)</f>
        <v>51.567399999999999</v>
      </c>
      <c r="K607" s="44">
        <f>51.5674 * CHOOSE(CONTROL!$C$5, $D$5, 100%, $F$5) + CHOOSE(CONTROL!$C$23, 0.0016, 0)</f>
        <v>51.567399999999999</v>
      </c>
      <c r="L607" s="44"/>
    </row>
    <row r="608" spans="1:12" ht="15.75">
      <c r="A608" s="32">
        <v>58837</v>
      </c>
      <c r="B608" s="44">
        <f>51.3056 * CHOOSE(CONTROL!$C$5, $D$5, 100%, $F$5) + CHOOSE(CONTROL!$C$23, 0.0016, 0)</f>
        <v>51.305599999999998</v>
      </c>
      <c r="C608" s="44">
        <f>51.3056 * CHOOSE(CONTROL!$C$5, $D$5, 100%, $F$5) + CHOOSE(CONTROL!$C$23, 0.0016, 0)</f>
        <v>51.305599999999998</v>
      </c>
      <c r="D608" s="44">
        <f>51.3056 * CHOOSE(CONTROL!$C$5, $D$5, 100%, $F$5) + CHOOSE(CONTROL!$C$23, 0.0016, 0)</f>
        <v>51.305599999999998</v>
      </c>
      <c r="E608" s="44">
        <f>51.3056 * CHOOSE(CONTROL!$C$5, $D$5, 100%, $F$5) + CHOOSE(CONTROL!$C$23, 0.0016, 0)</f>
        <v>51.305599999999998</v>
      </c>
      <c r="F608" s="44">
        <f>51.3056 * CHOOSE(CONTROL!$C$5, $D$5, 100%, $F$5) + CHOOSE(CONTROL!$C$23, 0.0016, 0)</f>
        <v>51.305599999999998</v>
      </c>
      <c r="G608" s="44">
        <f>51.2955 * CHOOSE(CONTROL!$C$5, $D$5, 100%, $F$5) + CHOOSE(CONTROL!$C$23, 0.0016, 0)</f>
        <v>51.295499999999997</v>
      </c>
      <c r="H608" s="44">
        <f>51.3056 * CHOOSE(CONTROL!$C$5, $D$5, 100%, $F$5) + CHOOSE(CONTROL!$C$23, 0.0016, 0)</f>
        <v>51.305599999999998</v>
      </c>
      <c r="I608" s="44">
        <f>51.3056 * CHOOSE(CONTROL!$C$5, $D$5, 100%, $F$5) + CHOOSE(CONTROL!$C$23, 0.0016, 0)</f>
        <v>51.305599999999998</v>
      </c>
      <c r="J608" s="44">
        <f>51.3056 * CHOOSE(CONTROL!$C$5, $D$5, 100%, $F$5) + CHOOSE(CONTROL!$C$23, 0.0016, 0)</f>
        <v>51.305599999999998</v>
      </c>
      <c r="K608" s="44">
        <f>51.3056 * CHOOSE(CONTROL!$C$5, $D$5, 100%, $F$5) + CHOOSE(CONTROL!$C$23, 0.0016, 0)</f>
        <v>51.305599999999998</v>
      </c>
      <c r="L608" s="44"/>
    </row>
    <row r="609" spans="1:12" ht="15.75">
      <c r="A609" s="32">
        <v>58865</v>
      </c>
      <c r="B609" s="44">
        <f>49.0313 * CHOOSE(CONTROL!$C$5, $D$5, 100%, $F$5) + CHOOSE(CONTROL!$C$23, 0.0016, 0)</f>
        <v>49.031300000000002</v>
      </c>
      <c r="C609" s="44">
        <f>49.0313 * CHOOSE(CONTROL!$C$5, $D$5, 100%, $F$5) + CHOOSE(CONTROL!$C$23, 0.0016, 0)</f>
        <v>49.031300000000002</v>
      </c>
      <c r="D609" s="44">
        <f>49.0313 * CHOOSE(CONTROL!$C$5, $D$5, 100%, $F$5) + CHOOSE(CONTROL!$C$23, 0.0016, 0)</f>
        <v>49.031300000000002</v>
      </c>
      <c r="E609" s="44">
        <f>49.0313 * CHOOSE(CONTROL!$C$5, $D$5, 100%, $F$5) + CHOOSE(CONTROL!$C$23, 0.0016, 0)</f>
        <v>49.031300000000002</v>
      </c>
      <c r="F609" s="44">
        <f>49.0313 * CHOOSE(CONTROL!$C$5, $D$5, 100%, $F$5) + CHOOSE(CONTROL!$C$23, 0.0016, 0)</f>
        <v>49.031300000000002</v>
      </c>
      <c r="G609" s="44">
        <f>49.0212 * CHOOSE(CONTROL!$C$5, $D$5, 100%, $F$5) + CHOOSE(CONTROL!$C$23, 0.0016, 0)</f>
        <v>49.0212</v>
      </c>
      <c r="H609" s="44">
        <f>49.0313 * CHOOSE(CONTROL!$C$5, $D$5, 100%, $F$5) + CHOOSE(CONTROL!$C$23, 0.0016, 0)</f>
        <v>49.031300000000002</v>
      </c>
      <c r="I609" s="44">
        <f>49.0313 * CHOOSE(CONTROL!$C$5, $D$5, 100%, $F$5) + CHOOSE(CONTROL!$C$23, 0.0016, 0)</f>
        <v>49.031300000000002</v>
      </c>
      <c r="J609" s="44">
        <f>49.0313 * CHOOSE(CONTROL!$C$5, $D$5, 100%, $F$5) + CHOOSE(CONTROL!$C$23, 0.0016, 0)</f>
        <v>49.031300000000002</v>
      </c>
      <c r="K609" s="44">
        <f>49.0313 * CHOOSE(CONTROL!$C$5, $D$5, 100%, $F$5) + CHOOSE(CONTROL!$C$23, 0.0016, 0)</f>
        <v>49.031300000000002</v>
      </c>
      <c r="L609" s="44"/>
    </row>
    <row r="610" spans="1:12" ht="15.75">
      <c r="A610" s="32">
        <v>58893</v>
      </c>
      <c r="B610" s="44">
        <f>47.9111 * CHOOSE(CONTROL!$C$5, $D$5, 100%, $F$5) + CHOOSE(CONTROL!$C$23, 0.0016, 0)</f>
        <v>47.911099999999998</v>
      </c>
      <c r="C610" s="44">
        <f>47.9111 * CHOOSE(CONTROL!$C$5, $D$5, 100%, $F$5) + CHOOSE(CONTROL!$C$23, 0.0016, 0)</f>
        <v>47.911099999999998</v>
      </c>
      <c r="D610" s="44">
        <f>47.9111 * CHOOSE(CONTROL!$C$5, $D$5, 100%, $F$5) + CHOOSE(CONTROL!$C$23, 0.0016, 0)</f>
        <v>47.911099999999998</v>
      </c>
      <c r="E610" s="44">
        <f>47.9111 * CHOOSE(CONTROL!$C$5, $D$5, 100%, $F$5) + CHOOSE(CONTROL!$C$23, 0.0016, 0)</f>
        <v>47.911099999999998</v>
      </c>
      <c r="F610" s="44">
        <f>47.9111 * CHOOSE(CONTROL!$C$5, $D$5, 100%, $F$5) + CHOOSE(CONTROL!$C$23, 0.0016, 0)</f>
        <v>47.911099999999998</v>
      </c>
      <c r="G610" s="44">
        <f>47.901 * CHOOSE(CONTROL!$C$5, $D$5, 100%, $F$5) + CHOOSE(CONTROL!$C$23, 0.0016, 0)</f>
        <v>47.901000000000003</v>
      </c>
      <c r="H610" s="44">
        <f>47.9111 * CHOOSE(CONTROL!$C$5, $D$5, 100%, $F$5) + CHOOSE(CONTROL!$C$23, 0.0016, 0)</f>
        <v>47.911099999999998</v>
      </c>
      <c r="I610" s="44">
        <f>47.9111 * CHOOSE(CONTROL!$C$5, $D$5, 100%, $F$5) + CHOOSE(CONTROL!$C$23, 0.0016, 0)</f>
        <v>47.911099999999998</v>
      </c>
      <c r="J610" s="44">
        <f>47.9111 * CHOOSE(CONTROL!$C$5, $D$5, 100%, $F$5) + CHOOSE(CONTROL!$C$23, 0.0016, 0)</f>
        <v>47.911099999999998</v>
      </c>
      <c r="K610" s="44">
        <f>47.9111 * CHOOSE(CONTROL!$C$5, $D$5, 100%, $F$5) + CHOOSE(CONTROL!$C$23, 0.0016, 0)</f>
        <v>47.911099999999998</v>
      </c>
      <c r="L610" s="44"/>
    </row>
    <row r="611" spans="1:12" ht="15.75">
      <c r="A611" s="32">
        <v>58926</v>
      </c>
      <c r="B611" s="44">
        <f>47.461 * CHOOSE(CONTROL!$C$5, $D$5, 100%, $F$5) + CHOOSE(CONTROL!$C$23, 0.0016, 0)</f>
        <v>47.460999999999999</v>
      </c>
      <c r="C611" s="44">
        <f>47.461 * CHOOSE(CONTROL!$C$5, $D$5, 100%, $F$5) + CHOOSE(CONTROL!$C$23, 0.0016, 0)</f>
        <v>47.460999999999999</v>
      </c>
      <c r="D611" s="44">
        <f>47.461 * CHOOSE(CONTROL!$C$5, $D$5, 100%, $F$5) + CHOOSE(CONTROL!$C$23, 0.0016, 0)</f>
        <v>47.460999999999999</v>
      </c>
      <c r="E611" s="44">
        <f>47.461 * CHOOSE(CONTROL!$C$5, $D$5, 100%, $F$5) + CHOOSE(CONTROL!$C$23, 0.0016, 0)</f>
        <v>47.460999999999999</v>
      </c>
      <c r="F611" s="44">
        <f>47.461 * CHOOSE(CONTROL!$C$5, $D$5, 100%, $F$5) + CHOOSE(CONTROL!$C$23, 0.0016, 0)</f>
        <v>47.460999999999999</v>
      </c>
      <c r="G611" s="44">
        <f>47.4509 * CHOOSE(CONTROL!$C$5, $D$5, 100%, $F$5) + CHOOSE(CONTROL!$C$23, 0.0016, 0)</f>
        <v>47.450899999999997</v>
      </c>
      <c r="H611" s="44">
        <f>47.461 * CHOOSE(CONTROL!$C$5, $D$5, 100%, $F$5) + CHOOSE(CONTROL!$C$23, 0.0016, 0)</f>
        <v>47.460999999999999</v>
      </c>
      <c r="I611" s="44">
        <f>47.461 * CHOOSE(CONTROL!$C$5, $D$5, 100%, $F$5) + CHOOSE(CONTROL!$C$23, 0.0016, 0)</f>
        <v>47.460999999999999</v>
      </c>
      <c r="J611" s="44">
        <f>47.461 * CHOOSE(CONTROL!$C$5, $D$5, 100%, $F$5) + CHOOSE(CONTROL!$C$23, 0.0016, 0)</f>
        <v>47.460999999999999</v>
      </c>
      <c r="K611" s="44">
        <f>47.461 * CHOOSE(CONTROL!$C$5, $D$5, 100%, $F$5) + CHOOSE(CONTROL!$C$23, 0.0016, 0)</f>
        <v>47.460999999999999</v>
      </c>
      <c r="L611" s="44"/>
    </row>
    <row r="612" spans="1:12" ht="15.75">
      <c r="A612" s="32">
        <v>58957</v>
      </c>
      <c r="B612" s="44">
        <f>49.0192 * CHOOSE(CONTROL!$C$5, $D$5, 100%, $F$5) + CHOOSE(CONTROL!$C$23, 0.0016, 0)</f>
        <v>49.019199999999998</v>
      </c>
      <c r="C612" s="44">
        <f>49.0192 * CHOOSE(CONTROL!$C$5, $D$5, 100%, $F$5) + CHOOSE(CONTROL!$C$23, 0.0016, 0)</f>
        <v>49.019199999999998</v>
      </c>
      <c r="D612" s="44">
        <f>49.0192 * CHOOSE(CONTROL!$C$5, $D$5, 100%, $F$5) + CHOOSE(CONTROL!$C$23, 0.0016, 0)</f>
        <v>49.019199999999998</v>
      </c>
      <c r="E612" s="44">
        <f>49.0192 * CHOOSE(CONTROL!$C$5, $D$5, 100%, $F$5) + CHOOSE(CONTROL!$C$23, 0.0016, 0)</f>
        <v>49.019199999999998</v>
      </c>
      <c r="F612" s="44">
        <f>49.0192 * CHOOSE(CONTROL!$C$5, $D$5, 100%, $F$5) + CHOOSE(CONTROL!$C$23, 0.0016, 0)</f>
        <v>49.019199999999998</v>
      </c>
      <c r="G612" s="44">
        <f>49.0091 * CHOOSE(CONTROL!$C$5, $D$5, 100%, $F$5) + CHOOSE(CONTROL!$C$23, 0.0016, 0)</f>
        <v>49.009099999999997</v>
      </c>
      <c r="H612" s="44">
        <f>49.0192 * CHOOSE(CONTROL!$C$5, $D$5, 100%, $F$5) + CHOOSE(CONTROL!$C$23, 0.0016, 0)</f>
        <v>49.019199999999998</v>
      </c>
      <c r="I612" s="44">
        <f>49.0192 * CHOOSE(CONTROL!$C$5, $D$5, 100%, $F$5) + CHOOSE(CONTROL!$C$23, 0.0016, 0)</f>
        <v>49.019199999999998</v>
      </c>
      <c r="J612" s="44">
        <f>49.0192 * CHOOSE(CONTROL!$C$5, $D$5, 100%, $F$5) + CHOOSE(CONTROL!$C$23, 0.0016, 0)</f>
        <v>49.019199999999998</v>
      </c>
      <c r="K612" s="44">
        <f>49.0192 * CHOOSE(CONTROL!$C$5, $D$5, 100%, $F$5) + CHOOSE(CONTROL!$C$23, 0.0016, 0)</f>
        <v>49.019199999999998</v>
      </c>
      <c r="L612" s="44"/>
    </row>
    <row r="613" spans="1:12" ht="15.75">
      <c r="A613" s="32">
        <v>58987</v>
      </c>
      <c r="B613" s="44">
        <f>49.3002 * CHOOSE(CONTROL!$C$5, $D$5, 100%, $F$5) + CHOOSE(CONTROL!$C$23, 0.0016, 0)</f>
        <v>49.300199999999997</v>
      </c>
      <c r="C613" s="44">
        <f>49.3002 * CHOOSE(CONTROL!$C$5, $D$5, 100%, $F$5) + CHOOSE(CONTROL!$C$23, 0.0016, 0)</f>
        <v>49.300199999999997</v>
      </c>
      <c r="D613" s="44">
        <f>49.3002 * CHOOSE(CONTROL!$C$5, $D$5, 100%, $F$5) + CHOOSE(CONTROL!$C$23, 0.0016, 0)</f>
        <v>49.300199999999997</v>
      </c>
      <c r="E613" s="44">
        <f>49.3002 * CHOOSE(CONTROL!$C$5, $D$5, 100%, $F$5) + CHOOSE(CONTROL!$C$23, 0.0016, 0)</f>
        <v>49.300199999999997</v>
      </c>
      <c r="F613" s="44">
        <f>49.3002 * CHOOSE(CONTROL!$C$5, $D$5, 100%, $F$5) + CHOOSE(CONTROL!$C$23, 0.0016, 0)</f>
        <v>49.300199999999997</v>
      </c>
      <c r="G613" s="44">
        <f>49.2902 * CHOOSE(CONTROL!$C$5, $D$5, 100%, $F$5) + CHOOSE(CONTROL!$C$23, 0.0016, 0)</f>
        <v>49.290199999999999</v>
      </c>
      <c r="H613" s="44">
        <f>49.3002 * CHOOSE(CONTROL!$C$5, $D$5, 100%, $F$5) + CHOOSE(CONTROL!$C$23, 0.0016, 0)</f>
        <v>49.300199999999997</v>
      </c>
      <c r="I613" s="44">
        <f>49.3002 * CHOOSE(CONTROL!$C$5, $D$5, 100%, $F$5) + CHOOSE(CONTROL!$C$23, 0.0016, 0)</f>
        <v>49.300199999999997</v>
      </c>
      <c r="J613" s="44">
        <f>49.3002 * CHOOSE(CONTROL!$C$5, $D$5, 100%, $F$5) + CHOOSE(CONTROL!$C$23, 0.0016, 0)</f>
        <v>49.300199999999997</v>
      </c>
      <c r="K613" s="44">
        <f>49.3002 * CHOOSE(CONTROL!$C$5, $D$5, 100%, $F$5) + CHOOSE(CONTROL!$C$23, 0.0016, 0)</f>
        <v>49.300199999999997</v>
      </c>
      <c r="L613" s="44"/>
    </row>
    <row r="614" spans="1:12" ht="15.75">
      <c r="A614" s="32">
        <v>59018</v>
      </c>
      <c r="B614" s="44">
        <f>49.9558 * CHOOSE(CONTROL!$C$5, $D$5, 100%, $F$5) + CHOOSE(CONTROL!$C$23, 0.0016, 0)</f>
        <v>49.955800000000004</v>
      </c>
      <c r="C614" s="44">
        <f>49.9558 * CHOOSE(CONTROL!$C$5, $D$5, 100%, $F$5) + CHOOSE(CONTROL!$C$23, 0.0016, 0)</f>
        <v>49.955800000000004</v>
      </c>
      <c r="D614" s="44">
        <f>49.9558 * CHOOSE(CONTROL!$C$5, $D$5, 100%, $F$5) + CHOOSE(CONTROL!$C$23, 0.0016, 0)</f>
        <v>49.955800000000004</v>
      </c>
      <c r="E614" s="44">
        <f>49.9558 * CHOOSE(CONTROL!$C$5, $D$5, 100%, $F$5) + CHOOSE(CONTROL!$C$23, 0.0016, 0)</f>
        <v>49.955800000000004</v>
      </c>
      <c r="F614" s="44">
        <f>49.9558 * CHOOSE(CONTROL!$C$5, $D$5, 100%, $F$5) + CHOOSE(CONTROL!$C$23, 0.0016, 0)</f>
        <v>49.955800000000004</v>
      </c>
      <c r="G614" s="44">
        <f>49.9457 * CHOOSE(CONTROL!$C$5, $D$5, 100%, $F$5) + CHOOSE(CONTROL!$C$23, 0.0016, 0)</f>
        <v>49.945700000000002</v>
      </c>
      <c r="H614" s="44">
        <f>49.9558 * CHOOSE(CONTROL!$C$5, $D$5, 100%, $F$5) + CHOOSE(CONTROL!$C$23, 0.0016, 0)</f>
        <v>49.955800000000004</v>
      </c>
      <c r="I614" s="44">
        <f>49.9558 * CHOOSE(CONTROL!$C$5, $D$5, 100%, $F$5) + CHOOSE(CONTROL!$C$23, 0.0016, 0)</f>
        <v>49.955800000000004</v>
      </c>
      <c r="J614" s="44">
        <f>49.9558 * CHOOSE(CONTROL!$C$5, $D$5, 100%, $F$5) + CHOOSE(CONTROL!$C$23, 0.0016, 0)</f>
        <v>49.955800000000004</v>
      </c>
      <c r="K614" s="44">
        <f>49.9558 * CHOOSE(CONTROL!$C$5, $D$5, 100%, $F$5) + CHOOSE(CONTROL!$C$23, 0.0016, 0)</f>
        <v>49.955800000000004</v>
      </c>
      <c r="L614" s="44"/>
    </row>
    <row r="615" spans="1:12" ht="15.75">
      <c r="A615" s="32">
        <v>59049</v>
      </c>
      <c r="B615" s="44">
        <f>49.306 * CHOOSE(CONTROL!$C$5, $D$5, 100%, $F$5) + CHOOSE(CONTROL!$C$23, 0.0016, 0)</f>
        <v>49.305999999999997</v>
      </c>
      <c r="C615" s="44">
        <f>49.306 * CHOOSE(CONTROL!$C$5, $D$5, 100%, $F$5) + CHOOSE(CONTROL!$C$23, 0.0016, 0)</f>
        <v>49.305999999999997</v>
      </c>
      <c r="D615" s="44">
        <f>49.306 * CHOOSE(CONTROL!$C$5, $D$5, 100%, $F$5) + CHOOSE(CONTROL!$C$23, 0.0016, 0)</f>
        <v>49.305999999999997</v>
      </c>
      <c r="E615" s="44">
        <f>49.306 * CHOOSE(CONTROL!$C$5, $D$5, 100%, $F$5) + CHOOSE(CONTROL!$C$23, 0.0016, 0)</f>
        <v>49.305999999999997</v>
      </c>
      <c r="F615" s="44">
        <f>49.306 * CHOOSE(CONTROL!$C$5, $D$5, 100%, $F$5) + CHOOSE(CONTROL!$C$23, 0.0016, 0)</f>
        <v>49.305999999999997</v>
      </c>
      <c r="G615" s="44">
        <f>49.296 * CHOOSE(CONTROL!$C$5, $D$5, 100%, $F$5) + CHOOSE(CONTROL!$C$23, 0.0016, 0)</f>
        <v>49.295999999999999</v>
      </c>
      <c r="H615" s="44">
        <f>49.306 * CHOOSE(CONTROL!$C$5, $D$5, 100%, $F$5) + CHOOSE(CONTROL!$C$23, 0.0016, 0)</f>
        <v>49.305999999999997</v>
      </c>
      <c r="I615" s="44">
        <f>49.306 * CHOOSE(CONTROL!$C$5, $D$5, 100%, $F$5) + CHOOSE(CONTROL!$C$23, 0.0016, 0)</f>
        <v>49.305999999999997</v>
      </c>
      <c r="J615" s="44">
        <f>49.306 * CHOOSE(CONTROL!$C$5, $D$5, 100%, $F$5) + CHOOSE(CONTROL!$C$23, 0.0016, 0)</f>
        <v>49.305999999999997</v>
      </c>
      <c r="K615" s="44">
        <f>49.306 * CHOOSE(CONTROL!$C$5, $D$5, 100%, $F$5) + CHOOSE(CONTROL!$C$23, 0.0016, 0)</f>
        <v>49.305999999999997</v>
      </c>
      <c r="L615" s="44"/>
    </row>
    <row r="616" spans="1:12" ht="15.75">
      <c r="A616" s="32">
        <v>59079</v>
      </c>
      <c r="B616" s="44">
        <f>50.359 * CHOOSE(CONTROL!$C$5, $D$5, 100%, $F$5) + CHOOSE(CONTROL!$C$23, 0.0016, 0)</f>
        <v>50.359000000000002</v>
      </c>
      <c r="C616" s="44">
        <f>50.359 * CHOOSE(CONTROL!$C$5, $D$5, 100%, $F$5) + CHOOSE(CONTROL!$C$23, 0.0016, 0)</f>
        <v>50.359000000000002</v>
      </c>
      <c r="D616" s="44">
        <f>50.359 * CHOOSE(CONTROL!$C$5, $D$5, 100%, $F$5) + CHOOSE(CONTROL!$C$23, 0.0016, 0)</f>
        <v>50.359000000000002</v>
      </c>
      <c r="E616" s="44">
        <f>50.359 * CHOOSE(CONTROL!$C$5, $D$5, 100%, $F$5) + CHOOSE(CONTROL!$C$23, 0.0016, 0)</f>
        <v>50.359000000000002</v>
      </c>
      <c r="F616" s="44">
        <f>50.359 * CHOOSE(CONTROL!$C$5, $D$5, 100%, $F$5) + CHOOSE(CONTROL!$C$23, 0.0016, 0)</f>
        <v>50.359000000000002</v>
      </c>
      <c r="G616" s="44">
        <f>50.3489 * CHOOSE(CONTROL!$C$5, $D$5, 100%, $F$5) + CHOOSE(CONTROL!$C$23, 0.0016, 0)</f>
        <v>50.3489</v>
      </c>
      <c r="H616" s="44">
        <f>50.359 * CHOOSE(CONTROL!$C$5, $D$5, 100%, $F$5) + CHOOSE(CONTROL!$C$23, 0.0016, 0)</f>
        <v>50.359000000000002</v>
      </c>
      <c r="I616" s="44">
        <f>50.359 * CHOOSE(CONTROL!$C$5, $D$5, 100%, $F$5) + CHOOSE(CONTROL!$C$23, 0.0016, 0)</f>
        <v>50.359000000000002</v>
      </c>
      <c r="J616" s="44">
        <f>50.359 * CHOOSE(CONTROL!$C$5, $D$5, 100%, $F$5) + CHOOSE(CONTROL!$C$23, 0.0016, 0)</f>
        <v>50.359000000000002</v>
      </c>
      <c r="K616" s="44">
        <f>50.359 * CHOOSE(CONTROL!$C$5, $D$5, 100%, $F$5) + CHOOSE(CONTROL!$C$23, 0.0016, 0)</f>
        <v>50.359000000000002</v>
      </c>
      <c r="L616" s="44"/>
    </row>
    <row r="617" spans="1:12" ht="15.75">
      <c r="A617" s="32">
        <v>59110</v>
      </c>
      <c r="B617" s="44">
        <f>50.8012 * CHOOSE(CONTROL!$C$5, $D$5, 100%, $F$5) + CHOOSE(CONTROL!$C$23, 0.0016, 0)</f>
        <v>50.801200000000001</v>
      </c>
      <c r="C617" s="44">
        <f>50.8012 * CHOOSE(CONTROL!$C$5, $D$5, 100%, $F$5) + CHOOSE(CONTROL!$C$23, 0.0016, 0)</f>
        <v>50.801200000000001</v>
      </c>
      <c r="D617" s="44">
        <f>50.8012 * CHOOSE(CONTROL!$C$5, $D$5, 100%, $F$5) + CHOOSE(CONTROL!$C$23, 0.0016, 0)</f>
        <v>50.801200000000001</v>
      </c>
      <c r="E617" s="44">
        <f>50.8012 * CHOOSE(CONTROL!$C$5, $D$5, 100%, $F$5) + CHOOSE(CONTROL!$C$23, 0.0016, 0)</f>
        <v>50.801200000000001</v>
      </c>
      <c r="F617" s="44">
        <f>50.8012 * CHOOSE(CONTROL!$C$5, $D$5, 100%, $F$5) + CHOOSE(CONTROL!$C$23, 0.0016, 0)</f>
        <v>50.801200000000001</v>
      </c>
      <c r="G617" s="44">
        <f>50.7911 * CHOOSE(CONTROL!$C$5, $D$5, 100%, $F$5) + CHOOSE(CONTROL!$C$23, 0.0016, 0)</f>
        <v>50.7911</v>
      </c>
      <c r="H617" s="44">
        <f>50.8012 * CHOOSE(CONTROL!$C$5, $D$5, 100%, $F$5) + CHOOSE(CONTROL!$C$23, 0.0016, 0)</f>
        <v>50.801200000000001</v>
      </c>
      <c r="I617" s="44">
        <f>50.8012 * CHOOSE(CONTROL!$C$5, $D$5, 100%, $F$5) + CHOOSE(CONTROL!$C$23, 0.0016, 0)</f>
        <v>50.801200000000001</v>
      </c>
      <c r="J617" s="44">
        <f>50.8012 * CHOOSE(CONTROL!$C$5, $D$5, 100%, $F$5) + CHOOSE(CONTROL!$C$23, 0.0016, 0)</f>
        <v>50.801200000000001</v>
      </c>
      <c r="K617" s="44">
        <f>50.8012 * CHOOSE(CONTROL!$C$5, $D$5, 100%, $F$5) + CHOOSE(CONTROL!$C$23, 0.0016, 0)</f>
        <v>50.801200000000001</v>
      </c>
      <c r="L617" s="44"/>
    </row>
    <row r="618" spans="1:12" ht="15.75">
      <c r="A618" s="32">
        <v>59140</v>
      </c>
      <c r="B618" s="44">
        <f>52.1671 * CHOOSE(CONTROL!$C$5, $D$5, 100%, $F$5) + CHOOSE(CONTROL!$C$23, 0.0016, 0)</f>
        <v>52.167099999999998</v>
      </c>
      <c r="C618" s="44">
        <f>52.1671 * CHOOSE(CONTROL!$C$5, $D$5, 100%, $F$5) + CHOOSE(CONTROL!$C$23, 0.0016, 0)</f>
        <v>52.167099999999998</v>
      </c>
      <c r="D618" s="44">
        <f>52.1671 * CHOOSE(CONTROL!$C$5, $D$5, 100%, $F$5) + CHOOSE(CONTROL!$C$23, 0.0016, 0)</f>
        <v>52.167099999999998</v>
      </c>
      <c r="E618" s="44">
        <f>52.1671 * CHOOSE(CONTROL!$C$5, $D$5, 100%, $F$5) + CHOOSE(CONTROL!$C$23, 0.0016, 0)</f>
        <v>52.167099999999998</v>
      </c>
      <c r="F618" s="44">
        <f>52.1671 * CHOOSE(CONTROL!$C$5, $D$5, 100%, $F$5) + CHOOSE(CONTROL!$C$23, 0.0016, 0)</f>
        <v>52.167099999999998</v>
      </c>
      <c r="G618" s="44">
        <f>52.157 * CHOOSE(CONTROL!$C$5, $D$5, 100%, $F$5) + CHOOSE(CONTROL!$C$23, 0.0016, 0)</f>
        <v>52.156999999999996</v>
      </c>
      <c r="H618" s="44">
        <f>52.1671 * CHOOSE(CONTROL!$C$5, $D$5, 100%, $F$5) + CHOOSE(CONTROL!$C$23, 0.0016, 0)</f>
        <v>52.167099999999998</v>
      </c>
      <c r="I618" s="44">
        <f>52.1671 * CHOOSE(CONTROL!$C$5, $D$5, 100%, $F$5) + CHOOSE(CONTROL!$C$23, 0.0016, 0)</f>
        <v>52.167099999999998</v>
      </c>
      <c r="J618" s="44">
        <f>52.1671 * CHOOSE(CONTROL!$C$5, $D$5, 100%, $F$5) + CHOOSE(CONTROL!$C$23, 0.0016, 0)</f>
        <v>52.167099999999998</v>
      </c>
      <c r="K618" s="44">
        <f>52.1671 * CHOOSE(CONTROL!$C$5, $D$5, 100%, $F$5) + CHOOSE(CONTROL!$C$23, 0.0016, 0)</f>
        <v>52.167099999999998</v>
      </c>
      <c r="L618" s="44"/>
    </row>
    <row r="619" spans="1:12" ht="15.75">
      <c r="A619" s="32">
        <v>59171</v>
      </c>
      <c r="B619" s="44">
        <f>51.9532 * CHOOSE(CONTROL!$C$5, $D$5, 100%, $F$5) + CHOOSE(CONTROL!$C$23, 0.0016, 0)</f>
        <v>51.953200000000002</v>
      </c>
      <c r="C619" s="44">
        <f>51.9532 * CHOOSE(CONTROL!$C$5, $D$5, 100%, $F$5) + CHOOSE(CONTROL!$C$23, 0.0016, 0)</f>
        <v>51.953200000000002</v>
      </c>
      <c r="D619" s="44">
        <f>51.9532 * CHOOSE(CONTROL!$C$5, $D$5, 100%, $F$5) + CHOOSE(CONTROL!$C$23, 0.0016, 0)</f>
        <v>51.953200000000002</v>
      </c>
      <c r="E619" s="44">
        <f>51.9532 * CHOOSE(CONTROL!$C$5, $D$5, 100%, $F$5) + CHOOSE(CONTROL!$C$23, 0.0016, 0)</f>
        <v>51.953200000000002</v>
      </c>
      <c r="F619" s="44">
        <f>51.9532 * CHOOSE(CONTROL!$C$5, $D$5, 100%, $F$5) + CHOOSE(CONTROL!$C$23, 0.0016, 0)</f>
        <v>51.953200000000002</v>
      </c>
      <c r="G619" s="44">
        <f>51.9431 * CHOOSE(CONTROL!$C$5, $D$5, 100%, $F$5) + CHOOSE(CONTROL!$C$23, 0.0016, 0)</f>
        <v>51.943100000000001</v>
      </c>
      <c r="H619" s="44">
        <f>51.9532 * CHOOSE(CONTROL!$C$5, $D$5, 100%, $F$5) + CHOOSE(CONTROL!$C$23, 0.0016, 0)</f>
        <v>51.953200000000002</v>
      </c>
      <c r="I619" s="44">
        <f>51.9532 * CHOOSE(CONTROL!$C$5, $D$5, 100%, $F$5) + CHOOSE(CONTROL!$C$23, 0.0016, 0)</f>
        <v>51.953200000000002</v>
      </c>
      <c r="J619" s="44">
        <f>51.9532 * CHOOSE(CONTROL!$C$5, $D$5, 100%, $F$5) + CHOOSE(CONTROL!$C$23, 0.0016, 0)</f>
        <v>51.953200000000002</v>
      </c>
      <c r="K619" s="44">
        <f>51.9532 * CHOOSE(CONTROL!$C$5, $D$5, 100%, $F$5) + CHOOSE(CONTROL!$C$23, 0.0016, 0)</f>
        <v>51.953200000000002</v>
      </c>
      <c r="L619" s="44"/>
    </row>
    <row r="620" spans="1:12" ht="15">
      <c r="A620" s="33"/>
      <c r="B620" s="44"/>
      <c r="C620" s="44"/>
      <c r="D620" s="44"/>
      <c r="E620" s="44"/>
      <c r="F620" s="44"/>
      <c r="G620" s="44"/>
      <c r="H620" s="44"/>
      <c r="I620" s="44"/>
      <c r="L620" s="44"/>
    </row>
    <row r="621" spans="1:12" ht="15">
      <c r="A621" s="34">
        <v>2011</v>
      </c>
      <c r="B621" s="44">
        <f t="shared" ref="B621:I621" si="0">AVERAGE(B8:B19)</f>
        <v>23.035495811892499</v>
      </c>
      <c r="C621" s="44">
        <f t="shared" si="0"/>
        <v>22.869801129216683</v>
      </c>
      <c r="D621" s="44">
        <f t="shared" si="0"/>
        <v>22.867399757004012</v>
      </c>
      <c r="E621" s="44">
        <f t="shared" si="0"/>
        <v>22.459166480846207</v>
      </c>
      <c r="F621" s="44">
        <f t="shared" si="0"/>
        <v>22.459166480846207</v>
      </c>
      <c r="G621" s="44">
        <f t="shared" si="0"/>
        <v>22.791995483133224</v>
      </c>
      <c r="H621" s="44">
        <f t="shared" si="0"/>
        <v>22.931486377930245</v>
      </c>
      <c r="I621" s="44">
        <f t="shared" si="0"/>
        <v>22.87535430245855</v>
      </c>
      <c r="J621" s="44">
        <f>AVERAGE(J8:J19)</f>
        <v>22.931486377930245</v>
      </c>
      <c r="K621" s="44">
        <f>AVERAGE(K8:K19)</f>
        <v>22.869801129216683</v>
      </c>
      <c r="L621" s="44"/>
    </row>
    <row r="622" spans="1:12" ht="15">
      <c r="A622" s="34">
        <v>2012</v>
      </c>
      <c r="B622" s="44">
        <f t="shared" ref="B622:I622" si="1">AVERAGE(B20:B31)</f>
        <v>23.535641666666663</v>
      </c>
      <c r="C622" s="44">
        <f t="shared" si="1"/>
        <v>23.535641666666663</v>
      </c>
      <c r="D622" s="44">
        <f t="shared" si="1"/>
        <v>23.535641666666663</v>
      </c>
      <c r="E622" s="44">
        <f t="shared" si="1"/>
        <v>23.535641666666663</v>
      </c>
      <c r="F622" s="44">
        <f t="shared" si="1"/>
        <v>23.535641666666663</v>
      </c>
      <c r="G622" s="44">
        <f t="shared" si="1"/>
        <v>23.525566666666666</v>
      </c>
      <c r="H622" s="44">
        <f t="shared" si="1"/>
        <v>23.535641666666663</v>
      </c>
      <c r="I622" s="44">
        <f t="shared" si="1"/>
        <v>23.535641666666663</v>
      </c>
      <c r="J622" s="44">
        <f>AVERAGE(J20:J31)</f>
        <v>23.535641666666663</v>
      </c>
      <c r="K622" s="44">
        <f>AVERAGE(K20:K31)</f>
        <v>23.535641666666663</v>
      </c>
      <c r="L622" s="44">
        <f>AVERAGE(L20:L31)</f>
        <v>23.535641666666663</v>
      </c>
    </row>
    <row r="623" spans="1:12" ht="15">
      <c r="A623" s="34">
        <v>2013</v>
      </c>
      <c r="B623" s="44">
        <f>AVERAGE(B32:B43)</f>
        <v>23.473008333333329</v>
      </c>
      <c r="C623" s="44">
        <f>AVERAGE(C32:C43)</f>
        <v>23.473008333333329</v>
      </c>
      <c r="D623" s="44"/>
      <c r="E623" s="44">
        <f t="shared" ref="E623:K623" si="2">AVERAGE(E32:E43)</f>
        <v>23.473008333333329</v>
      </c>
      <c r="F623" s="44">
        <f t="shared" si="2"/>
        <v>23.473008333333329</v>
      </c>
      <c r="G623" s="44">
        <f t="shared" si="2"/>
        <v>23.462925000000002</v>
      </c>
      <c r="H623" s="44">
        <f t="shared" si="2"/>
        <v>23.473008333333329</v>
      </c>
      <c r="I623" s="44">
        <f t="shared" si="2"/>
        <v>23.473008333333329</v>
      </c>
      <c r="J623" s="44">
        <f t="shared" si="2"/>
        <v>23.473008333333329</v>
      </c>
      <c r="K623" s="44">
        <f t="shared" si="2"/>
        <v>23.473008333333329</v>
      </c>
      <c r="L623" s="44"/>
    </row>
    <row r="624" spans="1:12" ht="15">
      <c r="A624" s="34">
        <v>2014</v>
      </c>
      <c r="B624" s="44">
        <f>AVERAGE(B44:B55)</f>
        <v>25.282108333333337</v>
      </c>
      <c r="C624" s="44">
        <f>AVERAGE(C44:C55)</f>
        <v>25.282108333333337</v>
      </c>
      <c r="D624" s="44"/>
      <c r="E624" s="44">
        <f t="shared" ref="E624:K624" si="3">AVERAGE(E44:E55)</f>
        <v>25.282108333333337</v>
      </c>
      <c r="F624" s="44">
        <f t="shared" si="3"/>
        <v>25.282108333333337</v>
      </c>
      <c r="G624" s="44">
        <f t="shared" si="3"/>
        <v>25.272016666666662</v>
      </c>
      <c r="H624" s="44">
        <f t="shared" si="3"/>
        <v>25.282108333333337</v>
      </c>
      <c r="I624" s="44">
        <f t="shared" si="3"/>
        <v>25.282108333333337</v>
      </c>
      <c r="J624" s="44">
        <f t="shared" si="3"/>
        <v>25.282108333333337</v>
      </c>
      <c r="K624" s="44">
        <f t="shared" si="3"/>
        <v>25.282108333333337</v>
      </c>
      <c r="L624" s="44"/>
    </row>
    <row r="625" spans="1:12" ht="15">
      <c r="A625" s="34">
        <v>2015</v>
      </c>
      <c r="B625" s="44">
        <f>AVERAGE(B56:B67)</f>
        <v>26.417000000000002</v>
      </c>
      <c r="C625" s="44">
        <f>AVERAGE(C56:C67)</f>
        <v>26.417000000000002</v>
      </c>
      <c r="D625" s="44"/>
      <c r="E625" s="44">
        <f t="shared" ref="E625:K625" si="4">AVERAGE(E56:E67)</f>
        <v>26.417000000000002</v>
      </c>
      <c r="F625" s="44">
        <f t="shared" si="4"/>
        <v>26.417000000000002</v>
      </c>
      <c r="G625" s="44">
        <f t="shared" si="4"/>
        <v>26.40690833333333</v>
      </c>
      <c r="H625" s="44">
        <f t="shared" si="4"/>
        <v>26.417000000000002</v>
      </c>
      <c r="I625" s="44">
        <f t="shared" si="4"/>
        <v>26.417000000000002</v>
      </c>
      <c r="J625" s="44">
        <f t="shared" si="4"/>
        <v>26.417000000000002</v>
      </c>
      <c r="K625" s="44">
        <f t="shared" si="4"/>
        <v>26.417000000000002</v>
      </c>
      <c r="L625" s="44"/>
    </row>
    <row r="626" spans="1:12" ht="15">
      <c r="A626" s="34">
        <v>2016</v>
      </c>
      <c r="B626" s="44">
        <f>AVERAGE(B68:B79)</f>
        <v>29.199416666666668</v>
      </c>
      <c r="C626" s="44">
        <f>AVERAGE(C68:C79)</f>
        <v>29.199416666666668</v>
      </c>
      <c r="D626" s="44"/>
      <c r="E626" s="44">
        <f t="shared" ref="E626:K626" si="5">AVERAGE(E68:E79)</f>
        <v>29.199416666666668</v>
      </c>
      <c r="F626" s="44">
        <f t="shared" si="5"/>
        <v>29.199416666666668</v>
      </c>
      <c r="G626" s="44">
        <f t="shared" si="5"/>
        <v>29.189341666666667</v>
      </c>
      <c r="H626" s="44">
        <f t="shared" si="5"/>
        <v>29.199416666666668</v>
      </c>
      <c r="I626" s="44">
        <f t="shared" si="5"/>
        <v>29.199416666666668</v>
      </c>
      <c r="J626" s="44">
        <f t="shared" si="5"/>
        <v>29.199416666666668</v>
      </c>
      <c r="K626" s="44">
        <f t="shared" si="5"/>
        <v>29.199416666666668</v>
      </c>
      <c r="L626" s="44"/>
    </row>
    <row r="627" spans="1:12" ht="15">
      <c r="A627" s="34">
        <v>2017</v>
      </c>
      <c r="B627" s="44">
        <f>AVERAGE(B80:B91)</f>
        <v>30.135458333333329</v>
      </c>
      <c r="C627" s="44">
        <f>AVERAGE(C80:C91)</f>
        <v>30.135458333333329</v>
      </c>
      <c r="D627" s="44"/>
      <c r="E627" s="44">
        <f t="shared" ref="E627:K627" si="6">AVERAGE(E80:E91)</f>
        <v>30.135458333333329</v>
      </c>
      <c r="F627" s="44">
        <f t="shared" si="6"/>
        <v>30.135458333333329</v>
      </c>
      <c r="G627" s="44">
        <f t="shared" si="6"/>
        <v>30.125358333333335</v>
      </c>
      <c r="H627" s="44">
        <f t="shared" si="6"/>
        <v>30.135458333333329</v>
      </c>
      <c r="I627" s="44">
        <f t="shared" si="6"/>
        <v>30.135458333333329</v>
      </c>
      <c r="J627" s="44">
        <f t="shared" si="6"/>
        <v>30.135458333333329</v>
      </c>
      <c r="K627" s="44">
        <f t="shared" si="6"/>
        <v>30.135458333333329</v>
      </c>
      <c r="L627" s="44"/>
    </row>
    <row r="628" spans="1:12" ht="15">
      <c r="A628" s="34">
        <v>2018</v>
      </c>
      <c r="B628" s="44">
        <f>AVERAGE(B92:B103)</f>
        <v>31.095175000000001</v>
      </c>
      <c r="C628" s="44">
        <f>AVERAGE(C92:C103)</f>
        <v>31.095175000000001</v>
      </c>
      <c r="D628" s="44"/>
      <c r="E628" s="44">
        <f t="shared" ref="E628:K628" si="7">AVERAGE(E92:E103)</f>
        <v>31.095175000000001</v>
      </c>
      <c r="F628" s="44">
        <f t="shared" si="7"/>
        <v>31.095175000000001</v>
      </c>
      <c r="G628" s="44">
        <f t="shared" si="7"/>
        <v>31.08508333333333</v>
      </c>
      <c r="H628" s="44">
        <f t="shared" si="7"/>
        <v>31.095175000000001</v>
      </c>
      <c r="I628" s="44">
        <f t="shared" si="7"/>
        <v>31.095175000000001</v>
      </c>
      <c r="J628" s="44">
        <f t="shared" si="7"/>
        <v>31.095175000000001</v>
      </c>
      <c r="K628" s="44">
        <f t="shared" si="7"/>
        <v>31.095175000000001</v>
      </c>
      <c r="L628" s="44"/>
    </row>
    <row r="629" spans="1:12" ht="15">
      <c r="A629" s="34">
        <v>2019</v>
      </c>
      <c r="B629" s="44">
        <f>AVERAGE(B104:B115)</f>
        <v>31.972616666666667</v>
      </c>
      <c r="C629" s="44">
        <f>AVERAGE(C104:C115)</f>
        <v>31.972616666666667</v>
      </c>
      <c r="D629" s="44"/>
      <c r="E629" s="44">
        <f t="shared" ref="E629:K629" si="8">AVERAGE(E104:E115)</f>
        <v>31.972616666666667</v>
      </c>
      <c r="F629" s="44">
        <f t="shared" si="8"/>
        <v>31.972616666666667</v>
      </c>
      <c r="G629" s="44">
        <f t="shared" si="8"/>
        <v>31.962533333333329</v>
      </c>
      <c r="H629" s="44">
        <f t="shared" si="8"/>
        <v>31.972616666666667</v>
      </c>
      <c r="I629" s="44">
        <f t="shared" si="8"/>
        <v>31.972616666666667</v>
      </c>
      <c r="J629" s="44">
        <f t="shared" si="8"/>
        <v>31.972616666666667</v>
      </c>
      <c r="K629" s="44">
        <f t="shared" si="8"/>
        <v>31.972616666666667</v>
      </c>
      <c r="L629" s="44"/>
    </row>
    <row r="630" spans="1:12" ht="15">
      <c r="A630" s="34">
        <v>2020</v>
      </c>
      <c r="B630" s="44">
        <f>AVERAGE(B116:B127)</f>
        <v>32.81079166666666</v>
      </c>
      <c r="C630" s="44">
        <f>AVERAGE(C116:C127)</f>
        <v>32.81079166666666</v>
      </c>
      <c r="D630" s="44"/>
      <c r="E630" s="44">
        <f t="shared" ref="E630:K630" si="9">AVERAGE(E116:E127)</f>
        <v>32.81079166666666</v>
      </c>
      <c r="F630" s="44">
        <f t="shared" si="9"/>
        <v>32.81079166666666</v>
      </c>
      <c r="G630" s="44">
        <f t="shared" si="9"/>
        <v>32.800699999999999</v>
      </c>
      <c r="H630" s="44">
        <f t="shared" si="9"/>
        <v>32.81079166666666</v>
      </c>
      <c r="I630" s="44">
        <f t="shared" si="9"/>
        <v>32.81079166666666</v>
      </c>
      <c r="J630" s="44">
        <f t="shared" si="9"/>
        <v>32.81079166666666</v>
      </c>
      <c r="K630" s="44">
        <f t="shared" si="9"/>
        <v>32.81079166666666</v>
      </c>
      <c r="L630" s="44"/>
    </row>
    <row r="631" spans="1:12" ht="15">
      <c r="A631" s="34">
        <v>2021</v>
      </c>
      <c r="B631" s="44">
        <f>AVERAGE(B128:B139)</f>
        <v>33.938475000000004</v>
      </c>
      <c r="C631" s="44">
        <f>AVERAGE(C128:C139)</f>
        <v>33.938475000000004</v>
      </c>
      <c r="D631" s="44"/>
      <c r="E631" s="44">
        <f t="shared" ref="E631:K631" si="10">AVERAGE(E128:E139)</f>
        <v>33.938475000000004</v>
      </c>
      <c r="F631" s="44">
        <f t="shared" si="10"/>
        <v>33.938475000000004</v>
      </c>
      <c r="G631" s="44">
        <f t="shared" si="10"/>
        <v>33.928375000000003</v>
      </c>
      <c r="H631" s="44">
        <f t="shared" si="10"/>
        <v>33.938475000000004</v>
      </c>
      <c r="I631" s="44">
        <f t="shared" si="10"/>
        <v>33.938475000000004</v>
      </c>
      <c r="J631" s="44">
        <f t="shared" si="10"/>
        <v>33.938475000000004</v>
      </c>
      <c r="K631" s="44">
        <f t="shared" si="10"/>
        <v>33.938475000000004</v>
      </c>
      <c r="L631" s="44"/>
    </row>
    <row r="632" spans="1:12" ht="15">
      <c r="A632" s="34">
        <v>2022</v>
      </c>
      <c r="B632" s="44">
        <f>AVERAGE(B140:B151)</f>
        <v>34.936675000000001</v>
      </c>
      <c r="C632" s="44">
        <f>AVERAGE(C140:C151)</f>
        <v>34.936675000000001</v>
      </c>
      <c r="D632" s="44"/>
      <c r="E632" s="44">
        <f t="shared" ref="E632:K632" si="11">AVERAGE(E140:E151)</f>
        <v>34.936675000000001</v>
      </c>
      <c r="F632" s="44">
        <f t="shared" si="11"/>
        <v>34.936675000000001</v>
      </c>
      <c r="G632" s="44">
        <f t="shared" si="11"/>
        <v>34.926583333333333</v>
      </c>
      <c r="H632" s="44">
        <f t="shared" si="11"/>
        <v>34.936675000000001</v>
      </c>
      <c r="I632" s="44">
        <f t="shared" si="11"/>
        <v>34.936675000000001</v>
      </c>
      <c r="J632" s="44">
        <f t="shared" si="11"/>
        <v>34.936675000000001</v>
      </c>
      <c r="K632" s="44">
        <f t="shared" si="11"/>
        <v>34.936675000000001</v>
      </c>
      <c r="L632" s="44"/>
    </row>
    <row r="633" spans="1:12" ht="15">
      <c r="A633" s="34">
        <v>2023</v>
      </c>
      <c r="B633" s="44">
        <f>AVERAGE(B152:B163)</f>
        <v>35.968924999999999</v>
      </c>
      <c r="C633" s="44">
        <f>AVERAGE(C152:C163)</f>
        <v>35.968924999999999</v>
      </c>
      <c r="D633" s="44"/>
      <c r="E633" s="44">
        <f t="shared" ref="E633:K633" si="12">AVERAGE(E152:E163)</f>
        <v>35.968924999999999</v>
      </c>
      <c r="F633" s="44">
        <f t="shared" si="12"/>
        <v>35.968924999999999</v>
      </c>
      <c r="G633" s="44">
        <f t="shared" si="12"/>
        <v>35.958833333333338</v>
      </c>
      <c r="H633" s="44">
        <f t="shared" si="12"/>
        <v>35.968924999999999</v>
      </c>
      <c r="I633" s="44">
        <f t="shared" si="12"/>
        <v>35.968924999999999</v>
      </c>
      <c r="J633" s="44">
        <f t="shared" si="12"/>
        <v>35.968924999999999</v>
      </c>
      <c r="K633" s="44">
        <f t="shared" si="12"/>
        <v>35.968924999999999</v>
      </c>
      <c r="L633" s="44"/>
    </row>
    <row r="634" spans="1:12" ht="15">
      <c r="A634" s="34">
        <v>2024</v>
      </c>
      <c r="B634" s="44">
        <f>AVERAGE(B164:B175)</f>
        <v>37.059675000000006</v>
      </c>
      <c r="C634" s="44">
        <f>AVERAGE(C164:C175)</f>
        <v>37.059675000000006</v>
      </c>
      <c r="D634" s="44"/>
      <c r="E634" s="44">
        <f t="shared" ref="E634:K634" si="13">AVERAGE(E164:E175)</f>
        <v>37.059675000000006</v>
      </c>
      <c r="F634" s="44">
        <f t="shared" si="13"/>
        <v>37.059675000000006</v>
      </c>
      <c r="G634" s="44">
        <f t="shared" si="13"/>
        <v>37.049591666666664</v>
      </c>
      <c r="H634" s="44">
        <f t="shared" si="13"/>
        <v>37.059675000000006</v>
      </c>
      <c r="I634" s="44">
        <f t="shared" si="13"/>
        <v>37.059675000000006</v>
      </c>
      <c r="J634" s="44">
        <f t="shared" si="13"/>
        <v>37.059675000000006</v>
      </c>
      <c r="K634" s="44">
        <f t="shared" si="13"/>
        <v>37.059675000000006</v>
      </c>
      <c r="L634" s="44"/>
    </row>
    <row r="635" spans="1:12" ht="15">
      <c r="A635" s="34">
        <v>2025</v>
      </c>
      <c r="B635" s="44">
        <f>AVERAGE(B176:B187)</f>
        <v>38.063900000000004</v>
      </c>
      <c r="C635" s="44">
        <f>AVERAGE(C176:C187)</f>
        <v>38.063900000000004</v>
      </c>
      <c r="D635" s="44"/>
      <c r="E635" s="44">
        <f t="shared" ref="E635:K635" si="14">AVERAGE(E176:E187)</f>
        <v>38.063900000000004</v>
      </c>
      <c r="F635" s="44">
        <f t="shared" si="14"/>
        <v>38.063900000000004</v>
      </c>
      <c r="G635" s="44">
        <f t="shared" si="14"/>
        <v>38.053808333333329</v>
      </c>
      <c r="H635" s="44">
        <f t="shared" si="14"/>
        <v>38.063900000000004</v>
      </c>
      <c r="I635" s="44">
        <f t="shared" si="14"/>
        <v>38.063900000000004</v>
      </c>
      <c r="J635" s="44">
        <f t="shared" si="14"/>
        <v>38.063900000000004</v>
      </c>
      <c r="K635" s="44">
        <f t="shared" si="14"/>
        <v>38.063900000000004</v>
      </c>
      <c r="L635" s="44"/>
    </row>
    <row r="636" spans="1:12" ht="15">
      <c r="A636" s="34">
        <v>2026</v>
      </c>
      <c r="B636" s="44">
        <f>AVERAGE(B188:B199)</f>
        <v>38.477291666666673</v>
      </c>
      <c r="C636" s="44">
        <f>AVERAGE(C188:C199)</f>
        <v>38.477291666666673</v>
      </c>
      <c r="D636" s="44"/>
      <c r="E636" s="44">
        <f t="shared" ref="E636:K636" si="15">AVERAGE(E188:E199)</f>
        <v>38.477291666666673</v>
      </c>
      <c r="F636" s="44">
        <f t="shared" si="15"/>
        <v>38.477291666666673</v>
      </c>
      <c r="G636" s="44">
        <f t="shared" si="15"/>
        <v>38.467191666666672</v>
      </c>
      <c r="H636" s="44">
        <f t="shared" si="15"/>
        <v>38.477291666666673</v>
      </c>
      <c r="I636" s="44">
        <f t="shared" si="15"/>
        <v>38.477291666666673</v>
      </c>
      <c r="J636" s="44">
        <f t="shared" si="15"/>
        <v>38.477291666666673</v>
      </c>
      <c r="K636" s="44">
        <f t="shared" si="15"/>
        <v>38.477291666666673</v>
      </c>
      <c r="L636" s="44"/>
    </row>
    <row r="637" spans="1:12" ht="15">
      <c r="A637" s="34">
        <v>2027</v>
      </c>
      <c r="B637" s="44">
        <f>AVERAGE(B200:B211)</f>
        <v>38.762508333333336</v>
      </c>
      <c r="C637" s="44">
        <f>AVERAGE(C200:C211)</f>
        <v>38.762508333333336</v>
      </c>
      <c r="D637" s="44"/>
      <c r="E637" s="44">
        <f t="shared" ref="E637:K637" si="16">AVERAGE(E200:E211)</f>
        <v>38.762508333333336</v>
      </c>
      <c r="F637" s="44">
        <f t="shared" si="16"/>
        <v>38.762508333333336</v>
      </c>
      <c r="G637" s="44">
        <f t="shared" si="16"/>
        <v>38.752424999999995</v>
      </c>
      <c r="H637" s="44">
        <f t="shared" si="16"/>
        <v>38.762508333333336</v>
      </c>
      <c r="I637" s="44">
        <f t="shared" si="16"/>
        <v>38.762508333333336</v>
      </c>
      <c r="J637" s="44">
        <f t="shared" si="16"/>
        <v>38.762508333333336</v>
      </c>
      <c r="K637" s="44">
        <f t="shared" si="16"/>
        <v>38.762508333333336</v>
      </c>
      <c r="L637" s="44"/>
    </row>
    <row r="638" spans="1:12" ht="15">
      <c r="A638" s="34">
        <v>2028</v>
      </c>
      <c r="B638" s="44">
        <f>AVERAGE(B212:B223)</f>
        <v>39.049900000000001</v>
      </c>
      <c r="C638" s="44">
        <f>AVERAGE(C212:C223)</f>
        <v>39.049900000000001</v>
      </c>
      <c r="D638" s="44"/>
      <c r="E638" s="44">
        <f t="shared" ref="E638:K638" si="17">AVERAGE(E212:E223)</f>
        <v>39.049900000000001</v>
      </c>
      <c r="F638" s="44">
        <f t="shared" si="17"/>
        <v>39.049900000000001</v>
      </c>
      <c r="G638" s="44">
        <f t="shared" si="17"/>
        <v>39.039816666666667</v>
      </c>
      <c r="H638" s="44">
        <f t="shared" si="17"/>
        <v>39.049900000000001</v>
      </c>
      <c r="I638" s="44">
        <f t="shared" si="17"/>
        <v>39.049900000000001</v>
      </c>
      <c r="J638" s="44">
        <f t="shared" si="17"/>
        <v>39.049900000000001</v>
      </c>
      <c r="K638" s="44">
        <f t="shared" si="17"/>
        <v>39.049900000000001</v>
      </c>
      <c r="L638" s="44"/>
    </row>
    <row r="639" spans="1:12" ht="15">
      <c r="A639" s="34">
        <v>2029</v>
      </c>
      <c r="B639" s="44">
        <f>AVERAGE(B224:B235)</f>
        <v>39.339524999999988</v>
      </c>
      <c r="C639" s="44">
        <f>AVERAGE(C224:C235)</f>
        <v>39.339524999999988</v>
      </c>
      <c r="D639" s="44"/>
      <c r="E639" s="44">
        <f t="shared" ref="E639:K639" si="18">AVERAGE(E224:E235)</f>
        <v>39.339524999999988</v>
      </c>
      <c r="F639" s="44">
        <f t="shared" si="18"/>
        <v>39.339524999999988</v>
      </c>
      <c r="G639" s="44">
        <f t="shared" si="18"/>
        <v>39.329433333333334</v>
      </c>
      <c r="H639" s="44">
        <f t="shared" si="18"/>
        <v>39.339524999999988</v>
      </c>
      <c r="I639" s="44">
        <f t="shared" si="18"/>
        <v>39.339524999999988</v>
      </c>
      <c r="J639" s="44">
        <f t="shared" si="18"/>
        <v>39.339524999999988</v>
      </c>
      <c r="K639" s="44">
        <f t="shared" si="18"/>
        <v>39.339524999999988</v>
      </c>
      <c r="L639" s="44"/>
    </row>
    <row r="640" spans="1:12" ht="15">
      <c r="A640" s="34">
        <v>2030</v>
      </c>
      <c r="B640" s="44">
        <f>AVERAGE(B236:B247)</f>
        <v>39.631350000000005</v>
      </c>
      <c r="C640" s="44">
        <f>AVERAGE(C236:C247)</f>
        <v>39.631350000000005</v>
      </c>
      <c r="D640" s="44"/>
      <c r="E640" s="44">
        <f t="shared" ref="E640:K640" si="19">AVERAGE(E236:E247)</f>
        <v>39.631350000000005</v>
      </c>
      <c r="F640" s="44">
        <f t="shared" si="19"/>
        <v>39.631350000000005</v>
      </c>
      <c r="G640" s="44">
        <f t="shared" si="19"/>
        <v>39.621275000000004</v>
      </c>
      <c r="H640" s="44">
        <f t="shared" si="19"/>
        <v>39.631350000000005</v>
      </c>
      <c r="I640" s="44">
        <f t="shared" si="19"/>
        <v>39.631350000000005</v>
      </c>
      <c r="J640" s="44">
        <f t="shared" si="19"/>
        <v>39.631350000000005</v>
      </c>
      <c r="K640" s="44">
        <f t="shared" si="19"/>
        <v>39.631350000000005</v>
      </c>
      <c r="L640" s="44"/>
    </row>
    <row r="641" spans="1:12" ht="15">
      <c r="A641" s="34">
        <v>2031</v>
      </c>
      <c r="B641" s="44">
        <f>AVERAGE(B248:B259)</f>
        <v>39.925433333333338</v>
      </c>
      <c r="C641" s="44">
        <f>AVERAGE(C248:C259)</f>
        <v>39.925433333333338</v>
      </c>
      <c r="D641" s="44"/>
      <c r="E641" s="44">
        <f t="shared" ref="E641:K641" si="20">AVERAGE(E248:E259)</f>
        <v>39.925433333333338</v>
      </c>
      <c r="F641" s="44">
        <f t="shared" si="20"/>
        <v>39.925433333333338</v>
      </c>
      <c r="G641" s="44">
        <f t="shared" si="20"/>
        <v>39.915333333333329</v>
      </c>
      <c r="H641" s="44">
        <f t="shared" si="20"/>
        <v>39.925433333333338</v>
      </c>
      <c r="I641" s="44">
        <f t="shared" si="20"/>
        <v>39.925433333333338</v>
      </c>
      <c r="J641" s="44">
        <f t="shared" si="20"/>
        <v>39.925433333333338</v>
      </c>
      <c r="K641" s="44">
        <f t="shared" si="20"/>
        <v>39.925433333333338</v>
      </c>
      <c r="L641" s="44"/>
    </row>
    <row r="642" spans="1:12" ht="15">
      <c r="A642" s="34">
        <v>2032</v>
      </c>
      <c r="B642" s="44">
        <f>AVERAGE(B260:B271)</f>
        <v>40.221783333333335</v>
      </c>
      <c r="C642" s="44">
        <f>AVERAGE(C260:C271)</f>
        <v>40.221783333333335</v>
      </c>
      <c r="D642" s="44"/>
      <c r="E642" s="44">
        <f t="shared" ref="E642:K642" si="21">AVERAGE(E260:E271)</f>
        <v>40.221783333333335</v>
      </c>
      <c r="F642" s="44">
        <f t="shared" si="21"/>
        <v>40.221783333333335</v>
      </c>
      <c r="G642" s="44">
        <f t="shared" si="21"/>
        <v>40.211691666666667</v>
      </c>
      <c r="H642" s="44">
        <f t="shared" si="21"/>
        <v>40.221783333333335</v>
      </c>
      <c r="I642" s="44">
        <f t="shared" si="21"/>
        <v>40.221783333333335</v>
      </c>
      <c r="J642" s="44">
        <f t="shared" si="21"/>
        <v>40.221783333333335</v>
      </c>
      <c r="K642" s="44">
        <f t="shared" si="21"/>
        <v>40.221783333333335</v>
      </c>
      <c r="L642" s="44"/>
    </row>
    <row r="643" spans="1:12" ht="15">
      <c r="A643" s="34">
        <v>2033</v>
      </c>
      <c r="B643" s="44">
        <f>AVERAGE(B272:B283)</f>
        <v>40.520375000000001</v>
      </c>
      <c r="C643" s="44">
        <f>AVERAGE(C272:C283)</f>
        <v>40.520375000000001</v>
      </c>
      <c r="D643" s="44"/>
      <c r="E643" s="44">
        <f t="shared" ref="E643:K643" si="22">AVERAGE(E272:E283)</f>
        <v>40.520375000000001</v>
      </c>
      <c r="F643" s="44">
        <f t="shared" si="22"/>
        <v>40.520375000000001</v>
      </c>
      <c r="G643" s="44">
        <f t="shared" si="22"/>
        <v>40.510308333333334</v>
      </c>
      <c r="H643" s="44">
        <f t="shared" si="22"/>
        <v>40.520375000000001</v>
      </c>
      <c r="I643" s="44">
        <f t="shared" si="22"/>
        <v>40.520375000000001</v>
      </c>
      <c r="J643" s="44">
        <f t="shared" si="22"/>
        <v>40.520375000000001</v>
      </c>
      <c r="K643" s="44">
        <f t="shared" si="22"/>
        <v>40.520375000000001</v>
      </c>
      <c r="L643" s="44"/>
    </row>
    <row r="644" spans="1:12" ht="15">
      <c r="A644" s="34">
        <v>2034</v>
      </c>
      <c r="B644" s="44">
        <f>AVERAGE(B284:B295)</f>
        <v>40.821316666666661</v>
      </c>
      <c r="C644" s="44">
        <f>AVERAGE(C284:C295)</f>
        <v>40.821316666666661</v>
      </c>
      <c r="D644" s="44"/>
      <c r="E644" s="44">
        <f t="shared" ref="E644:K644" si="23">AVERAGE(E284:E295)</f>
        <v>40.821316666666661</v>
      </c>
      <c r="F644" s="44">
        <f t="shared" si="23"/>
        <v>40.821316666666661</v>
      </c>
      <c r="G644" s="44">
        <f t="shared" si="23"/>
        <v>40.811216666666674</v>
      </c>
      <c r="H644" s="44">
        <f t="shared" si="23"/>
        <v>40.821316666666661</v>
      </c>
      <c r="I644" s="44">
        <f t="shared" si="23"/>
        <v>40.821316666666661</v>
      </c>
      <c r="J644" s="44">
        <f t="shared" si="23"/>
        <v>40.821316666666661</v>
      </c>
      <c r="K644" s="44">
        <f t="shared" si="23"/>
        <v>40.821316666666661</v>
      </c>
      <c r="L644" s="44"/>
    </row>
    <row r="645" spans="1:12" ht="15">
      <c r="A645" s="34">
        <v>2035</v>
      </c>
      <c r="B645" s="44">
        <f>AVERAGE(B296:B307)</f>
        <v>41.124516666666658</v>
      </c>
      <c r="C645" s="44">
        <f>AVERAGE(C296:C307)</f>
        <v>41.124516666666658</v>
      </c>
      <c r="D645" s="44"/>
      <c r="E645" s="44">
        <f t="shared" ref="E645:K645" si="24">AVERAGE(E296:E307)</f>
        <v>41.124516666666658</v>
      </c>
      <c r="F645" s="44">
        <f t="shared" si="24"/>
        <v>41.124516666666658</v>
      </c>
      <c r="G645" s="44">
        <f t="shared" si="24"/>
        <v>41.114424999999997</v>
      </c>
      <c r="H645" s="44">
        <f t="shared" si="24"/>
        <v>41.124516666666658</v>
      </c>
      <c r="I645" s="44">
        <f t="shared" si="24"/>
        <v>41.124516666666658</v>
      </c>
      <c r="J645" s="44">
        <f t="shared" si="24"/>
        <v>41.124516666666658</v>
      </c>
      <c r="K645" s="44">
        <f t="shared" si="24"/>
        <v>41.124516666666658</v>
      </c>
      <c r="L645" s="44"/>
    </row>
    <row r="646" spans="1:12" ht="15">
      <c r="A646" s="34">
        <v>2036</v>
      </c>
      <c r="B646" s="44">
        <f>AVERAGE(B308:B319)</f>
        <v>41.430050000000001</v>
      </c>
      <c r="C646" s="44">
        <f>AVERAGE(C308:C319)</f>
        <v>41.430050000000001</v>
      </c>
      <c r="D646" s="44"/>
      <c r="E646" s="44">
        <f t="shared" ref="E646:K646" si="25">AVERAGE(E308:E319)</f>
        <v>41.430050000000001</v>
      </c>
      <c r="F646" s="44">
        <f t="shared" si="25"/>
        <v>41.430050000000001</v>
      </c>
      <c r="G646" s="44">
        <f t="shared" si="25"/>
        <v>41.419983333333327</v>
      </c>
      <c r="H646" s="44">
        <f t="shared" si="25"/>
        <v>41.430050000000001</v>
      </c>
      <c r="I646" s="44">
        <f t="shared" si="25"/>
        <v>41.430050000000001</v>
      </c>
      <c r="J646" s="44">
        <f t="shared" si="25"/>
        <v>41.430050000000001</v>
      </c>
      <c r="K646" s="44">
        <f t="shared" si="25"/>
        <v>41.430050000000001</v>
      </c>
      <c r="L646" s="44"/>
    </row>
    <row r="647" spans="1:12" ht="15">
      <c r="A647" s="34">
        <v>2037</v>
      </c>
      <c r="B647" s="44">
        <f>AVERAGE(B320:B331)</f>
        <v>41.737966666666665</v>
      </c>
      <c r="C647" s="44">
        <f>AVERAGE(C320:C331)</f>
        <v>41.737966666666665</v>
      </c>
      <c r="D647" s="44"/>
      <c r="E647" s="44">
        <f t="shared" ref="E647:K647" si="26">AVERAGE(E320:E331)</f>
        <v>41.737966666666665</v>
      </c>
      <c r="F647" s="44">
        <f t="shared" si="26"/>
        <v>41.737966666666665</v>
      </c>
      <c r="G647" s="44">
        <f t="shared" si="26"/>
        <v>41.727883333333331</v>
      </c>
      <c r="H647" s="44">
        <f t="shared" si="26"/>
        <v>41.737966666666665</v>
      </c>
      <c r="I647" s="44">
        <f t="shared" si="26"/>
        <v>41.737966666666665</v>
      </c>
      <c r="J647" s="44">
        <f t="shared" si="26"/>
        <v>41.737966666666665</v>
      </c>
      <c r="K647" s="44">
        <f t="shared" si="26"/>
        <v>41.737966666666665</v>
      </c>
      <c r="L647" s="44"/>
    </row>
    <row r="648" spans="1:12" ht="15">
      <c r="A648" s="34">
        <f>A647+1</f>
        <v>2038</v>
      </c>
      <c r="B648" s="44">
        <f>AVERAGE(B332:B343)</f>
        <v>42.048233333333336</v>
      </c>
      <c r="C648" s="44">
        <f>AVERAGE(C332:C343)</f>
        <v>42.048233333333336</v>
      </c>
      <c r="D648" s="44"/>
      <c r="E648" s="44">
        <f t="shared" ref="E648:K648" si="27">AVERAGE(E332:E343)</f>
        <v>42.048233333333336</v>
      </c>
      <c r="F648" s="44">
        <f t="shared" si="27"/>
        <v>42.048233333333336</v>
      </c>
      <c r="G648" s="44">
        <f t="shared" si="27"/>
        <v>42.038149999999995</v>
      </c>
      <c r="H648" s="44">
        <f t="shared" si="27"/>
        <v>42.048233333333336</v>
      </c>
      <c r="I648" s="44">
        <f t="shared" si="27"/>
        <v>42.048233333333336</v>
      </c>
      <c r="J648" s="44">
        <f t="shared" si="27"/>
        <v>42.048233333333336</v>
      </c>
      <c r="K648" s="44">
        <f t="shared" si="27"/>
        <v>42.048233333333336</v>
      </c>
      <c r="L648" s="44"/>
    </row>
    <row r="649" spans="1:12" ht="15">
      <c r="A649" s="34">
        <f t="shared" ref="A649:A671" si="28">A648+1</f>
        <v>2039</v>
      </c>
      <c r="B649" s="44">
        <f>AVERAGE(B344:B355)</f>
        <v>42.360875</v>
      </c>
      <c r="C649" s="44">
        <f>AVERAGE(C344:C355)</f>
        <v>42.360875</v>
      </c>
      <c r="D649" s="44"/>
      <c r="E649" s="44">
        <f t="shared" ref="E649:K649" si="29">AVERAGE(E344:E355)</f>
        <v>42.360875</v>
      </c>
      <c r="F649" s="44">
        <f t="shared" si="29"/>
        <v>42.360875</v>
      </c>
      <c r="G649" s="44">
        <f t="shared" si="29"/>
        <v>42.350783333333332</v>
      </c>
      <c r="H649" s="44">
        <f t="shared" si="29"/>
        <v>42.360875</v>
      </c>
      <c r="I649" s="44">
        <f t="shared" si="29"/>
        <v>42.360875</v>
      </c>
      <c r="J649" s="44">
        <f t="shared" si="29"/>
        <v>42.360875</v>
      </c>
      <c r="K649" s="44">
        <f t="shared" si="29"/>
        <v>42.360875</v>
      </c>
      <c r="L649" s="44"/>
    </row>
    <row r="650" spans="1:12" ht="15">
      <c r="A650" s="34">
        <f t="shared" si="28"/>
        <v>2040</v>
      </c>
      <c r="B650" s="44">
        <f>AVERAGE(B356:B367)</f>
        <v>42.67593333333334</v>
      </c>
      <c r="C650" s="44">
        <f>AVERAGE(C356:C367)</f>
        <v>42.67593333333334</v>
      </c>
      <c r="D650" s="44"/>
      <c r="E650" s="44">
        <f t="shared" ref="E650:K650" si="30">AVERAGE(E356:E367)</f>
        <v>42.67593333333334</v>
      </c>
      <c r="F650" s="44">
        <f t="shared" si="30"/>
        <v>42.67593333333334</v>
      </c>
      <c r="G650" s="44">
        <f t="shared" si="30"/>
        <v>42.665858333333333</v>
      </c>
      <c r="H650" s="44">
        <f t="shared" si="30"/>
        <v>42.67593333333334</v>
      </c>
      <c r="I650" s="44">
        <f t="shared" si="30"/>
        <v>42.67593333333334</v>
      </c>
      <c r="J650" s="44">
        <f t="shared" si="30"/>
        <v>42.67593333333334</v>
      </c>
      <c r="K650" s="44">
        <f t="shared" si="30"/>
        <v>42.67593333333334</v>
      </c>
      <c r="L650" s="44"/>
    </row>
    <row r="651" spans="1:12" ht="15">
      <c r="A651" s="34">
        <f t="shared" si="28"/>
        <v>2041</v>
      </c>
      <c r="B651" s="44">
        <f>AVERAGE(B368:B379)</f>
        <v>42.993416666666668</v>
      </c>
      <c r="C651" s="44">
        <f>AVERAGE(C368:C379)</f>
        <v>42.993416666666668</v>
      </c>
      <c r="D651" s="44"/>
      <c r="E651" s="44">
        <f t="shared" ref="E651:K651" si="31">AVERAGE(E368:E379)</f>
        <v>42.993416666666668</v>
      </c>
      <c r="F651" s="44">
        <f t="shared" si="31"/>
        <v>42.993416666666668</v>
      </c>
      <c r="G651" s="44">
        <f t="shared" si="31"/>
        <v>42.983325000000001</v>
      </c>
      <c r="H651" s="44">
        <f t="shared" si="31"/>
        <v>42.993416666666668</v>
      </c>
      <c r="I651" s="44">
        <f t="shared" si="31"/>
        <v>42.993416666666668</v>
      </c>
      <c r="J651" s="44">
        <f t="shared" si="31"/>
        <v>42.993416666666668</v>
      </c>
      <c r="K651" s="44">
        <f t="shared" si="31"/>
        <v>42.993416666666668</v>
      </c>
      <c r="L651" s="44"/>
    </row>
    <row r="652" spans="1:12" ht="15">
      <c r="A652" s="34">
        <f t="shared" si="28"/>
        <v>2042</v>
      </c>
      <c r="B652" s="44">
        <f>AVERAGE(B380:B391)</f>
        <v>43.313308333333332</v>
      </c>
      <c r="C652" s="44">
        <f>AVERAGE(C380:C391)</f>
        <v>43.313308333333332</v>
      </c>
      <c r="D652" s="44"/>
      <c r="E652" s="44">
        <f t="shared" ref="E652:K652" si="32">AVERAGE(E380:E391)</f>
        <v>43.313308333333332</v>
      </c>
      <c r="F652" s="44">
        <f t="shared" si="32"/>
        <v>43.313308333333332</v>
      </c>
      <c r="G652" s="44">
        <f t="shared" si="32"/>
        <v>43.303233333333338</v>
      </c>
      <c r="H652" s="44">
        <f t="shared" si="32"/>
        <v>43.313308333333332</v>
      </c>
      <c r="I652" s="44">
        <f t="shared" si="32"/>
        <v>43.313308333333332</v>
      </c>
      <c r="J652" s="44">
        <f t="shared" si="32"/>
        <v>43.313308333333332</v>
      </c>
      <c r="K652" s="44">
        <f t="shared" si="32"/>
        <v>43.313308333333332</v>
      </c>
      <c r="L652" s="44"/>
    </row>
    <row r="653" spans="1:12" ht="15">
      <c r="A653" s="34">
        <f t="shared" si="28"/>
        <v>2043</v>
      </c>
      <c r="B653" s="44">
        <f>AVERAGE(B392:B403)</f>
        <v>43.635691666666666</v>
      </c>
      <c r="C653" s="44">
        <f>AVERAGE(C392:C403)</f>
        <v>43.635691666666666</v>
      </c>
      <c r="D653" s="44"/>
      <c r="E653" s="44">
        <f t="shared" ref="E653:K653" si="33">AVERAGE(E392:E403)</f>
        <v>43.635691666666666</v>
      </c>
      <c r="F653" s="44">
        <f t="shared" si="33"/>
        <v>43.635691666666666</v>
      </c>
      <c r="G653" s="44">
        <f t="shared" si="33"/>
        <v>43.625591666666658</v>
      </c>
      <c r="H653" s="44">
        <f t="shared" si="33"/>
        <v>43.635691666666666</v>
      </c>
      <c r="I653" s="44">
        <f t="shared" si="33"/>
        <v>43.635691666666666</v>
      </c>
      <c r="J653" s="44">
        <f t="shared" si="33"/>
        <v>43.635691666666666</v>
      </c>
      <c r="K653" s="44">
        <f t="shared" si="33"/>
        <v>43.635691666666666</v>
      </c>
      <c r="L653" s="44"/>
    </row>
    <row r="654" spans="1:12" ht="15">
      <c r="A654" s="34">
        <f t="shared" si="28"/>
        <v>2044</v>
      </c>
      <c r="B654" s="44">
        <f>AVERAGE(B404:B415)</f>
        <v>43.960524999999997</v>
      </c>
      <c r="C654" s="44">
        <f>AVERAGE(C404:C415)</f>
        <v>43.960524999999997</v>
      </c>
      <c r="D654" s="44"/>
      <c r="E654" s="44">
        <f t="shared" ref="E654:K654" si="34">AVERAGE(E404:E415)</f>
        <v>43.960524999999997</v>
      </c>
      <c r="F654" s="44">
        <f t="shared" si="34"/>
        <v>43.960524999999997</v>
      </c>
      <c r="G654" s="44">
        <f t="shared" si="34"/>
        <v>43.950433333333329</v>
      </c>
      <c r="H654" s="44">
        <f t="shared" si="34"/>
        <v>43.960524999999997</v>
      </c>
      <c r="I654" s="44">
        <f t="shared" si="34"/>
        <v>43.960524999999997</v>
      </c>
      <c r="J654" s="44">
        <f t="shared" si="34"/>
        <v>43.960524999999997</v>
      </c>
      <c r="K654" s="44">
        <f t="shared" si="34"/>
        <v>43.960524999999997</v>
      </c>
      <c r="L654" s="44"/>
    </row>
    <row r="655" spans="1:12" ht="15">
      <c r="A655" s="34">
        <f t="shared" si="28"/>
        <v>2045</v>
      </c>
      <c r="B655" s="44">
        <f>AVERAGE(B416:B427)</f>
        <v>44.287883333333326</v>
      </c>
      <c r="C655" s="44">
        <f>AVERAGE(C416:C427)</f>
        <v>44.287883333333326</v>
      </c>
      <c r="D655" s="44"/>
      <c r="E655" s="44">
        <f t="shared" ref="E655:K655" si="35">AVERAGE(E416:E427)</f>
        <v>44.287883333333326</v>
      </c>
      <c r="F655" s="44">
        <f t="shared" si="35"/>
        <v>44.287883333333326</v>
      </c>
      <c r="G655" s="44">
        <f t="shared" si="35"/>
        <v>44.277800000000006</v>
      </c>
      <c r="H655" s="44">
        <f t="shared" si="35"/>
        <v>44.287883333333326</v>
      </c>
      <c r="I655" s="44">
        <f t="shared" si="35"/>
        <v>44.287883333333326</v>
      </c>
      <c r="J655" s="44">
        <f t="shared" si="35"/>
        <v>44.287883333333326</v>
      </c>
      <c r="K655" s="44">
        <f t="shared" si="35"/>
        <v>44.287883333333326</v>
      </c>
      <c r="L655" s="44"/>
    </row>
    <row r="656" spans="1:12" ht="15">
      <c r="A656" s="34">
        <f t="shared" si="28"/>
        <v>2046</v>
      </c>
      <c r="B656" s="44">
        <f>AVERAGE(B428:B439)</f>
        <v>44.617733333333327</v>
      </c>
      <c r="C656" s="44">
        <f>AVERAGE(C428:C439)</f>
        <v>44.617733333333327</v>
      </c>
      <c r="D656" s="44"/>
      <c r="E656" s="44">
        <f t="shared" ref="E656:K656" si="36">AVERAGE(E428:E439)</f>
        <v>44.617733333333327</v>
      </c>
      <c r="F656" s="44">
        <f t="shared" si="36"/>
        <v>44.617733333333327</v>
      </c>
      <c r="G656" s="44">
        <f t="shared" si="36"/>
        <v>44.607641666666666</v>
      </c>
      <c r="H656" s="44">
        <f t="shared" si="36"/>
        <v>44.617733333333327</v>
      </c>
      <c r="I656" s="44">
        <f t="shared" si="36"/>
        <v>44.617733333333327</v>
      </c>
      <c r="J656" s="44">
        <f t="shared" si="36"/>
        <v>44.617733333333327</v>
      </c>
      <c r="K656" s="44">
        <f t="shared" si="36"/>
        <v>44.617733333333327</v>
      </c>
      <c r="L656" s="44"/>
    </row>
    <row r="657" spans="1:12" ht="15">
      <c r="A657" s="34">
        <f t="shared" si="28"/>
        <v>2047</v>
      </c>
      <c r="B657" s="44">
        <f>AVERAGE(B440:B451)</f>
        <v>44.950116666666666</v>
      </c>
      <c r="C657" s="44">
        <f>AVERAGE(C440:C451)</f>
        <v>44.950116666666666</v>
      </c>
      <c r="D657" s="44"/>
      <c r="E657" s="44">
        <f t="shared" ref="E657:K657" si="37">AVERAGE(E440:E451)</f>
        <v>44.950116666666666</v>
      </c>
      <c r="F657" s="44">
        <f t="shared" si="37"/>
        <v>44.950116666666666</v>
      </c>
      <c r="G657" s="44">
        <f t="shared" si="37"/>
        <v>44.940033333333332</v>
      </c>
      <c r="H657" s="44">
        <f t="shared" si="37"/>
        <v>44.950116666666666</v>
      </c>
      <c r="I657" s="44">
        <f t="shared" si="37"/>
        <v>44.950116666666666</v>
      </c>
      <c r="J657" s="44">
        <f t="shared" si="37"/>
        <v>44.950116666666666</v>
      </c>
      <c r="K657" s="44">
        <f t="shared" si="37"/>
        <v>44.950116666666666</v>
      </c>
      <c r="L657" s="44"/>
    </row>
    <row r="658" spans="1:12" ht="15">
      <c r="A658" s="34">
        <f t="shared" si="28"/>
        <v>2048</v>
      </c>
      <c r="B658" s="44">
        <f>AVERAGE(B452:B463)</f>
        <v>45.285066666666665</v>
      </c>
      <c r="C658" s="44">
        <f>AVERAGE(C452:C463)</f>
        <v>45.285066666666665</v>
      </c>
      <c r="D658" s="44"/>
      <c r="E658" s="44">
        <f t="shared" ref="E658:K658" si="38">AVERAGE(E452:E463)</f>
        <v>45.285066666666665</v>
      </c>
      <c r="F658" s="44">
        <f t="shared" si="38"/>
        <v>45.285066666666665</v>
      </c>
      <c r="G658" s="44">
        <f t="shared" si="38"/>
        <v>45.274983333333324</v>
      </c>
      <c r="H658" s="44">
        <f t="shared" si="38"/>
        <v>45.285066666666665</v>
      </c>
      <c r="I658" s="44">
        <f t="shared" si="38"/>
        <v>45.285066666666665</v>
      </c>
      <c r="J658" s="44">
        <f t="shared" si="38"/>
        <v>45.285066666666665</v>
      </c>
      <c r="K658" s="44">
        <f t="shared" si="38"/>
        <v>45.285066666666665</v>
      </c>
      <c r="L658" s="44"/>
    </row>
    <row r="659" spans="1:12" ht="15">
      <c r="A659" s="34">
        <f t="shared" si="28"/>
        <v>2049</v>
      </c>
      <c r="B659" s="44">
        <f>AVERAGE(B464:B475)</f>
        <v>45.622583333333331</v>
      </c>
      <c r="C659" s="44">
        <f>AVERAGE(C464:C475)</f>
        <v>45.622583333333331</v>
      </c>
      <c r="D659" s="44"/>
      <c r="E659" s="44">
        <f t="shared" ref="E659:K659" si="39">AVERAGE(E464:E475)</f>
        <v>45.622583333333331</v>
      </c>
      <c r="F659" s="44">
        <f t="shared" si="39"/>
        <v>45.622583333333331</v>
      </c>
      <c r="G659" s="44">
        <f t="shared" si="39"/>
        <v>45.612508333333331</v>
      </c>
      <c r="H659" s="44">
        <f t="shared" si="39"/>
        <v>45.622583333333331</v>
      </c>
      <c r="I659" s="44">
        <f t="shared" si="39"/>
        <v>45.622583333333331</v>
      </c>
      <c r="J659" s="44">
        <f t="shared" si="39"/>
        <v>45.622583333333331</v>
      </c>
      <c r="K659" s="44">
        <f t="shared" si="39"/>
        <v>45.622583333333331</v>
      </c>
      <c r="L659" s="44"/>
    </row>
    <row r="660" spans="1:12" ht="15">
      <c r="A660" s="34">
        <f t="shared" si="28"/>
        <v>2050</v>
      </c>
      <c r="B660" s="44">
        <f>AVERAGE(B476:B487)</f>
        <v>45.962699999999991</v>
      </c>
      <c r="C660" s="44">
        <f>AVERAGE(C476:C487)</f>
        <v>45.962699999999991</v>
      </c>
      <c r="D660" s="44"/>
      <c r="E660" s="44">
        <f t="shared" ref="E660:K660" si="40">AVERAGE(E476:E487)</f>
        <v>45.962699999999991</v>
      </c>
      <c r="F660" s="44">
        <f t="shared" si="40"/>
        <v>45.962699999999991</v>
      </c>
      <c r="G660" s="44">
        <f t="shared" si="40"/>
        <v>45.952616666666671</v>
      </c>
      <c r="H660" s="44">
        <f t="shared" si="40"/>
        <v>45.962699999999991</v>
      </c>
      <c r="I660" s="44">
        <f t="shared" si="40"/>
        <v>45.962699999999991</v>
      </c>
      <c r="J660" s="44">
        <f t="shared" si="40"/>
        <v>45.962699999999991</v>
      </c>
      <c r="K660" s="44">
        <f t="shared" si="40"/>
        <v>45.962699999999991</v>
      </c>
      <c r="L660" s="44"/>
    </row>
    <row r="661" spans="1:12" ht="15">
      <c r="A661" s="34">
        <f t="shared" si="28"/>
        <v>2051</v>
      </c>
      <c r="B661" s="44">
        <f>AVERAGE(B488:B499)</f>
        <v>46.305416666666673</v>
      </c>
      <c r="C661" s="44">
        <f>AVERAGE(C488:C499)</f>
        <v>46.305416666666673</v>
      </c>
      <c r="D661" s="44"/>
      <c r="E661" s="44">
        <f t="shared" ref="E661:K661" si="41">AVERAGE(E488:E499)</f>
        <v>46.305416666666673</v>
      </c>
      <c r="F661" s="44">
        <f t="shared" si="41"/>
        <v>46.305416666666673</v>
      </c>
      <c r="G661" s="44">
        <f t="shared" si="41"/>
        <v>46.295316666666658</v>
      </c>
      <c r="H661" s="44">
        <f t="shared" si="41"/>
        <v>46.305416666666673</v>
      </c>
      <c r="I661" s="44">
        <f t="shared" si="41"/>
        <v>46.305416666666673</v>
      </c>
      <c r="J661" s="44">
        <f t="shared" si="41"/>
        <v>46.305416666666673</v>
      </c>
      <c r="K661" s="44">
        <f t="shared" si="41"/>
        <v>46.305416666666673</v>
      </c>
      <c r="L661" s="44"/>
    </row>
    <row r="662" spans="1:12" ht="15">
      <c r="A662" s="34">
        <f t="shared" si="28"/>
        <v>2052</v>
      </c>
      <c r="B662" s="44">
        <f>AVERAGE(B500:B511)</f>
        <v>46.650775000000003</v>
      </c>
      <c r="C662" s="44">
        <f>AVERAGE(C500:C511)</f>
        <v>46.650775000000003</v>
      </c>
      <c r="D662" s="44"/>
      <c r="E662" s="44">
        <f t="shared" ref="E662:K662" si="42">AVERAGE(E500:E511)</f>
        <v>46.650775000000003</v>
      </c>
      <c r="F662" s="44">
        <f t="shared" si="42"/>
        <v>46.650775000000003</v>
      </c>
      <c r="G662" s="44">
        <f t="shared" si="42"/>
        <v>46.640675000000009</v>
      </c>
      <c r="H662" s="44">
        <f t="shared" si="42"/>
        <v>46.650775000000003</v>
      </c>
      <c r="I662" s="44">
        <f t="shared" si="42"/>
        <v>46.650775000000003</v>
      </c>
      <c r="J662" s="44">
        <f t="shared" si="42"/>
        <v>46.650775000000003</v>
      </c>
      <c r="K662" s="44">
        <f t="shared" si="42"/>
        <v>46.650775000000003</v>
      </c>
      <c r="L662" s="44"/>
    </row>
    <row r="663" spans="1:12" ht="15">
      <c r="A663" s="34">
        <f t="shared" si="28"/>
        <v>2053</v>
      </c>
      <c r="B663" s="44">
        <f>AVERAGE(B512:B523)</f>
        <v>46.998783333333336</v>
      </c>
      <c r="C663" s="44">
        <f>AVERAGE(C512:C523)</f>
        <v>46.998783333333336</v>
      </c>
      <c r="D663" s="44"/>
      <c r="E663" s="44">
        <f t="shared" ref="E663:K663" si="43">AVERAGE(E512:E523)</f>
        <v>46.998783333333336</v>
      </c>
      <c r="F663" s="44">
        <f t="shared" si="43"/>
        <v>46.998783333333336</v>
      </c>
      <c r="G663" s="44">
        <f t="shared" si="43"/>
        <v>46.988691666666675</v>
      </c>
      <c r="H663" s="44">
        <f t="shared" si="43"/>
        <v>46.998783333333336</v>
      </c>
      <c r="I663" s="44">
        <f t="shared" si="43"/>
        <v>46.998783333333336</v>
      </c>
      <c r="J663" s="44">
        <f t="shared" si="43"/>
        <v>46.998783333333336</v>
      </c>
      <c r="K663" s="44">
        <f t="shared" si="43"/>
        <v>46.998783333333336</v>
      </c>
      <c r="L663" s="44"/>
    </row>
    <row r="664" spans="1:12" ht="15">
      <c r="A664" s="34">
        <f t="shared" si="28"/>
        <v>2054</v>
      </c>
      <c r="B664" s="44">
        <f>AVERAGE(B524:B535)</f>
        <v>47.349475000000005</v>
      </c>
      <c r="C664" s="44">
        <f>AVERAGE(C524:C535)</f>
        <v>47.349475000000005</v>
      </c>
      <c r="D664" s="44"/>
      <c r="E664" s="44">
        <f t="shared" ref="E664:K664" si="44">AVERAGE(E524:E535)</f>
        <v>47.349475000000005</v>
      </c>
      <c r="F664" s="44">
        <f t="shared" si="44"/>
        <v>47.349475000000005</v>
      </c>
      <c r="G664" s="44">
        <f t="shared" si="44"/>
        <v>47.339391666666664</v>
      </c>
      <c r="H664" s="44">
        <f t="shared" si="44"/>
        <v>47.349475000000005</v>
      </c>
      <c r="I664" s="44">
        <f t="shared" si="44"/>
        <v>47.349475000000005</v>
      </c>
      <c r="J664" s="44">
        <f t="shared" si="44"/>
        <v>47.349475000000005</v>
      </c>
      <c r="K664" s="44">
        <f t="shared" si="44"/>
        <v>47.349475000000005</v>
      </c>
      <c r="L664" s="44"/>
    </row>
    <row r="665" spans="1:12" ht="15">
      <c r="A665" s="34">
        <f t="shared" si="28"/>
        <v>2055</v>
      </c>
      <c r="B665" s="44">
        <f>AVERAGE(B536:B547)</f>
        <v>47.702858333333324</v>
      </c>
      <c r="C665" s="44">
        <f>AVERAGE(C536:C547)</f>
        <v>47.702858333333324</v>
      </c>
      <c r="D665" s="44"/>
      <c r="E665" s="44">
        <f t="shared" ref="E665:K665" si="45">AVERAGE(E536:E547)</f>
        <v>47.702858333333324</v>
      </c>
      <c r="F665" s="44">
        <f t="shared" si="45"/>
        <v>47.702858333333324</v>
      </c>
      <c r="G665" s="44">
        <f t="shared" si="45"/>
        <v>47.692758333333337</v>
      </c>
      <c r="H665" s="44">
        <f t="shared" si="45"/>
        <v>47.702858333333324</v>
      </c>
      <c r="I665" s="44">
        <f t="shared" si="45"/>
        <v>47.702858333333324</v>
      </c>
      <c r="J665" s="44">
        <f t="shared" si="45"/>
        <v>47.702858333333324</v>
      </c>
      <c r="K665" s="44">
        <f t="shared" si="45"/>
        <v>47.702858333333324</v>
      </c>
      <c r="L665" s="44"/>
    </row>
    <row r="666" spans="1:12" ht="15">
      <c r="A666" s="34">
        <f t="shared" si="28"/>
        <v>2056</v>
      </c>
      <c r="B666" s="44">
        <f>AVERAGE(B548:B559)</f>
        <v>48.058950000000003</v>
      </c>
      <c r="C666" s="44">
        <f>AVERAGE(C548:C559)</f>
        <v>48.058950000000003</v>
      </c>
      <c r="D666" s="44"/>
      <c r="E666" s="44">
        <f t="shared" ref="E666:K666" si="46">AVERAGE(E548:E559)</f>
        <v>48.058950000000003</v>
      </c>
      <c r="F666" s="44">
        <f t="shared" si="46"/>
        <v>48.058950000000003</v>
      </c>
      <c r="G666" s="44">
        <f t="shared" si="46"/>
        <v>48.048866666666669</v>
      </c>
      <c r="H666" s="44">
        <f t="shared" si="46"/>
        <v>48.058950000000003</v>
      </c>
      <c r="I666" s="44">
        <f t="shared" si="46"/>
        <v>48.058950000000003</v>
      </c>
      <c r="J666" s="44">
        <f t="shared" si="46"/>
        <v>48.058950000000003</v>
      </c>
      <c r="K666" s="44">
        <f t="shared" si="46"/>
        <v>48.058950000000003</v>
      </c>
      <c r="L666" s="44"/>
    </row>
    <row r="667" spans="1:12" ht="15">
      <c r="A667" s="34">
        <f t="shared" si="28"/>
        <v>2057</v>
      </c>
      <c r="B667" s="44">
        <f>AVERAGE(B560:B571)</f>
        <v>48.417791666666659</v>
      </c>
      <c r="C667" s="44">
        <f>AVERAGE(C560:C571)</f>
        <v>48.417791666666659</v>
      </c>
      <c r="D667" s="44"/>
      <c r="E667" s="44">
        <f t="shared" ref="E667:K667" si="47">AVERAGE(E560:E571)</f>
        <v>48.417791666666659</v>
      </c>
      <c r="F667" s="44">
        <f t="shared" si="47"/>
        <v>48.417791666666659</v>
      </c>
      <c r="G667" s="44">
        <f t="shared" si="47"/>
        <v>48.407708333333339</v>
      </c>
      <c r="H667" s="44">
        <f t="shared" si="47"/>
        <v>48.417791666666659</v>
      </c>
      <c r="I667" s="44">
        <f t="shared" si="47"/>
        <v>48.417791666666659</v>
      </c>
      <c r="J667" s="44">
        <f t="shared" si="47"/>
        <v>48.417791666666659</v>
      </c>
      <c r="K667" s="44">
        <f t="shared" si="47"/>
        <v>48.417791666666659</v>
      </c>
      <c r="L667" s="44"/>
    </row>
    <row r="668" spans="1:12" ht="15">
      <c r="A668" s="34">
        <f t="shared" si="28"/>
        <v>2058</v>
      </c>
      <c r="B668" s="44">
        <f>AVERAGE(B572:B583)</f>
        <v>48.779375000000009</v>
      </c>
      <c r="C668" s="44">
        <f>AVERAGE(C572:C583)</f>
        <v>48.779375000000009</v>
      </c>
      <c r="D668" s="44"/>
      <c r="E668" s="44">
        <f t="shared" ref="E668:K668" si="48">AVERAGE(E572:E583)</f>
        <v>48.779375000000009</v>
      </c>
      <c r="F668" s="44">
        <f t="shared" si="48"/>
        <v>48.779375000000009</v>
      </c>
      <c r="G668" s="44">
        <f t="shared" si="48"/>
        <v>48.769275</v>
      </c>
      <c r="H668" s="44">
        <f t="shared" si="48"/>
        <v>48.779375000000009</v>
      </c>
      <c r="I668" s="44">
        <f t="shared" si="48"/>
        <v>48.779375000000009</v>
      </c>
      <c r="J668" s="44">
        <f t="shared" si="48"/>
        <v>48.779375000000009</v>
      </c>
      <c r="K668" s="44">
        <f t="shared" si="48"/>
        <v>48.779375000000009</v>
      </c>
      <c r="L668" s="44"/>
    </row>
    <row r="669" spans="1:12" ht="15">
      <c r="A669" s="34">
        <f t="shared" si="28"/>
        <v>2059</v>
      </c>
      <c r="B669" s="44">
        <f>AVERAGE(B584:B595)</f>
        <v>49.143733333333337</v>
      </c>
      <c r="C669" s="44">
        <f>AVERAGE(C584:C595)</f>
        <v>49.143733333333337</v>
      </c>
      <c r="D669" s="44"/>
      <c r="E669" s="44">
        <f t="shared" ref="E669:K669" si="49">AVERAGE(E584:E595)</f>
        <v>49.143733333333337</v>
      </c>
      <c r="F669" s="44">
        <f t="shared" si="49"/>
        <v>49.143733333333337</v>
      </c>
      <c r="G669" s="44">
        <f t="shared" si="49"/>
        <v>49.133641666666669</v>
      </c>
      <c r="H669" s="44">
        <f t="shared" si="49"/>
        <v>49.143733333333337</v>
      </c>
      <c r="I669" s="44">
        <f t="shared" si="49"/>
        <v>49.143733333333337</v>
      </c>
      <c r="J669" s="44">
        <f t="shared" si="49"/>
        <v>49.143733333333337</v>
      </c>
      <c r="K669" s="44">
        <f t="shared" si="49"/>
        <v>49.143733333333337</v>
      </c>
      <c r="L669" s="44"/>
    </row>
    <row r="670" spans="1:12" ht="15">
      <c r="A670" s="34">
        <f t="shared" si="28"/>
        <v>2060</v>
      </c>
      <c r="B670" s="44">
        <f>AVERAGE(B596:B607)</f>
        <v>49.510908333333333</v>
      </c>
      <c r="C670" s="44">
        <f>AVERAGE(C596:C607)</f>
        <v>49.510908333333333</v>
      </c>
      <c r="D670" s="44"/>
      <c r="E670" s="44">
        <f t="shared" ref="E670:K670" si="50">AVERAGE(E596:E607)</f>
        <v>49.510908333333333</v>
      </c>
      <c r="F670" s="44">
        <f t="shared" si="50"/>
        <v>49.510908333333333</v>
      </c>
      <c r="G670" s="44">
        <f t="shared" si="50"/>
        <v>49.500833333333333</v>
      </c>
      <c r="H670" s="44">
        <f t="shared" si="50"/>
        <v>49.510908333333333</v>
      </c>
      <c r="I670" s="44">
        <f t="shared" si="50"/>
        <v>49.510908333333333</v>
      </c>
      <c r="J670" s="44">
        <f t="shared" si="50"/>
        <v>49.510908333333333</v>
      </c>
      <c r="K670" s="44">
        <f t="shared" si="50"/>
        <v>49.510908333333333</v>
      </c>
      <c r="L670" s="44"/>
    </row>
    <row r="671" spans="1:12" ht="15">
      <c r="A671" s="34">
        <f t="shared" si="28"/>
        <v>2061</v>
      </c>
      <c r="B671" s="44">
        <f>AVERAGE(B608:B619)</f>
        <v>49.880891666666663</v>
      </c>
      <c r="C671" s="44">
        <f>AVERAGE(C608:C619)</f>
        <v>49.880891666666663</v>
      </c>
      <c r="D671" s="44"/>
      <c r="E671" s="44">
        <f t="shared" ref="E671:K671" si="51">AVERAGE(E608:E619)</f>
        <v>49.880891666666663</v>
      </c>
      <c r="F671" s="44">
        <f t="shared" si="51"/>
        <v>49.880891666666663</v>
      </c>
      <c r="G671" s="44">
        <f t="shared" si="51"/>
        <v>49.870808333333336</v>
      </c>
      <c r="H671" s="44">
        <f t="shared" si="51"/>
        <v>49.880891666666663</v>
      </c>
      <c r="I671" s="44">
        <f t="shared" si="51"/>
        <v>49.880891666666663</v>
      </c>
      <c r="J671" s="44">
        <f t="shared" si="51"/>
        <v>49.880891666666663</v>
      </c>
      <c r="K671" s="44">
        <f t="shared" si="51"/>
        <v>49.880891666666663</v>
      </c>
      <c r="L671" s="44"/>
    </row>
    <row r="672" spans="1:12">
      <c r="A672" s="7"/>
    </row>
    <row r="673" spans="1:1">
      <c r="A673" s="7"/>
    </row>
    <row r="674" spans="1:1">
      <c r="A674" s="7"/>
    </row>
    <row r="675" spans="1:1">
      <c r="A675" s="7"/>
    </row>
    <row r="676" spans="1:1">
      <c r="A676" s="7"/>
    </row>
    <row r="677" spans="1:1">
      <c r="A677" s="7"/>
    </row>
    <row r="678" spans="1:1">
      <c r="A678" s="7"/>
    </row>
    <row r="679" spans="1:1">
      <c r="A679" s="7"/>
    </row>
    <row r="680" spans="1:1">
      <c r="A680" s="7"/>
    </row>
    <row r="681" spans="1:1">
      <c r="A681" s="7"/>
    </row>
    <row r="682" spans="1:1">
      <c r="A682" s="7"/>
    </row>
    <row r="683" spans="1:1">
      <c r="A683" s="7"/>
    </row>
    <row r="684" spans="1:1">
      <c r="A684" s="7"/>
    </row>
    <row r="685" spans="1:1">
      <c r="A685" s="7"/>
    </row>
    <row r="686" spans="1:1">
      <c r="A686" s="7"/>
    </row>
    <row r="687" spans="1:1">
      <c r="A687" s="7"/>
    </row>
    <row r="688" spans="1:1">
      <c r="A688" s="7"/>
    </row>
    <row r="689" spans="1:1">
      <c r="A689" s="7"/>
    </row>
    <row r="690" spans="1:1">
      <c r="A690" s="7"/>
    </row>
    <row r="691" spans="1:1">
      <c r="A691" s="7"/>
    </row>
    <row r="692" spans="1:1">
      <c r="A692" s="7"/>
    </row>
    <row r="693" spans="1:1">
      <c r="A693" s="7"/>
    </row>
    <row r="694" spans="1:1">
      <c r="A694" s="7"/>
    </row>
    <row r="695" spans="1:1">
      <c r="A695" s="7"/>
    </row>
    <row r="696" spans="1:1">
      <c r="A696" s="7"/>
    </row>
    <row r="697" spans="1:1">
      <c r="A697" s="7"/>
    </row>
    <row r="698" spans="1:1">
      <c r="A698" s="7"/>
    </row>
    <row r="699" spans="1:1">
      <c r="A699" s="7"/>
    </row>
    <row r="700" spans="1:1">
      <c r="A700" s="7"/>
    </row>
    <row r="701" spans="1:1">
      <c r="A701" s="7"/>
    </row>
    <row r="702" spans="1:1">
      <c r="A702" s="7"/>
    </row>
    <row r="703" spans="1:1">
      <c r="A703" s="7"/>
    </row>
    <row r="704" spans="1:1">
      <c r="A704" s="7"/>
    </row>
    <row r="705" spans="1:1">
      <c r="A705" s="7"/>
    </row>
    <row r="706" spans="1:1">
      <c r="A706" s="7"/>
    </row>
    <row r="707" spans="1:1">
      <c r="A707" s="7"/>
    </row>
    <row r="708" spans="1:1">
      <c r="A708" s="7"/>
    </row>
    <row r="709" spans="1:1">
      <c r="A709" s="7"/>
    </row>
    <row r="710" spans="1:1">
      <c r="A710" s="7"/>
    </row>
    <row r="711" spans="1:1">
      <c r="A711" s="7"/>
    </row>
    <row r="712" spans="1:1">
      <c r="A712" s="7"/>
    </row>
    <row r="713" spans="1:1">
      <c r="A713" s="7"/>
    </row>
    <row r="714" spans="1:1">
      <c r="A714" s="7"/>
    </row>
    <row r="715" spans="1:1">
      <c r="A715" s="7"/>
    </row>
    <row r="716" spans="1:1">
      <c r="A716" s="7"/>
    </row>
    <row r="717" spans="1:1">
      <c r="A717" s="7"/>
    </row>
    <row r="718" spans="1:1">
      <c r="A718" s="7"/>
    </row>
    <row r="719" spans="1:1">
      <c r="A719" s="7"/>
    </row>
    <row r="720" spans="1:1">
      <c r="A720" s="7"/>
    </row>
    <row r="721" spans="1:1">
      <c r="A721" s="7"/>
    </row>
    <row r="722" spans="1:1">
      <c r="A722" s="7"/>
    </row>
    <row r="723" spans="1:1">
      <c r="A723" s="7"/>
    </row>
    <row r="724" spans="1:1">
      <c r="A724" s="7"/>
    </row>
    <row r="725" spans="1:1">
      <c r="A725" s="7"/>
    </row>
    <row r="726" spans="1:1">
      <c r="A726" s="7"/>
    </row>
    <row r="727" spans="1:1">
      <c r="A727" s="7"/>
    </row>
    <row r="728" spans="1:1">
      <c r="A728" s="7"/>
    </row>
    <row r="729" spans="1:1">
      <c r="A729" s="7"/>
    </row>
    <row r="730" spans="1:1">
      <c r="A730" s="7"/>
    </row>
  </sheetData>
  <mergeCells count="2">
    <mergeCell ref="J1:L1"/>
    <mergeCell ref="A1:C1"/>
  </mergeCells>
  <phoneticPr fontId="5" type="noConversion"/>
  <pageMargins left="0.75" right="0.75" top="1" bottom="1" header="0.5" footer="0.5"/>
  <pageSetup paperSize="5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27"/>
  <dimension ref="A1:M730"/>
  <sheetViews>
    <sheetView zoomScale="75" workbookViewId="0">
      <pane xSplit="1" ySplit="7" topLeftCell="B8" activePane="bottomRight" state="frozen"/>
      <selection activeCell="B7" sqref="B7"/>
      <selection pane="topRight" activeCell="B7" sqref="B7"/>
      <selection pane="bottomLeft" activeCell="B7" sqref="B7"/>
      <selection pane="bottomRight" activeCell="D1" sqref="D1"/>
    </sheetView>
  </sheetViews>
  <sheetFormatPr defaultColWidth="7.109375" defaultRowHeight="12.75"/>
  <cols>
    <col min="1" max="1" width="18.44140625" style="45" customWidth="1"/>
    <col min="2" max="3" width="14.5546875" style="45" customWidth="1"/>
    <col min="4" max="4" width="16.88671875" style="45" customWidth="1"/>
    <col min="5" max="5" width="14.5546875" style="45" customWidth="1"/>
    <col min="6" max="6" width="16.77734375" style="45" customWidth="1"/>
    <col min="7" max="9" width="14.5546875" style="45" customWidth="1"/>
    <col min="10" max="10" width="12.21875" style="7" customWidth="1"/>
    <col min="11" max="16384" width="7.109375" style="7"/>
  </cols>
  <sheetData>
    <row r="1" spans="1:13" ht="132.75" customHeight="1">
      <c r="A1" s="128" t="s">
        <v>90</v>
      </c>
      <c r="B1" s="128"/>
      <c r="C1" s="128"/>
      <c r="D1" s="18"/>
      <c r="E1" s="112"/>
      <c r="F1" s="112"/>
      <c r="G1" s="112"/>
      <c r="H1" s="112"/>
      <c r="I1" s="118" t="s">
        <v>15</v>
      </c>
      <c r="J1" s="118"/>
      <c r="K1" s="114"/>
      <c r="M1" s="18"/>
    </row>
    <row r="2" spans="1:13" ht="23.25">
      <c r="A2" s="113"/>
      <c r="B2" s="112"/>
      <c r="C2" s="112"/>
      <c r="D2" s="112"/>
      <c r="E2" s="112"/>
      <c r="F2" s="112"/>
      <c r="G2" s="112"/>
      <c r="H2" s="112"/>
      <c r="I2" s="112"/>
      <c r="J2" s="18"/>
      <c r="K2" s="18"/>
      <c r="L2" s="18"/>
      <c r="M2" s="18"/>
    </row>
    <row r="4" spans="1:13" ht="15.75">
      <c r="A4" s="46" t="s">
        <v>14</v>
      </c>
      <c r="B4" s="47"/>
      <c r="C4" s="35"/>
    </row>
    <row r="5" spans="1:13" ht="15.75">
      <c r="A5" s="46"/>
      <c r="B5" s="35"/>
      <c r="C5" s="35"/>
      <c r="D5" s="36" t="s">
        <v>16</v>
      </c>
      <c r="E5" s="37">
        <f>1-0.268</f>
        <v>0.73199999999999998</v>
      </c>
      <c r="F5" s="36" t="s">
        <v>17</v>
      </c>
      <c r="G5" s="37">
        <v>1.268</v>
      </c>
    </row>
    <row r="6" spans="1:13" s="38" customFormat="1" ht="34.9" customHeight="1">
      <c r="B6" s="40" t="s">
        <v>39</v>
      </c>
      <c r="C6" s="39" t="s">
        <v>40</v>
      </c>
      <c r="D6" s="40" t="s">
        <v>41</v>
      </c>
      <c r="E6" s="39" t="s">
        <v>42</v>
      </c>
      <c r="F6" s="40" t="s">
        <v>83</v>
      </c>
      <c r="G6" s="39" t="s">
        <v>43</v>
      </c>
      <c r="H6" s="39" t="s">
        <v>44</v>
      </c>
      <c r="I6" s="40" t="s">
        <v>45</v>
      </c>
      <c r="J6" s="39" t="s">
        <v>46</v>
      </c>
    </row>
    <row r="7" spans="1:13" s="38" customFormat="1" ht="13.15" customHeight="1">
      <c r="A7" s="41" t="s">
        <v>26</v>
      </c>
      <c r="B7" s="41" t="s">
        <v>27</v>
      </c>
      <c r="C7" s="41" t="s">
        <v>27</v>
      </c>
      <c r="D7" s="41" t="s">
        <v>27</v>
      </c>
      <c r="E7" s="41" t="s">
        <v>27</v>
      </c>
      <c r="F7" s="41" t="s">
        <v>27</v>
      </c>
      <c r="G7" s="41" t="s">
        <v>27</v>
      </c>
      <c r="H7" s="41" t="s">
        <v>27</v>
      </c>
      <c r="I7" s="41" t="s">
        <v>27</v>
      </c>
      <c r="J7" s="41" t="s">
        <v>47</v>
      </c>
    </row>
    <row r="8" spans="1:13" ht="15">
      <c r="A8" s="26">
        <v>40544</v>
      </c>
      <c r="B8" s="48">
        <v>13.9060367258552</v>
      </c>
      <c r="C8" s="48">
        <v>12.853098973839099</v>
      </c>
      <c r="D8" s="48">
        <v>12.845286473839099</v>
      </c>
      <c r="E8" s="48">
        <v>12.845286473839099</v>
      </c>
      <c r="F8" s="48">
        <v>12.7921614738391</v>
      </c>
      <c r="G8" s="48">
        <v>12.851536473839101</v>
      </c>
      <c r="H8" s="48">
        <v>12.851536473839101</v>
      </c>
      <c r="I8" s="48">
        <v>12.853098973839099</v>
      </c>
      <c r="J8" s="49">
        <v>88.81</v>
      </c>
    </row>
    <row r="9" spans="1:13" ht="15">
      <c r="A9" s="26">
        <v>40575</v>
      </c>
      <c r="B9" s="48">
        <v>15.393327066468901</v>
      </c>
      <c r="C9" s="48">
        <v>14.600729343254701</v>
      </c>
      <c r="D9" s="48">
        <v>14.592916843254701</v>
      </c>
      <c r="E9" s="48">
        <v>14.592916843254701</v>
      </c>
      <c r="F9" s="48">
        <v>14.539791843254701</v>
      </c>
      <c r="G9" s="48">
        <v>14.5991668432547</v>
      </c>
      <c r="H9" s="48">
        <v>14.5991668432547</v>
      </c>
      <c r="I9" s="48">
        <v>14.600729343254701</v>
      </c>
      <c r="J9" s="49">
        <v>88.86</v>
      </c>
    </row>
    <row r="10" spans="1:13" ht="15">
      <c r="A10" s="26">
        <v>40603</v>
      </c>
      <c r="B10" s="48">
        <v>17.303918899582399</v>
      </c>
      <c r="C10" s="48">
        <v>16.440316636477601</v>
      </c>
      <c r="D10" s="48">
        <v>16.432504136477601</v>
      </c>
      <c r="E10" s="48">
        <v>16.432504136477601</v>
      </c>
      <c r="F10" s="48">
        <v>16.379379136477599</v>
      </c>
      <c r="G10" s="48">
        <v>16.438754136477598</v>
      </c>
      <c r="H10" s="48">
        <v>16.438754136477598</v>
      </c>
      <c r="I10" s="48">
        <v>16.440316636477601</v>
      </c>
      <c r="J10" s="49">
        <f>93.57 * CHOOSE(CONTROL!$C$11, $E$5, 100%, $G$5)</f>
        <v>93.57</v>
      </c>
    </row>
    <row r="11" spans="1:13" ht="15">
      <c r="A11" s="26">
        <v>40634</v>
      </c>
      <c r="B11" s="48">
        <v>18.238329892865099</v>
      </c>
      <c r="C11" s="48">
        <v>17.325511767865098</v>
      </c>
      <c r="D11" s="48">
        <v>17.317699267865098</v>
      </c>
      <c r="E11" s="48">
        <v>17.317699267865098</v>
      </c>
      <c r="F11" s="48">
        <v>17.2645742678651</v>
      </c>
      <c r="G11" s="48">
        <v>17.3239492678651</v>
      </c>
      <c r="H11" s="48">
        <v>17.3239492678651</v>
      </c>
      <c r="I11" s="48">
        <v>17.325511767865098</v>
      </c>
      <c r="J11" s="49">
        <f>104 * CHOOSE(CONTROL!$C$11, $E$5, 100%, $G$5)</f>
        <v>104</v>
      </c>
    </row>
    <row r="12" spans="1:13" ht="15">
      <c r="A12" s="26">
        <v>40664</v>
      </c>
      <c r="B12" s="48">
        <v>17.0284679798953</v>
      </c>
      <c r="C12" s="48">
        <v>16.170752511145299</v>
      </c>
      <c r="D12" s="48">
        <v>16.162940011145299</v>
      </c>
      <c r="E12" s="48">
        <v>16.162940011145299</v>
      </c>
      <c r="F12" s="48">
        <v>16.109815011145301</v>
      </c>
      <c r="G12" s="48">
        <v>16.1691900111453</v>
      </c>
      <c r="H12" s="48">
        <v>16.1691900111453</v>
      </c>
      <c r="I12" s="48">
        <v>16.170752511145299</v>
      </c>
      <c r="J12" s="49">
        <f>108.15 * CHOOSE(CONTROL!$C$11, $E$5, 100%, $G$5)</f>
        <v>108.15</v>
      </c>
    </row>
    <row r="13" spans="1:13" ht="15">
      <c r="A13" s="26">
        <v>40695</v>
      </c>
      <c r="B13" s="48">
        <v>17.4490020237109</v>
      </c>
      <c r="C13" s="48">
        <v>16.9256615549609</v>
      </c>
      <c r="D13" s="48">
        <v>16.9178490549609</v>
      </c>
      <c r="E13" s="48">
        <v>16.9178490549609</v>
      </c>
      <c r="F13" s="48">
        <v>16.864724054960899</v>
      </c>
      <c r="G13" s="48">
        <v>16.924099054960902</v>
      </c>
      <c r="H13" s="48">
        <v>16.924099054960902</v>
      </c>
      <c r="I13" s="48">
        <v>16.9256615549609</v>
      </c>
      <c r="J13" s="49">
        <f>99.49 * CHOOSE(CONTROL!$C$11, $E$5, 100%, $G$5)</f>
        <v>99.49</v>
      </c>
    </row>
    <row r="14" spans="1:13" ht="15">
      <c r="A14" s="26">
        <v>40725</v>
      </c>
      <c r="B14" s="48">
        <v>17.7796711186081</v>
      </c>
      <c r="C14" s="48">
        <v>16.9297015873581</v>
      </c>
      <c r="D14" s="48">
        <v>16.9218890873581</v>
      </c>
      <c r="E14" s="48">
        <v>16.9218890873581</v>
      </c>
      <c r="F14" s="48">
        <v>16.868764087358102</v>
      </c>
      <c r="G14" s="48">
        <v>16.928139087358101</v>
      </c>
      <c r="H14" s="48">
        <v>16.928139087358101</v>
      </c>
      <c r="I14" s="48">
        <v>16.9297015873581</v>
      </c>
      <c r="J14" s="49">
        <f>93.4 * CHOOSE(CONTROL!$C$11, $E$5, 100%, $G$5)</f>
        <v>93.4</v>
      </c>
    </row>
    <row r="15" spans="1:13" ht="15">
      <c r="A15" s="26">
        <v>40756</v>
      </c>
      <c r="B15" s="48">
        <v>16.5872947450558</v>
      </c>
      <c r="C15" s="48">
        <v>15.9183256044308</v>
      </c>
      <c r="D15" s="48">
        <v>15.9105131044308</v>
      </c>
      <c r="E15" s="48">
        <v>15.9105131044308</v>
      </c>
      <c r="F15" s="48">
        <v>15.8573881044308</v>
      </c>
      <c r="G15" s="48">
        <v>15.9167631044308</v>
      </c>
      <c r="H15" s="48">
        <v>15.9167631044308</v>
      </c>
      <c r="I15" s="48">
        <v>15.9183256044308</v>
      </c>
      <c r="J15" s="49">
        <f>98.14 * CHOOSE(CONTROL!$C$11, $E$5, 100%, $G$5)</f>
        <v>98.14</v>
      </c>
    </row>
    <row r="16" spans="1:13" ht="15">
      <c r="A16" s="26">
        <v>40787</v>
      </c>
      <c r="B16" s="48">
        <v>16.631890128523899</v>
      </c>
      <c r="C16" s="48">
        <v>15.933233487898899</v>
      </c>
      <c r="D16" s="48">
        <v>15.925420987898899</v>
      </c>
      <c r="E16" s="48">
        <v>15.925420987898899</v>
      </c>
      <c r="F16" s="48">
        <v>15.8725564045656</v>
      </c>
      <c r="G16" s="48">
        <v>15.931931404565599</v>
      </c>
      <c r="H16" s="48">
        <v>15.931931404565599</v>
      </c>
      <c r="I16" s="48">
        <v>15.9334939045656</v>
      </c>
      <c r="J16" s="49">
        <f>84.12 * CHOOSE(CONTROL!$C$11, $E$5, 100%, $G$5)</f>
        <v>84.12</v>
      </c>
    </row>
    <row r="17" spans="1:10" ht="15">
      <c r="A17" s="26">
        <v>40817</v>
      </c>
      <c r="B17" s="48">
        <v>17.114105031413999</v>
      </c>
      <c r="C17" s="48">
        <v>16.074823390789</v>
      </c>
      <c r="D17" s="48">
        <v>16.067010890789</v>
      </c>
      <c r="E17" s="48">
        <v>16.067010890789</v>
      </c>
      <c r="F17" s="48">
        <v>16.013885890788998</v>
      </c>
      <c r="G17" s="48">
        <v>16.073260890789001</v>
      </c>
      <c r="H17" s="48">
        <v>16.073260890789001</v>
      </c>
      <c r="I17" s="48">
        <v>16.074823390789</v>
      </c>
      <c r="J17" s="49">
        <v>85.3</v>
      </c>
    </row>
    <row r="18" spans="1:10" ht="15">
      <c r="A18" s="26">
        <v>40848</v>
      </c>
      <c r="B18" s="29">
        <v>18.160352353693199</v>
      </c>
      <c r="C18" s="29">
        <v>16.880429072443199</v>
      </c>
      <c r="D18" s="29">
        <v>16.872616572443199</v>
      </c>
      <c r="E18" s="29">
        <v>16.872616572443199</v>
      </c>
      <c r="F18" s="29">
        <v>16.819491572443201</v>
      </c>
      <c r="G18" s="29">
        <v>16.878866572443201</v>
      </c>
      <c r="H18" s="29">
        <v>16.878866572443201</v>
      </c>
      <c r="I18" s="29">
        <v>16.880429072443199</v>
      </c>
      <c r="J18" s="49">
        <v>95.52</v>
      </c>
    </row>
    <row r="19" spans="1:10" ht="15">
      <c r="A19" s="26">
        <v>40878</v>
      </c>
      <c r="B19" s="29">
        <f>17.3906 * CHOOSE(CONTROL!$C$11, $E$5, 100%, $G$5) + CHOOSE(CONTROL!$C$34, 0.0275, 0)</f>
        <v>17.390599999999999</v>
      </c>
      <c r="C19" s="29">
        <f>16.6875 * CHOOSE(CONTROL!$C$11, $E$5, 100%, $G$5) + CHOOSE(CONTROL!$C$34, 0.0367, 0)</f>
        <v>16.6875</v>
      </c>
      <c r="D19" s="29">
        <f>16.6797 * CHOOSE(CONTROL!$C$11, $E$5, 100%, $G$5) + CHOOSE(CONTROL!$C$34, 0.0367, 0)</f>
        <v>16.6797</v>
      </c>
      <c r="E19" s="29">
        <f>16.6797 * CHOOSE(CONTROL!$C$11, $E$5, 100%, $G$5) + CHOOSE(CONTROL!$C$34, 0.0367, 0)</f>
        <v>16.6797</v>
      </c>
      <c r="F19" s="29">
        <f>16.6266 * CHOOSE(CONTROL!$C$11, $E$5, 100%, $G$5) + CHOOSE(CONTROL!$C$34, 0.0367, 0)</f>
        <v>16.6266</v>
      </c>
      <c r="G19" s="29">
        <f>16.6859 * CHOOSE(CONTROL!$C$11, $E$5, 100%, $G$5) + CHOOSE(CONTROL!$C$34, 0.0367, 0)</f>
        <v>16.6859</v>
      </c>
      <c r="H19" s="29">
        <f>16.6859 * CHOOSE(CONTROL!$C$11, $E$5, 100%, $G$5) + CHOOSE(CONTROL!$C$34, 0.0367, 0)</f>
        <v>16.6859</v>
      </c>
      <c r="I19" s="29">
        <f>16.6875 * CHOOSE(CONTROL!$C$11, $E$5, 100%, $G$5) + CHOOSE(CONTROL!$C$34, 0.0367, 0)</f>
        <v>16.6875</v>
      </c>
      <c r="J19" s="50">
        <f>98.14 * CHOOSE(CONTROL!$C$11, $E$5, 100%, $G$5)</f>
        <v>98.14</v>
      </c>
    </row>
    <row r="20" spans="1:10" ht="15">
      <c r="A20" s="26">
        <v>40909</v>
      </c>
      <c r="B20" s="29">
        <f>17.3828 * CHOOSE(CONTROL!$C$11, $E$5, 100%, $G$5) + CHOOSE(CONTROL!$C$34, 0.0209, 0)</f>
        <v>17.3828</v>
      </c>
      <c r="C20" s="29">
        <f>16.6406 * CHOOSE(CONTROL!$C$11, $E$5, 100%, $G$5) + CHOOSE(CONTROL!$C$34, 0.0299, 0)</f>
        <v>16.640599999999999</v>
      </c>
      <c r="D20" s="29">
        <f>16.6328 * CHOOSE(CONTROL!$C$11, $E$5, 100%, $G$5) + CHOOSE(CONTROL!$C$34, 0.0299, 0)</f>
        <v>16.6328</v>
      </c>
      <c r="E20" s="29">
        <f>16.6328 * CHOOSE(CONTROL!$C$11, $E$5, 100%, $G$5) + CHOOSE(CONTROL!$C$34, 0.0299, 0)</f>
        <v>16.6328</v>
      </c>
      <c r="F20" s="29">
        <f>16.5797 * CHOOSE(CONTROL!$C$11, $E$5, 100%, $G$5) + CHOOSE(CONTROL!$C$34, 0.0299, 0)</f>
        <v>16.579699999999999</v>
      </c>
      <c r="G20" s="29">
        <f>16.6391 * CHOOSE(CONTROL!$C$11, $E$5, 100%, $G$5) + CHOOSE(CONTROL!$C$34, 0.0299, 0)</f>
        <v>16.639099999999999</v>
      </c>
      <c r="H20" s="29">
        <f>16.6391 * CHOOSE(CONTROL!$C$11, $E$5, 100%, $G$5) + CHOOSE(CONTROL!$C$34, 0.0299, 0)</f>
        <v>16.639099999999999</v>
      </c>
      <c r="I20" s="29">
        <f>16.6406 * CHOOSE(CONTROL!$C$11, $E$5, 100%, $G$5) + CHOOSE(CONTROL!$C$34, 0.0299, 0)</f>
        <v>16.640599999999999</v>
      </c>
      <c r="J20" s="50">
        <f>98.22 * CHOOSE(CONTROL!$C$11, $E$5, 100%, $G$5)</f>
        <v>98.22</v>
      </c>
    </row>
    <row r="21" spans="1:10" ht="15">
      <c r="A21" s="26">
        <v>40940</v>
      </c>
      <c r="B21" s="29">
        <f>17.3281 * CHOOSE(CONTROL!$C$11, $E$5, 100%, $G$5) + CHOOSE(CONTROL!$C$34, 0.0209, 0)</f>
        <v>17.328099999999999</v>
      </c>
      <c r="C21" s="29">
        <f>16.5859 * CHOOSE(CONTROL!$C$11, $E$5, 100%, $G$5) + CHOOSE(CONTROL!$C$34, 0.0299, 0)</f>
        <v>16.585899999999999</v>
      </c>
      <c r="D21" s="29">
        <f>16.5781 * CHOOSE(CONTROL!$C$11, $E$5, 100%, $G$5) + CHOOSE(CONTROL!$C$34, 0.0299, 0)</f>
        <v>16.578099999999999</v>
      </c>
      <c r="E21" s="29">
        <f>16.5781 * CHOOSE(CONTROL!$C$11, $E$5, 100%, $G$5) + CHOOSE(CONTROL!$C$34, 0.0299, 0)</f>
        <v>16.578099999999999</v>
      </c>
      <c r="F21" s="29">
        <f>16.525 * CHOOSE(CONTROL!$C$11, $E$5, 100%, $G$5) + CHOOSE(CONTROL!$C$34, 0.0299, 0)</f>
        <v>16.524999999999999</v>
      </c>
      <c r="G21" s="29">
        <f>16.5844 * CHOOSE(CONTROL!$C$11, $E$5, 100%, $G$5) + CHOOSE(CONTROL!$C$34, 0.0299, 0)</f>
        <v>16.584399999999999</v>
      </c>
      <c r="H21" s="29">
        <f>16.5844 * CHOOSE(CONTROL!$C$11, $E$5, 100%, $G$5) + CHOOSE(CONTROL!$C$34, 0.0299, 0)</f>
        <v>16.584399999999999</v>
      </c>
      <c r="I21" s="29">
        <f>16.5859 * CHOOSE(CONTROL!$C$11, $E$5, 100%, $G$5) + CHOOSE(CONTROL!$C$34, 0.0299, 0)</f>
        <v>16.585899999999999</v>
      </c>
      <c r="J21" s="50">
        <f>98.15 * CHOOSE(CONTROL!$C$11, $E$5, 100%, $G$5)</f>
        <v>98.15</v>
      </c>
    </row>
    <row r="22" spans="1:10" ht="15">
      <c r="A22" s="26">
        <v>40969</v>
      </c>
      <c r="B22" s="29">
        <f>17.2344 * CHOOSE(CONTROL!$C$11, $E$5, 100%, $G$5) + CHOOSE(CONTROL!$C$34, 0.0209, 0)</f>
        <v>17.234400000000001</v>
      </c>
      <c r="C22" s="29">
        <f>16.5312 * CHOOSE(CONTROL!$C$11, $E$5, 100%, $G$5) + CHOOSE(CONTROL!$C$34, 0.0299, 0)</f>
        <v>16.531199999999998</v>
      </c>
      <c r="D22" s="29">
        <f>16.5234 * CHOOSE(CONTROL!$C$11, $E$5, 100%, $G$5) + CHOOSE(CONTROL!$C$34, 0.0299, 0)</f>
        <v>16.523399999999999</v>
      </c>
      <c r="E22" s="29">
        <f>16.5234 * CHOOSE(CONTROL!$C$11, $E$5, 100%, $G$5) + CHOOSE(CONTROL!$C$34, 0.0299, 0)</f>
        <v>16.523399999999999</v>
      </c>
      <c r="F22" s="29">
        <f>16.4703 * CHOOSE(CONTROL!$C$11, $E$5, 100%, $G$5) + CHOOSE(CONTROL!$C$34, 0.0299, 0)</f>
        <v>16.470300000000002</v>
      </c>
      <c r="G22" s="29">
        <f>16.5297 * CHOOSE(CONTROL!$C$11, $E$5, 100%, $G$5) + CHOOSE(CONTROL!$C$34, 0.0299, 0)</f>
        <v>16.529699999999998</v>
      </c>
      <c r="H22" s="29">
        <f>16.5297 * CHOOSE(CONTROL!$C$11, $E$5, 100%, $G$5) + CHOOSE(CONTROL!$C$34, 0.0299, 0)</f>
        <v>16.529699999999998</v>
      </c>
      <c r="I22" s="29">
        <f>16.5312 * CHOOSE(CONTROL!$C$11, $E$5, 100%, $G$5) + CHOOSE(CONTROL!$C$34, 0.0299, 0)</f>
        <v>16.531199999999998</v>
      </c>
      <c r="J22" s="50">
        <f>98.1 * CHOOSE(CONTROL!$C$11, $E$5, 100%, $G$5)</f>
        <v>98.1</v>
      </c>
    </row>
    <row r="23" spans="1:10" ht="15">
      <c r="A23" s="26">
        <v>41000</v>
      </c>
      <c r="B23" s="29">
        <f>17.0245 * CHOOSE(CONTROL!$C$11, $E$5, 100%, $G$5) + CHOOSE(CONTROL!$C$34, 0.0209, 0)</f>
        <v>17.0245</v>
      </c>
      <c r="C23" s="29">
        <f>16.3515 * CHOOSE(CONTROL!$C$11, $E$5, 100%, $G$5) + CHOOSE(CONTROL!$C$34, 0.0299, 0)</f>
        <v>16.351500000000001</v>
      </c>
      <c r="D23" s="29">
        <f>16.3436 * CHOOSE(CONTROL!$C$11, $E$5, 100%, $G$5) + CHOOSE(CONTROL!$C$34, 0.0299, 0)</f>
        <v>16.343599999999999</v>
      </c>
      <c r="E23" s="29">
        <f>16.3436 * CHOOSE(CONTROL!$C$11, $E$5, 100%, $G$5) + CHOOSE(CONTROL!$C$34, 0.0299, 0)</f>
        <v>16.343599999999999</v>
      </c>
      <c r="F23" s="29">
        <f>16.2905 * CHOOSE(CONTROL!$C$11, $E$5, 100%, $G$5) + CHOOSE(CONTROL!$C$34, 0.0299, 0)</f>
        <v>16.290500000000002</v>
      </c>
      <c r="G23" s="29">
        <f>16.3499 * CHOOSE(CONTROL!$C$11, $E$5, 100%, $G$5) + CHOOSE(CONTROL!$C$34, 0.0299, 0)</f>
        <v>16.349900000000002</v>
      </c>
      <c r="H23" s="29">
        <f>16.3499 * CHOOSE(CONTROL!$C$11, $E$5, 100%, $G$5) + CHOOSE(CONTROL!$C$34, 0.0299, 0)</f>
        <v>16.349900000000002</v>
      </c>
      <c r="I23" s="29">
        <f>16.3515 * CHOOSE(CONTROL!$C$11, $E$5, 100%, $G$5) + CHOOSE(CONTROL!$C$34, 0.0299, 0)</f>
        <v>16.351500000000001</v>
      </c>
      <c r="J23" s="50">
        <f>97.99 * CHOOSE(CONTROL!$C$11, $E$5, 100%, $G$5)</f>
        <v>97.99</v>
      </c>
    </row>
    <row r="24" spans="1:10" ht="15">
      <c r="A24" s="26">
        <v>41030</v>
      </c>
      <c r="B24" s="29">
        <f>17.0717 * CHOOSE(CONTROL!$C$11, $E$5, 100%, $G$5) + CHOOSE(CONTROL!$C$34, 0.0214, 0)</f>
        <v>17.0717</v>
      </c>
      <c r="C24" s="29">
        <f>16.3984 * CHOOSE(CONTROL!$C$11, $E$5, 100%, $G$5) + CHOOSE(CONTROL!$C$34, 0.0304, 0)</f>
        <v>16.398399999999999</v>
      </c>
      <c r="D24" s="29">
        <f>16.3906 * CHOOSE(CONTROL!$C$11, $E$5, 100%, $G$5) + CHOOSE(CONTROL!$C$34, 0.0304, 0)</f>
        <v>16.390599999999999</v>
      </c>
      <c r="E24" s="29">
        <f>16.3906 * CHOOSE(CONTROL!$C$11, $E$5, 100%, $G$5) + CHOOSE(CONTROL!$C$34, 0.0304, 0)</f>
        <v>16.390599999999999</v>
      </c>
      <c r="F24" s="29">
        <f>16.3375 * CHOOSE(CONTROL!$C$11, $E$5, 100%, $G$5) + CHOOSE(CONTROL!$C$34, 0.0304, 0)</f>
        <v>16.337499999999999</v>
      </c>
      <c r="G24" s="29">
        <f>16.3969 * CHOOSE(CONTROL!$C$11, $E$5, 100%, $G$5) + CHOOSE(CONTROL!$C$34, 0.0304, 0)</f>
        <v>16.396899999999999</v>
      </c>
      <c r="H24" s="29">
        <f>16.3969 * CHOOSE(CONTROL!$C$11, $E$5, 100%, $G$5) + CHOOSE(CONTROL!$C$34, 0.0304, 0)</f>
        <v>16.396899999999999</v>
      </c>
      <c r="I24" s="29">
        <f>16.3984 * CHOOSE(CONTROL!$C$11, $E$5, 100%, $G$5) + CHOOSE(CONTROL!$C$34, 0.0304, 0)</f>
        <v>16.398399999999999</v>
      </c>
      <c r="J24" s="50">
        <f>97.84 * CHOOSE(CONTROL!$C$11, $E$5, 100%, $G$5)</f>
        <v>97.84</v>
      </c>
    </row>
    <row r="25" spans="1:10" ht="15">
      <c r="A25" s="26">
        <v>41061</v>
      </c>
      <c r="B25" s="29">
        <f>17.1663 * CHOOSE(CONTROL!$C$11, $E$5, 100%, $G$5) + CHOOSE(CONTROL!$C$34, 0.0214, 0)</f>
        <v>17.1663</v>
      </c>
      <c r="C25" s="29">
        <f>16.4454 * CHOOSE(CONTROL!$C$11, $E$5, 100%, $G$5) + CHOOSE(CONTROL!$C$34, 0.0304, 0)</f>
        <v>16.445399999999999</v>
      </c>
      <c r="D25" s="29">
        <f>16.4376 * CHOOSE(CONTROL!$C$11, $E$5, 100%, $G$5) + CHOOSE(CONTROL!$C$34, 0.0304, 0)</f>
        <v>16.4376</v>
      </c>
      <c r="E25" s="29">
        <f>16.4376 * CHOOSE(CONTROL!$C$11, $E$5, 100%, $G$5) + CHOOSE(CONTROL!$C$34, 0.0304, 0)</f>
        <v>16.4376</v>
      </c>
      <c r="F25" s="29">
        <f>16.3845 * CHOOSE(CONTROL!$C$11, $E$5, 100%, $G$5) + CHOOSE(CONTROL!$C$34, 0.0304, 0)</f>
        <v>16.384499999999999</v>
      </c>
      <c r="G25" s="29">
        <f>16.4439 * CHOOSE(CONTROL!$C$11, $E$5, 100%, $G$5) + CHOOSE(CONTROL!$C$34, 0.0304, 0)</f>
        <v>16.443899999999999</v>
      </c>
      <c r="H25" s="29">
        <f>16.4439 * CHOOSE(CONTROL!$C$11, $E$5, 100%, $G$5) + CHOOSE(CONTROL!$C$34, 0.0304, 0)</f>
        <v>16.443899999999999</v>
      </c>
      <c r="I25" s="29">
        <f>16.4454 * CHOOSE(CONTROL!$C$11, $E$5, 100%, $G$5) + CHOOSE(CONTROL!$C$34, 0.0304, 0)</f>
        <v>16.445399999999999</v>
      </c>
      <c r="J25" s="50">
        <f>97.63 * CHOOSE(CONTROL!$C$11, $E$5, 100%, $G$5)</f>
        <v>97.63</v>
      </c>
    </row>
    <row r="26" spans="1:10" ht="15">
      <c r="A26" s="26">
        <v>41091</v>
      </c>
      <c r="B26" s="29">
        <f>16.7741 * CHOOSE(CONTROL!$C$11, $E$5, 100%, $G$5) + CHOOSE(CONTROL!$C$34, 0.0214, 0)</f>
        <v>16.774100000000001</v>
      </c>
      <c r="C26" s="29">
        <f>16.0948 * CHOOSE(CONTROL!$C$11, $E$5, 100%, $G$5) + CHOOSE(CONTROL!$C$34, 0.0304, 0)</f>
        <v>16.094799999999999</v>
      </c>
      <c r="D26" s="29">
        <f>16.087 * CHOOSE(CONTROL!$C$11, $E$5, 100%, $G$5) + CHOOSE(CONTROL!$C$34, 0.0304, 0)</f>
        <v>16.087</v>
      </c>
      <c r="E26" s="29">
        <f>16.087 * CHOOSE(CONTROL!$C$11, $E$5, 100%, $G$5) + CHOOSE(CONTROL!$C$34, 0.0304, 0)</f>
        <v>16.087</v>
      </c>
      <c r="F26" s="29">
        <f>16.0339 * CHOOSE(CONTROL!$C$11, $E$5, 100%, $G$5) + CHOOSE(CONTROL!$C$34, 0.0304, 0)</f>
        <v>16.033899999999999</v>
      </c>
      <c r="G26" s="29">
        <f>16.0932 * CHOOSE(CONTROL!$C$11, $E$5, 100%, $G$5) + CHOOSE(CONTROL!$C$34, 0.0304, 0)</f>
        <v>16.0932</v>
      </c>
      <c r="H26" s="29">
        <f>16.0932 * CHOOSE(CONTROL!$C$11, $E$5, 100%, $G$5) + CHOOSE(CONTROL!$C$34, 0.0304, 0)</f>
        <v>16.0932</v>
      </c>
      <c r="I26" s="29">
        <f>16.0948 * CHOOSE(CONTROL!$C$11, $E$5, 100%, $G$5) + CHOOSE(CONTROL!$C$34, 0.0304, 0)</f>
        <v>16.094799999999999</v>
      </c>
      <c r="J26" s="50">
        <f>97.42 * CHOOSE(CONTROL!$C$11, $E$5, 100%, $G$5)</f>
        <v>97.42</v>
      </c>
    </row>
    <row r="27" spans="1:10" ht="15">
      <c r="A27" s="26">
        <v>41122</v>
      </c>
      <c r="B27" s="29">
        <f>16.82 * CHOOSE(CONTROL!$C$11, $E$5, 100%, $G$5) + CHOOSE(CONTROL!$C$34, 0.0214, 0)</f>
        <v>16.82</v>
      </c>
      <c r="C27" s="29">
        <f>16.1406 * CHOOSE(CONTROL!$C$11, $E$5, 100%, $G$5) + CHOOSE(CONTROL!$C$34, 0.0304, 0)</f>
        <v>16.140599999999999</v>
      </c>
      <c r="D27" s="29">
        <f>16.1328 * CHOOSE(CONTROL!$C$11, $E$5, 100%, $G$5) + CHOOSE(CONTROL!$C$34, 0.0304, 0)</f>
        <v>16.1328</v>
      </c>
      <c r="E27" s="29">
        <f>16.1328 * CHOOSE(CONTROL!$C$11, $E$5, 100%, $G$5) + CHOOSE(CONTROL!$C$34, 0.0304, 0)</f>
        <v>16.1328</v>
      </c>
      <c r="F27" s="29">
        <f>16.0797 * CHOOSE(CONTROL!$C$11, $E$5, 100%, $G$5) + CHOOSE(CONTROL!$C$34, 0.0304, 0)</f>
        <v>16.079699999999999</v>
      </c>
      <c r="G27" s="29">
        <f>16.1391 * CHOOSE(CONTROL!$C$11, $E$5, 100%, $G$5) + CHOOSE(CONTROL!$C$34, 0.0304, 0)</f>
        <v>16.139099999999999</v>
      </c>
      <c r="H27" s="29">
        <f>16.1391 * CHOOSE(CONTROL!$C$11, $E$5, 100%, $G$5) + CHOOSE(CONTROL!$C$34, 0.0304, 0)</f>
        <v>16.139099999999999</v>
      </c>
      <c r="I27" s="29">
        <f>16.1406 * CHOOSE(CONTROL!$C$11, $E$5, 100%, $G$5) + CHOOSE(CONTROL!$C$34, 0.0304, 0)</f>
        <v>16.140599999999999</v>
      </c>
      <c r="J27" s="50">
        <f>97.19 * CHOOSE(CONTROL!$C$11, $E$5, 100%, $G$5)</f>
        <v>97.19</v>
      </c>
    </row>
    <row r="28" spans="1:10" ht="15">
      <c r="A28" s="26">
        <v>41153</v>
      </c>
      <c r="B28" s="29">
        <f>16.82 * CHOOSE(CONTROL!$C$11, $E$5, 100%, $G$5) + CHOOSE(CONTROL!$C$34, 0.0214, 0)</f>
        <v>16.82</v>
      </c>
      <c r="C28" s="29">
        <f>16.1864 * CHOOSE(CONTROL!$C$11, $E$5, 100%, $G$5) + CHOOSE(CONTROL!$C$34, 0.0304, 0)</f>
        <v>16.186399999999999</v>
      </c>
      <c r="D28" s="29">
        <f>16.1786 * CHOOSE(CONTROL!$C$11, $E$5, 100%, $G$5) + CHOOSE(CONTROL!$C$34, 0.0304, 0)</f>
        <v>16.178599999999999</v>
      </c>
      <c r="E28" s="29">
        <f>16.1786 * CHOOSE(CONTROL!$C$11, $E$5, 100%, $G$5) + CHOOSE(CONTROL!$C$34, 0.0304, 0)</f>
        <v>16.178599999999999</v>
      </c>
      <c r="F28" s="29">
        <f>16.1255 * CHOOSE(CONTROL!$C$11, $E$5, 100%, $G$5) + CHOOSE(CONTROL!$C$34, 0.0304, 0)</f>
        <v>16.125499999999999</v>
      </c>
      <c r="G28" s="29">
        <f>16.1849 * CHOOSE(CONTROL!$C$11, $E$5, 100%, $G$5) + CHOOSE(CONTROL!$C$34, 0.0304, 0)</f>
        <v>16.184899999999999</v>
      </c>
      <c r="H28" s="29">
        <f>16.1849 * CHOOSE(CONTROL!$C$11, $E$5, 100%, $G$5) + CHOOSE(CONTROL!$C$34, 0.0304, 0)</f>
        <v>16.184899999999999</v>
      </c>
      <c r="I28" s="29">
        <f>16.1864 * CHOOSE(CONTROL!$C$11, $E$5, 100%, $G$5) + CHOOSE(CONTROL!$C$34, 0.0304, 0)</f>
        <v>16.186399999999999</v>
      </c>
      <c r="J28" s="50">
        <f>96.95 * CHOOSE(CONTROL!$C$11, $E$5, 100%, $G$5)</f>
        <v>96.95</v>
      </c>
    </row>
    <row r="29" spans="1:10" ht="15">
      <c r="A29" s="26">
        <v>41183</v>
      </c>
      <c r="B29" s="29">
        <f>16.365 * CHOOSE(CONTROL!$C$11, $E$5, 100%, $G$5) + CHOOSE(CONTROL!$C$34, 0.0209, 0)</f>
        <v>16.364999999999998</v>
      </c>
      <c r="C29" s="29">
        <f>15.7914 * CHOOSE(CONTROL!$C$11, $E$5, 100%, $G$5) + CHOOSE(CONTROL!$C$34, 0.0299, 0)</f>
        <v>15.791399999999999</v>
      </c>
      <c r="D29" s="29">
        <f>15.7836 * CHOOSE(CONTROL!$C$11, $E$5, 100%, $G$5) + CHOOSE(CONTROL!$C$34, 0.0299, 0)</f>
        <v>15.7836</v>
      </c>
      <c r="E29" s="29">
        <f>15.7836 * CHOOSE(CONTROL!$C$11, $E$5, 100%, $G$5) + CHOOSE(CONTROL!$C$34, 0.0299, 0)</f>
        <v>15.7836</v>
      </c>
      <c r="F29" s="29">
        <f>15.7305 * CHOOSE(CONTROL!$C$11, $E$5, 100%, $G$5) + CHOOSE(CONTROL!$C$34, 0.0299, 0)</f>
        <v>15.730499999999999</v>
      </c>
      <c r="G29" s="29">
        <f>15.7898 * CHOOSE(CONTROL!$C$11, $E$5, 100%, $G$5) + CHOOSE(CONTROL!$C$34, 0.0299, 0)</f>
        <v>15.7898</v>
      </c>
      <c r="H29" s="29">
        <f>15.7898 * CHOOSE(CONTROL!$C$11, $E$5, 100%, $G$5) + CHOOSE(CONTROL!$C$34, 0.0299, 0)</f>
        <v>15.7898</v>
      </c>
      <c r="I29" s="29">
        <f>15.7914 * CHOOSE(CONTROL!$C$11, $E$5, 100%, $G$5) + CHOOSE(CONTROL!$C$34, 0.0299, 0)</f>
        <v>15.791399999999999</v>
      </c>
      <c r="J29" s="50">
        <f>96.74 * CHOOSE(CONTROL!$C$11, $E$5, 100%, $G$5)</f>
        <v>96.74</v>
      </c>
    </row>
    <row r="30" spans="1:10" ht="15">
      <c r="A30" s="26">
        <v>41214</v>
      </c>
      <c r="B30" s="29">
        <f>16.4539 * CHOOSE(CONTROL!$C$11, $E$5, 100%, $G$5) + CHOOSE(CONTROL!$C$34, 0.0209, 0)</f>
        <v>16.453900000000001</v>
      </c>
      <c r="C30" s="29">
        <f>15.8359 * CHOOSE(CONTROL!$C$11, $E$5, 100%, $G$5) + CHOOSE(CONTROL!$C$34, 0.0299, 0)</f>
        <v>15.835900000000001</v>
      </c>
      <c r="D30" s="29">
        <f>15.8281 * CHOOSE(CONTROL!$C$11, $E$5, 100%, $G$5) + CHOOSE(CONTROL!$C$34, 0.0299, 0)</f>
        <v>15.828099999999999</v>
      </c>
      <c r="E30" s="29">
        <f>15.8281 * CHOOSE(CONTROL!$C$11, $E$5, 100%, $G$5) + CHOOSE(CONTROL!$C$34, 0.0299, 0)</f>
        <v>15.828099999999999</v>
      </c>
      <c r="F30" s="29">
        <f>15.775 * CHOOSE(CONTROL!$C$11, $E$5, 100%, $G$5) + CHOOSE(CONTROL!$C$34, 0.0299, 0)</f>
        <v>15.775</v>
      </c>
      <c r="G30" s="29">
        <f>15.8344 * CHOOSE(CONTROL!$C$11, $E$5, 100%, $G$5) + CHOOSE(CONTROL!$C$34, 0.0299, 0)</f>
        <v>15.8344</v>
      </c>
      <c r="H30" s="29">
        <f>15.8344 * CHOOSE(CONTROL!$C$11, $E$5, 100%, $G$5) + CHOOSE(CONTROL!$C$34, 0.0299, 0)</f>
        <v>15.8344</v>
      </c>
      <c r="I30" s="29">
        <f>15.8359 * CHOOSE(CONTROL!$C$11, $E$5, 100%, $G$5) + CHOOSE(CONTROL!$C$34, 0.0299, 0)</f>
        <v>15.835900000000001</v>
      </c>
      <c r="J30" s="50">
        <f>96.58 * CHOOSE(CONTROL!$C$11, $E$5, 100%, $G$5)</f>
        <v>96.58</v>
      </c>
    </row>
    <row r="31" spans="1:10" ht="15">
      <c r="A31" s="26">
        <v>41244</v>
      </c>
      <c r="B31" s="29">
        <f>16.5873 * CHOOSE(CONTROL!$C$11, $E$5, 100%, $G$5) + CHOOSE(CONTROL!$C$34, 0.0209, 0)</f>
        <v>16.587299999999999</v>
      </c>
      <c r="C31" s="29">
        <f>15.8805 * CHOOSE(CONTROL!$C$11, $E$5, 100%, $G$5) + CHOOSE(CONTROL!$C$34, 0.0299, 0)</f>
        <v>15.8805</v>
      </c>
      <c r="D31" s="29">
        <f>15.8727 * CHOOSE(CONTROL!$C$11, $E$5, 100%, $G$5) + CHOOSE(CONTROL!$C$34, 0.0299, 0)</f>
        <v>15.8727</v>
      </c>
      <c r="E31" s="29">
        <f>15.8727 * CHOOSE(CONTROL!$C$11, $E$5, 100%, $G$5) + CHOOSE(CONTROL!$C$34, 0.0299, 0)</f>
        <v>15.8727</v>
      </c>
      <c r="F31" s="29">
        <f>15.8195 * CHOOSE(CONTROL!$C$11, $E$5, 100%, $G$5) + CHOOSE(CONTROL!$C$34, 0.0299, 0)</f>
        <v>15.8195</v>
      </c>
      <c r="G31" s="29">
        <f>15.8789 * CHOOSE(CONTROL!$C$11, $E$5, 100%, $G$5) + CHOOSE(CONTROL!$C$34, 0.0299, 0)</f>
        <v>15.8789</v>
      </c>
      <c r="H31" s="29">
        <f>15.8789 * CHOOSE(CONTROL!$C$11, $E$5, 100%, $G$5) + CHOOSE(CONTROL!$C$34, 0.0299, 0)</f>
        <v>15.8789</v>
      </c>
      <c r="I31" s="29">
        <f>15.8805 * CHOOSE(CONTROL!$C$11, $E$5, 100%, $G$5) + CHOOSE(CONTROL!$C$34, 0.0299, 0)</f>
        <v>15.8805</v>
      </c>
      <c r="J31" s="50">
        <f>96.44 * CHOOSE(CONTROL!$C$11, $E$5, 100%, $G$5)</f>
        <v>96.44</v>
      </c>
    </row>
    <row r="32" spans="1:10" ht="15">
      <c r="A32" s="26">
        <v>41275</v>
      </c>
      <c r="B32" s="29">
        <f>16.3295 * CHOOSE(CONTROL!$C$11, $E$5, 100%, $G$5) + CHOOSE(CONTROL!$C$34, 0.0209, 0)</f>
        <v>16.329499999999999</v>
      </c>
      <c r="C32" s="29">
        <f>15.0112 * CHOOSE(CONTROL!$C$11, $E$5, 100%, $G$5) + CHOOSE(CONTROL!$C$34, 0.0298, 0)</f>
        <v>15.011200000000001</v>
      </c>
      <c r="D32" s="29">
        <f>15.0034 * CHOOSE(CONTROL!$C$11, $E$5, 100%, $G$5) + CHOOSE(CONTROL!$C$34, 0.0298, 0)</f>
        <v>15.003399999999999</v>
      </c>
      <c r="E32" s="29">
        <f>15.0034 * CHOOSE(CONTROL!$C$11, $E$5, 100%, $G$5) + CHOOSE(CONTROL!$C$34, 0.0298, 0)</f>
        <v>15.003399999999999</v>
      </c>
      <c r="F32" s="29">
        <f>14.9503 * CHOOSE(CONTROL!$C$11, $E$5, 100%, $G$5) + CHOOSE(CONTROL!$C$34, 0.0298, 0)</f>
        <v>14.9503</v>
      </c>
      <c r="G32" s="29">
        <f>15.0097 * CHOOSE(CONTROL!$C$11, $E$5, 100%, $G$5) + CHOOSE(CONTROL!$C$34, 0.0298, 0)</f>
        <v>15.0097</v>
      </c>
      <c r="H32" s="29">
        <f>15.0097 * CHOOSE(CONTROL!$C$11, $E$5, 100%, $G$5) + CHOOSE(CONTROL!$C$34, 0.0298, 0)</f>
        <v>15.0097</v>
      </c>
      <c r="I32" s="29">
        <f>15.0112 * CHOOSE(CONTROL!$C$11, $E$5, 100%, $G$5) + CHOOSE(CONTROL!$C$34, 0.0298, 0)</f>
        <v>15.011200000000001</v>
      </c>
      <c r="J32" s="50">
        <f>96.17 * CHOOSE(CONTROL!$C$11, $E$5, 100%, $G$5)</f>
        <v>96.17</v>
      </c>
    </row>
    <row r="33" spans="1:10" ht="15">
      <c r="A33" s="26">
        <v>41306</v>
      </c>
      <c r="B33" s="29">
        <f>16.3748 * CHOOSE(CONTROL!$C$11, $E$5, 100%, $G$5) + CHOOSE(CONTROL!$C$34, 0.0209, 0)</f>
        <v>16.3748</v>
      </c>
      <c r="C33" s="29">
        <f>15.0547 * CHOOSE(CONTROL!$C$11, $E$5, 100%, $G$5) + CHOOSE(CONTROL!$C$34, 0.0298, 0)</f>
        <v>15.0547</v>
      </c>
      <c r="D33" s="29">
        <f>15.0469 * CHOOSE(CONTROL!$C$11, $E$5, 100%, $G$5) + CHOOSE(CONTROL!$C$34, 0.0298, 0)</f>
        <v>15.046900000000001</v>
      </c>
      <c r="E33" s="29">
        <f>15.0469 * CHOOSE(CONTROL!$C$11, $E$5, 100%, $G$5) + CHOOSE(CONTROL!$C$34, 0.0298, 0)</f>
        <v>15.046900000000001</v>
      </c>
      <c r="F33" s="29">
        <f>14.9937 * CHOOSE(CONTROL!$C$11, $E$5, 100%, $G$5) + CHOOSE(CONTROL!$C$34, 0.0298, 0)</f>
        <v>14.9937</v>
      </c>
      <c r="G33" s="29">
        <f>15.0531 * CHOOSE(CONTROL!$C$11, $E$5, 100%, $G$5) + CHOOSE(CONTROL!$C$34, 0.0298, 0)</f>
        <v>15.053100000000001</v>
      </c>
      <c r="H33" s="29">
        <f>15.0531 * CHOOSE(CONTROL!$C$11, $E$5, 100%, $G$5) + CHOOSE(CONTROL!$C$34, 0.0298, 0)</f>
        <v>15.053100000000001</v>
      </c>
      <c r="I33" s="29">
        <f>15.0547 * CHOOSE(CONTROL!$C$11, $E$5, 100%, $G$5) + CHOOSE(CONTROL!$C$34, 0.0298, 0)</f>
        <v>15.0547</v>
      </c>
      <c r="J33" s="50">
        <f>95.87 * CHOOSE(CONTROL!$C$11, $E$5, 100%, $G$5)</f>
        <v>95.87</v>
      </c>
    </row>
    <row r="34" spans="1:10" ht="15">
      <c r="A34" s="26">
        <v>41334</v>
      </c>
      <c r="B34" s="29">
        <f>16.3295 * CHOOSE(CONTROL!$C$11, $E$5, 100%, $G$5) + CHOOSE(CONTROL!$C$34, 0.0209, 0)</f>
        <v>16.329499999999999</v>
      </c>
      <c r="C34" s="29">
        <f>15.0981 * CHOOSE(CONTROL!$C$11, $E$5, 100%, $G$5) + CHOOSE(CONTROL!$C$34, 0.0298, 0)</f>
        <v>15.098100000000001</v>
      </c>
      <c r="D34" s="29">
        <f>15.0903 * CHOOSE(CONTROL!$C$11, $E$5, 100%, $G$5) + CHOOSE(CONTROL!$C$34, 0.0298, 0)</f>
        <v>15.090299999999999</v>
      </c>
      <c r="E34" s="29">
        <f>15.0903 * CHOOSE(CONTROL!$C$11, $E$5, 100%, $G$5) + CHOOSE(CONTROL!$C$34, 0.0298, 0)</f>
        <v>15.090299999999999</v>
      </c>
      <c r="F34" s="29">
        <f>15.0371 * CHOOSE(CONTROL!$C$11, $E$5, 100%, $G$5) + CHOOSE(CONTROL!$C$34, 0.0298, 0)</f>
        <v>15.037100000000001</v>
      </c>
      <c r="G34" s="29">
        <f>15.0965 * CHOOSE(CONTROL!$C$11, $E$5, 100%, $G$5) + CHOOSE(CONTROL!$C$34, 0.0298, 0)</f>
        <v>15.096500000000001</v>
      </c>
      <c r="H34" s="29">
        <f>15.0965 * CHOOSE(CONTROL!$C$11, $E$5, 100%, $G$5) + CHOOSE(CONTROL!$C$34, 0.0298, 0)</f>
        <v>15.096500000000001</v>
      </c>
      <c r="I34" s="29">
        <f>15.0981 * CHOOSE(CONTROL!$C$11, $E$5, 100%, $G$5) + CHOOSE(CONTROL!$C$34, 0.0298, 0)</f>
        <v>15.098100000000001</v>
      </c>
      <c r="J34" s="50">
        <f>95.62 * CHOOSE(CONTROL!$C$11, $E$5, 100%, $G$5)</f>
        <v>95.62</v>
      </c>
    </row>
    <row r="35" spans="1:10" ht="15">
      <c r="A35" s="26">
        <v>41365</v>
      </c>
      <c r="B35" s="29">
        <f>16.3295 * CHOOSE(CONTROL!$C$11, $E$5, 100%, $G$5) + CHOOSE(CONTROL!$C$34, 0.0209, 0)</f>
        <v>16.329499999999999</v>
      </c>
      <c r="C35" s="29">
        <f>15.1415 * CHOOSE(CONTROL!$C$11, $E$5, 100%, $G$5) + CHOOSE(CONTROL!$C$34, 0.0298, 0)</f>
        <v>15.141500000000001</v>
      </c>
      <c r="D35" s="29">
        <f>15.1337 * CHOOSE(CONTROL!$C$11, $E$5, 100%, $G$5) + CHOOSE(CONTROL!$C$34, 0.0298, 0)</f>
        <v>15.133699999999999</v>
      </c>
      <c r="E35" s="29">
        <f>15.1337 * CHOOSE(CONTROL!$C$11, $E$5, 100%, $G$5) + CHOOSE(CONTROL!$C$34, 0.0298, 0)</f>
        <v>15.133699999999999</v>
      </c>
      <c r="F35" s="51">
        <f>16.3295 * CHOOSE(CONTROL!$C$11, $E$5, 100%, $G$5) + CHOOSE(CONTROL!$C$34, 0.0209, 0)</f>
        <v>16.329499999999999</v>
      </c>
      <c r="G35" s="29">
        <f>15.1399 * CHOOSE(CONTROL!$C$11, $E$5, 100%, $G$5) + CHOOSE(CONTROL!$C$34, 0.0298, 0)</f>
        <v>15.139900000000001</v>
      </c>
      <c r="H35" s="29">
        <f>15.1399 * CHOOSE(CONTROL!$C$11, $E$5, 100%, $G$5) + CHOOSE(CONTROL!$C$34, 0.0298, 0)</f>
        <v>15.139900000000001</v>
      </c>
      <c r="I35" s="29">
        <f>15.1415 * CHOOSE(CONTROL!$C$11, $E$5, 100%, $G$5) + CHOOSE(CONTROL!$C$34, 0.0298, 0)</f>
        <v>15.141500000000001</v>
      </c>
      <c r="J35" s="50">
        <f>95.38 * CHOOSE(CONTROL!$C$11, $E$5, 100%, $G$5)</f>
        <v>95.38</v>
      </c>
    </row>
    <row r="36" spans="1:10" ht="15">
      <c r="A36" s="26">
        <v>41395</v>
      </c>
      <c r="B36" s="29">
        <f>16.3748 * CHOOSE(CONTROL!$C$11, $E$5, 100%, $G$5) + CHOOSE(CONTROL!$C$34, 0.0213, 0)</f>
        <v>16.3748</v>
      </c>
      <c r="C36" s="29">
        <f>15.1849 * CHOOSE(CONTROL!$C$11, $E$5, 100%, $G$5) + CHOOSE(CONTROL!$C$34, 0.0303, 0)</f>
        <v>15.184900000000001</v>
      </c>
      <c r="D36" s="29">
        <f>15.1771 * CHOOSE(CONTROL!$C$11, $E$5, 100%, $G$5) + CHOOSE(CONTROL!$C$34, 0.0303, 0)</f>
        <v>15.177099999999999</v>
      </c>
      <c r="E36" s="29">
        <f>15.1771 * CHOOSE(CONTROL!$C$11, $E$5, 100%, $G$5) + CHOOSE(CONTROL!$C$34, 0.0303, 0)</f>
        <v>15.177099999999999</v>
      </c>
      <c r="F36" s="51">
        <f>16.3748 * CHOOSE(CONTROL!$C$11, $E$5, 100%, $G$5) + CHOOSE(CONTROL!$C$34, 0.0213, 0)</f>
        <v>16.3748</v>
      </c>
      <c r="G36" s="29">
        <f>15.1833 * CHOOSE(CONTROL!$C$11, $E$5, 100%, $G$5) + CHOOSE(CONTROL!$C$34, 0.0303, 0)</f>
        <v>15.183299999999999</v>
      </c>
      <c r="H36" s="29">
        <f>15.1833 * CHOOSE(CONTROL!$C$11, $E$5, 100%, $G$5) + CHOOSE(CONTROL!$C$34, 0.0303, 0)</f>
        <v>15.183299999999999</v>
      </c>
      <c r="I36" s="29">
        <f>15.1849 * CHOOSE(CONTROL!$C$11, $E$5, 100%, $G$5) + CHOOSE(CONTROL!$C$34, 0.0303, 0)</f>
        <v>15.184900000000001</v>
      </c>
      <c r="J36" s="50">
        <f>95.15 * CHOOSE(CONTROL!$C$11, $E$5, 100%, $G$5)</f>
        <v>95.15</v>
      </c>
    </row>
    <row r="37" spans="1:10" ht="15">
      <c r="A37" s="26">
        <v>41426</v>
      </c>
      <c r="B37" s="29">
        <f>16.4653 * CHOOSE(CONTROL!$C$11, $E$5, 100%, $G$5) + CHOOSE(CONTROL!$C$34, 0.0213, 0)</f>
        <v>16.465299999999999</v>
      </c>
      <c r="C37" s="29">
        <f>15.2283 * CHOOSE(CONTROL!$C$11, $E$5, 100%, $G$5) + CHOOSE(CONTROL!$C$34, 0.0303, 0)</f>
        <v>15.228300000000001</v>
      </c>
      <c r="D37" s="29">
        <f>15.2205 * CHOOSE(CONTROL!$C$11, $E$5, 100%, $G$5) + CHOOSE(CONTROL!$C$34, 0.0303, 0)</f>
        <v>15.220499999999999</v>
      </c>
      <c r="E37" s="29">
        <f>15.2205 * CHOOSE(CONTROL!$C$11, $E$5, 100%, $G$5) + CHOOSE(CONTROL!$C$34, 0.0303, 0)</f>
        <v>15.220499999999999</v>
      </c>
      <c r="F37" s="51">
        <f>16.4653 * CHOOSE(CONTROL!$C$11, $E$5, 100%, $G$5) + CHOOSE(CONTROL!$C$34, 0.0213, 0)</f>
        <v>16.465299999999999</v>
      </c>
      <c r="G37" s="29">
        <f>15.2267 * CHOOSE(CONTROL!$C$11, $E$5, 100%, $G$5) + CHOOSE(CONTROL!$C$34, 0.0303, 0)</f>
        <v>15.226699999999999</v>
      </c>
      <c r="H37" s="29">
        <f>15.2267 * CHOOSE(CONTROL!$C$11, $E$5, 100%, $G$5) + CHOOSE(CONTROL!$C$34, 0.0303, 0)</f>
        <v>15.226699999999999</v>
      </c>
      <c r="I37" s="29">
        <f>15.2283 * CHOOSE(CONTROL!$C$11, $E$5, 100%, $G$5) + CHOOSE(CONTROL!$C$34, 0.0303, 0)</f>
        <v>15.228300000000001</v>
      </c>
      <c r="J37" s="50">
        <f>94.92 * CHOOSE(CONTROL!$C$11, $E$5, 100%, $G$5)</f>
        <v>94.92</v>
      </c>
    </row>
    <row r="38" spans="1:10" ht="15">
      <c r="A38" s="26">
        <v>41456</v>
      </c>
      <c r="B38" s="29">
        <f>16.5558 * CHOOSE(CONTROL!$C$11, $E$5, 100%, $G$5) + CHOOSE(CONTROL!$C$34, 0.0213, 0)</f>
        <v>16.555800000000001</v>
      </c>
      <c r="C38" s="29">
        <f>15.2717 * CHOOSE(CONTROL!$C$11, $E$5, 100%, $G$5) + CHOOSE(CONTROL!$C$34, 0.0303, 0)</f>
        <v>15.271699999999999</v>
      </c>
      <c r="D38" s="29">
        <f>15.2639 * CHOOSE(CONTROL!$C$11, $E$5, 100%, $G$5) + CHOOSE(CONTROL!$C$34, 0.0303, 0)</f>
        <v>15.2639</v>
      </c>
      <c r="E38" s="29">
        <f>15.2639 * CHOOSE(CONTROL!$C$11, $E$5, 100%, $G$5) + CHOOSE(CONTROL!$C$34, 0.0303, 0)</f>
        <v>15.2639</v>
      </c>
      <c r="F38" s="51">
        <f>16.5558 * CHOOSE(CONTROL!$C$11, $E$5, 100%, $G$5) + CHOOSE(CONTROL!$C$34, 0.0213, 0)</f>
        <v>16.555800000000001</v>
      </c>
      <c r="G38" s="29">
        <f>15.2701 * CHOOSE(CONTROL!$C$11, $E$5, 100%, $G$5) + CHOOSE(CONTROL!$C$34, 0.0303, 0)</f>
        <v>15.270099999999999</v>
      </c>
      <c r="H38" s="29">
        <f>15.2701 * CHOOSE(CONTROL!$C$11, $E$5, 100%, $G$5) + CHOOSE(CONTROL!$C$34, 0.0303, 0)</f>
        <v>15.270099999999999</v>
      </c>
      <c r="I38" s="29">
        <f>15.2717 * CHOOSE(CONTROL!$C$11, $E$5, 100%, $G$5) + CHOOSE(CONTROL!$C$34, 0.0303, 0)</f>
        <v>15.271699999999999</v>
      </c>
      <c r="J38" s="50">
        <f>94.7 * CHOOSE(CONTROL!$C$11, $E$5, 100%, $G$5)</f>
        <v>94.7</v>
      </c>
    </row>
    <row r="39" spans="1:10" ht="15">
      <c r="A39" s="26">
        <v>41487</v>
      </c>
      <c r="B39" s="29">
        <f>16.6011 * CHOOSE(CONTROL!$C$11, $E$5, 100%, $G$5) + CHOOSE(CONTROL!$C$34, 0.0213, 0)</f>
        <v>16.601099999999999</v>
      </c>
      <c r="C39" s="29">
        <f>15.3151 * CHOOSE(CONTROL!$C$11, $E$5, 100%, $G$5) + CHOOSE(CONTROL!$C$34, 0.0303, 0)</f>
        <v>15.315099999999999</v>
      </c>
      <c r="D39" s="29">
        <f>15.3073 * CHOOSE(CONTROL!$C$11, $E$5, 100%, $G$5) + CHOOSE(CONTROL!$C$34, 0.0303, 0)</f>
        <v>15.3073</v>
      </c>
      <c r="E39" s="29">
        <f>15.3073 * CHOOSE(CONTROL!$C$11, $E$5, 100%, $G$5) + CHOOSE(CONTROL!$C$34, 0.0303, 0)</f>
        <v>15.3073</v>
      </c>
      <c r="F39" s="51">
        <f>16.6011 * CHOOSE(CONTROL!$C$11, $E$5, 100%, $G$5) + CHOOSE(CONTROL!$C$34, 0.0213, 0)</f>
        <v>16.601099999999999</v>
      </c>
      <c r="G39" s="29">
        <f>15.3135 * CHOOSE(CONTROL!$C$11, $E$5, 100%, $G$5) + CHOOSE(CONTROL!$C$34, 0.0303, 0)</f>
        <v>15.313499999999999</v>
      </c>
      <c r="H39" s="29">
        <f>15.3135 * CHOOSE(CONTROL!$C$11, $E$5, 100%, $G$5) + CHOOSE(CONTROL!$C$34, 0.0303, 0)</f>
        <v>15.313499999999999</v>
      </c>
      <c r="I39" s="29">
        <f>15.3151 * CHOOSE(CONTROL!$C$11, $E$5, 100%, $G$5) + CHOOSE(CONTROL!$C$34, 0.0303, 0)</f>
        <v>15.315099999999999</v>
      </c>
      <c r="J39" s="50">
        <f>94.48 * CHOOSE(CONTROL!$C$11, $E$5, 100%, $G$5)</f>
        <v>94.48</v>
      </c>
    </row>
    <row r="40" spans="1:10" ht="15">
      <c r="A40" s="26">
        <v>41518</v>
      </c>
      <c r="B40" s="29">
        <f>16.6011 * CHOOSE(CONTROL!$C$11, $E$5, 100%, $G$5) + CHOOSE(CONTROL!$C$34, 0.0213, 0)</f>
        <v>16.601099999999999</v>
      </c>
      <c r="C40" s="29">
        <f>15.3585 * CHOOSE(CONTROL!$C$11, $E$5, 100%, $G$5) + CHOOSE(CONTROL!$C$34, 0.0303, 0)</f>
        <v>15.358499999999999</v>
      </c>
      <c r="D40" s="29">
        <f>15.3507 * CHOOSE(CONTROL!$C$11, $E$5, 100%, $G$5) + CHOOSE(CONTROL!$C$34, 0.0303, 0)</f>
        <v>15.3507</v>
      </c>
      <c r="E40" s="29">
        <f>15.3507 * CHOOSE(CONTROL!$C$11, $E$5, 100%, $G$5) + CHOOSE(CONTROL!$C$34, 0.0303, 0)</f>
        <v>15.3507</v>
      </c>
      <c r="F40" s="51">
        <f>16.6011 * CHOOSE(CONTROL!$C$11, $E$5, 100%, $G$5) + CHOOSE(CONTROL!$C$34, 0.0213, 0)</f>
        <v>16.601099999999999</v>
      </c>
      <c r="G40" s="29">
        <f>15.357 * CHOOSE(CONTROL!$C$11, $E$5, 100%, $G$5) + CHOOSE(CONTROL!$C$34, 0.0303, 0)</f>
        <v>15.356999999999999</v>
      </c>
      <c r="H40" s="29">
        <f>15.357 * CHOOSE(CONTROL!$C$11, $E$5, 100%, $G$5) + CHOOSE(CONTROL!$C$34, 0.0303, 0)</f>
        <v>15.356999999999999</v>
      </c>
      <c r="I40" s="29">
        <f>15.3585 * CHOOSE(CONTROL!$C$11, $E$5, 100%, $G$5) + CHOOSE(CONTROL!$C$34, 0.0303, 0)</f>
        <v>15.358499999999999</v>
      </c>
      <c r="J40" s="50">
        <f>94.27 * CHOOSE(CONTROL!$C$11, $E$5, 100%, $G$5)</f>
        <v>94.27</v>
      </c>
    </row>
    <row r="41" spans="1:10" ht="15">
      <c r="A41" s="26">
        <v>41548</v>
      </c>
      <c r="B41" s="29">
        <f>16.6463 * CHOOSE(CONTROL!$C$11, $E$5, 100%, $G$5) + CHOOSE(CONTROL!$C$34, 0.0209, 0)</f>
        <v>16.6463</v>
      </c>
      <c r="C41" s="29">
        <f>15.4019 * CHOOSE(CONTROL!$C$11, $E$5, 100%, $G$5) + CHOOSE(CONTROL!$C$34, 0.0298, 0)</f>
        <v>15.401899999999999</v>
      </c>
      <c r="D41" s="29">
        <f>15.3941 * CHOOSE(CONTROL!$C$11, $E$5, 100%, $G$5) + CHOOSE(CONTROL!$C$34, 0.0298, 0)</f>
        <v>15.3941</v>
      </c>
      <c r="E41" s="29">
        <f>15.3941 * CHOOSE(CONTROL!$C$11, $E$5, 100%, $G$5) + CHOOSE(CONTROL!$C$34, 0.0298, 0)</f>
        <v>15.3941</v>
      </c>
      <c r="F41" s="51">
        <f>16.6463 * CHOOSE(CONTROL!$C$11, $E$5, 100%, $G$5) + CHOOSE(CONTROL!$C$34, 0.0209, 0)</f>
        <v>16.6463</v>
      </c>
      <c r="G41" s="29">
        <f>15.4004 * CHOOSE(CONTROL!$C$11, $E$5, 100%, $G$5) + CHOOSE(CONTROL!$C$34, 0.0298, 0)</f>
        <v>15.400399999999999</v>
      </c>
      <c r="H41" s="29">
        <f>15.4004 * CHOOSE(CONTROL!$C$11, $E$5, 100%, $G$5) + CHOOSE(CONTROL!$C$34, 0.0298, 0)</f>
        <v>15.400399999999999</v>
      </c>
      <c r="I41" s="29">
        <f>15.4019 * CHOOSE(CONTROL!$C$11, $E$5, 100%, $G$5) + CHOOSE(CONTROL!$C$34, 0.0298, 0)</f>
        <v>15.401899999999999</v>
      </c>
      <c r="J41" s="50">
        <f>94.1 * CHOOSE(CONTROL!$C$11, $E$5, 100%, $G$5)</f>
        <v>94.1</v>
      </c>
    </row>
    <row r="42" spans="1:10" ht="15">
      <c r="A42" s="26">
        <v>41579</v>
      </c>
      <c r="B42" s="29">
        <f>16.7368 * CHOOSE(CONTROL!$C$11, $E$5, 100%, $G$5) + CHOOSE(CONTROL!$C$34, 0.0209, 0)</f>
        <v>16.736799999999999</v>
      </c>
      <c r="C42" s="29">
        <f>15.4453 * CHOOSE(CONTROL!$C$11, $E$5, 100%, $G$5) + CHOOSE(CONTROL!$C$34, 0.0298, 0)</f>
        <v>15.4453</v>
      </c>
      <c r="D42" s="29">
        <f>15.4375 * CHOOSE(CONTROL!$C$11, $E$5, 100%, $G$5) + CHOOSE(CONTROL!$C$34, 0.0298, 0)</f>
        <v>15.4375</v>
      </c>
      <c r="E42" s="29">
        <f>15.4375 * CHOOSE(CONTROL!$C$11, $E$5, 100%, $G$5) + CHOOSE(CONTROL!$C$34, 0.0298, 0)</f>
        <v>15.4375</v>
      </c>
      <c r="F42" s="51">
        <f>16.7368 * CHOOSE(CONTROL!$C$11, $E$5, 100%, $G$5) + CHOOSE(CONTROL!$C$34, 0.0209, 0)</f>
        <v>16.736799999999999</v>
      </c>
      <c r="G42" s="29">
        <f>15.4438 * CHOOSE(CONTROL!$C$11, $E$5, 100%, $G$5) + CHOOSE(CONTROL!$C$34, 0.0298, 0)</f>
        <v>15.4438</v>
      </c>
      <c r="H42" s="29">
        <f>15.4438 * CHOOSE(CONTROL!$C$11, $E$5, 100%, $G$5) + CHOOSE(CONTROL!$C$34, 0.0298, 0)</f>
        <v>15.4438</v>
      </c>
      <c r="I42" s="29">
        <f>15.4453 * CHOOSE(CONTROL!$C$11, $E$5, 100%, $G$5) + CHOOSE(CONTROL!$C$34, 0.0298, 0)</f>
        <v>15.4453</v>
      </c>
      <c r="J42" s="50">
        <f>93.95 * CHOOSE(CONTROL!$C$11, $E$5, 100%, $G$5)</f>
        <v>93.95</v>
      </c>
    </row>
    <row r="43" spans="1:10" ht="15">
      <c r="A43" s="26">
        <v>41609</v>
      </c>
      <c r="B43" s="29">
        <f>16.8726 * CHOOSE(CONTROL!$C$11, $E$5, 100%, $G$5) + CHOOSE(CONTROL!$C$34, 0.0209, 0)</f>
        <v>16.872599999999998</v>
      </c>
      <c r="C43" s="29">
        <f>15.4887 * CHOOSE(CONTROL!$C$11, $E$5, 100%, $G$5) + CHOOSE(CONTROL!$C$34, 0.0298, 0)</f>
        <v>15.4887</v>
      </c>
      <c r="D43" s="29">
        <f>15.4809 * CHOOSE(CONTROL!$C$11, $E$5, 100%, $G$5) + CHOOSE(CONTROL!$C$34, 0.0298, 0)</f>
        <v>15.4809</v>
      </c>
      <c r="E43" s="29">
        <f>15.4809 * CHOOSE(CONTROL!$C$11, $E$5, 100%, $G$5) + CHOOSE(CONTROL!$C$34, 0.0298, 0)</f>
        <v>15.4809</v>
      </c>
      <c r="F43" s="51">
        <f>16.8726 * CHOOSE(CONTROL!$C$11, $E$5, 100%, $G$5) + CHOOSE(CONTROL!$C$34, 0.0209, 0)</f>
        <v>16.872599999999998</v>
      </c>
      <c r="G43" s="29">
        <f>15.4872 * CHOOSE(CONTROL!$C$11, $E$5, 100%, $G$5) + CHOOSE(CONTROL!$C$34, 0.0298, 0)</f>
        <v>15.4872</v>
      </c>
      <c r="H43" s="29">
        <f>15.4872 * CHOOSE(CONTROL!$C$11, $E$5, 100%, $G$5) + CHOOSE(CONTROL!$C$34, 0.0298, 0)</f>
        <v>15.4872</v>
      </c>
      <c r="I43" s="29">
        <f>15.4887 * CHOOSE(CONTROL!$C$11, $E$5, 100%, $G$5) + CHOOSE(CONTROL!$C$34, 0.0298, 0)</f>
        <v>15.4887</v>
      </c>
      <c r="J43" s="50">
        <f>93.85 * CHOOSE(CONTROL!$C$11, $E$5, 100%, $G$5)</f>
        <v>93.85</v>
      </c>
    </row>
    <row r="44" spans="1:10" ht="15">
      <c r="A44" s="26">
        <v>41640</v>
      </c>
      <c r="B44" s="29">
        <f>18.7335 * CHOOSE(CONTROL!$C$11, $E$5, 100%, $G$5) + CHOOSE(CONTROL!$C$34, 0.0209, 0)</f>
        <v>18.733499999999999</v>
      </c>
      <c r="C44" s="29">
        <f>17.9309 * CHOOSE(CONTROL!$C$11, $E$5, 100%, $G$5) + CHOOSE(CONTROL!$C$34, 0.0298, 0)</f>
        <v>17.930900000000001</v>
      </c>
      <c r="D44" s="29">
        <f>17.9231 * CHOOSE(CONTROL!$C$11, $E$5, 100%, $G$5) + CHOOSE(CONTROL!$C$34, 0.0298, 0)</f>
        <v>17.923100000000002</v>
      </c>
      <c r="E44" s="29">
        <f>17.9231 * CHOOSE(CONTROL!$C$11, $E$5, 100%, $G$5) + CHOOSE(CONTROL!$C$34, 0.0298, 0)</f>
        <v>17.923100000000002</v>
      </c>
      <c r="F44" s="51">
        <f>18.7335 * CHOOSE(CONTROL!$C$11, $E$5, 100%, $G$5) + CHOOSE(CONTROL!$C$34, 0.0209, 0)</f>
        <v>18.733499999999999</v>
      </c>
      <c r="G44" s="29">
        <f>17.9294 * CHOOSE(CONTROL!$C$11, $E$5, 100%, $G$5) + CHOOSE(CONTROL!$C$34, 0.0298, 0)</f>
        <v>17.929400000000001</v>
      </c>
      <c r="H44" s="29">
        <f>17.9294 * CHOOSE(CONTROL!$C$11, $E$5, 100%, $G$5) + CHOOSE(CONTROL!$C$34, 0.0298, 0)</f>
        <v>17.929400000000001</v>
      </c>
      <c r="I44" s="29">
        <f>17.9309 * CHOOSE(CONTROL!$C$11, $E$5, 100%, $G$5) + CHOOSE(CONTROL!$C$34, 0.0298, 0)</f>
        <v>17.930900000000001</v>
      </c>
      <c r="J44" s="50">
        <f>99.4263 * CHOOSE(CONTROL!$C$11, $E$5, 100%, $G$5)</f>
        <v>99.426299999999998</v>
      </c>
    </row>
    <row r="45" spans="1:10" ht="15">
      <c r="A45" s="26">
        <v>41671</v>
      </c>
      <c r="B45" s="29">
        <f>19.1664 * CHOOSE(CONTROL!$C$11, $E$5, 100%, $G$5) + CHOOSE(CONTROL!$C$34, 0.0209, 0)</f>
        <v>19.166399999999999</v>
      </c>
      <c r="C45" s="29">
        <f>18.3626 * CHOOSE(CONTROL!$C$11, $E$5, 100%, $G$5) + CHOOSE(CONTROL!$C$34, 0.0298, 0)</f>
        <v>18.3626</v>
      </c>
      <c r="D45" s="29">
        <f>18.3548 * CHOOSE(CONTROL!$C$11, $E$5, 100%, $G$5) + CHOOSE(CONTROL!$C$34, 0.0298, 0)</f>
        <v>18.354800000000001</v>
      </c>
      <c r="E45" s="29">
        <f>18.3548 * CHOOSE(CONTROL!$C$11, $E$5, 100%, $G$5) + CHOOSE(CONTROL!$C$34, 0.0298, 0)</f>
        <v>18.354800000000001</v>
      </c>
      <c r="F45" s="51">
        <f>19.1664 * CHOOSE(CONTROL!$C$11, $E$5, 100%, $G$5) + CHOOSE(CONTROL!$C$34, 0.0209, 0)</f>
        <v>19.166399999999999</v>
      </c>
      <c r="G45" s="29">
        <f>18.361 * CHOOSE(CONTROL!$C$11, $E$5, 100%, $G$5) + CHOOSE(CONTROL!$C$34, 0.0298, 0)</f>
        <v>18.361000000000001</v>
      </c>
      <c r="H45" s="29">
        <f>18.361 * CHOOSE(CONTROL!$C$11, $E$5, 100%, $G$5) + CHOOSE(CONTROL!$C$34, 0.0298, 0)</f>
        <v>18.361000000000001</v>
      </c>
      <c r="I45" s="29">
        <f>18.3626 * CHOOSE(CONTROL!$C$11, $E$5, 100%, $G$5) + CHOOSE(CONTROL!$C$34, 0.0298, 0)</f>
        <v>18.3626</v>
      </c>
      <c r="J45" s="50">
        <f>99.6734 * CHOOSE(CONTROL!$C$11, $E$5, 100%, $G$5)</f>
        <v>99.673400000000001</v>
      </c>
    </row>
    <row r="46" spans="1:10" ht="15">
      <c r="A46" s="26">
        <v>41699</v>
      </c>
      <c r="B46" s="29">
        <f>18.9527 * CHOOSE(CONTROL!$C$11, $E$5, 100%, $G$5) + CHOOSE(CONTROL!$C$34, 0.0209, 0)</f>
        <v>18.9527</v>
      </c>
      <c r="C46" s="29">
        <f>18.1475 * CHOOSE(CONTROL!$C$11, $E$5, 100%, $G$5) + CHOOSE(CONTROL!$C$34, 0.0298, 0)</f>
        <v>18.147500000000001</v>
      </c>
      <c r="D46" s="29">
        <f>18.1397 * CHOOSE(CONTROL!$C$11, $E$5, 100%, $G$5) + CHOOSE(CONTROL!$C$34, 0.0298, 0)</f>
        <v>18.139700000000001</v>
      </c>
      <c r="E46" s="29">
        <f>18.1397 * CHOOSE(CONTROL!$C$11, $E$5, 100%, $G$5) + CHOOSE(CONTROL!$C$34, 0.0298, 0)</f>
        <v>18.139700000000001</v>
      </c>
      <c r="F46" s="51">
        <f>18.9527 * CHOOSE(CONTROL!$C$11, $E$5, 100%, $G$5) + CHOOSE(CONTROL!$C$34, 0.0209, 0)</f>
        <v>18.9527</v>
      </c>
      <c r="G46" s="29">
        <f>18.1459 * CHOOSE(CONTROL!$C$11, $E$5, 100%, $G$5) + CHOOSE(CONTROL!$C$34, 0.0298, 0)</f>
        <v>18.145900000000001</v>
      </c>
      <c r="H46" s="29">
        <f>18.1459 * CHOOSE(CONTROL!$C$11, $E$5, 100%, $G$5) + CHOOSE(CONTROL!$C$34, 0.0298, 0)</f>
        <v>18.145900000000001</v>
      </c>
      <c r="I46" s="29">
        <f>18.1475 * CHOOSE(CONTROL!$C$11, $E$5, 100%, $G$5) + CHOOSE(CONTROL!$C$34, 0.0298, 0)</f>
        <v>18.147500000000001</v>
      </c>
      <c r="J46" s="50">
        <f>104.9052 * CHOOSE(CONTROL!$C$11, $E$5, 100%, $G$5)</f>
        <v>104.90519999999999</v>
      </c>
    </row>
    <row r="47" spans="1:10" ht="15">
      <c r="A47" s="26">
        <v>41730</v>
      </c>
      <c r="B47" s="29">
        <f>18.458 * CHOOSE(CONTROL!$C$11, $E$5, 100%, $G$5) + CHOOSE(CONTROL!$C$34, 0.0209, 0)</f>
        <v>18.457999999999998</v>
      </c>
      <c r="C47" s="29">
        <f>17.6515 * CHOOSE(CONTROL!$C$11, $E$5, 100%, $G$5) + CHOOSE(CONTROL!$C$34, 0.0298, 0)</f>
        <v>17.651499999999999</v>
      </c>
      <c r="D47" s="29">
        <f>17.6437 * CHOOSE(CONTROL!$C$11, $E$5, 100%, $G$5) + CHOOSE(CONTROL!$C$34, 0.0298, 0)</f>
        <v>17.643699999999999</v>
      </c>
      <c r="E47" s="29">
        <f>17.6437 * CHOOSE(CONTROL!$C$11, $E$5, 100%, $G$5) + CHOOSE(CONTROL!$C$34, 0.0298, 0)</f>
        <v>17.643699999999999</v>
      </c>
      <c r="F47" s="51">
        <f>18.458 * CHOOSE(CONTROL!$C$11, $E$5, 100%, $G$5) + CHOOSE(CONTROL!$C$34, 0.0209, 0)</f>
        <v>18.457999999999998</v>
      </c>
      <c r="G47" s="29">
        <f>17.65 * CHOOSE(CONTROL!$C$11, $E$5, 100%, $G$5) + CHOOSE(CONTROL!$C$34, 0.0298, 0)</f>
        <v>17.649999999999999</v>
      </c>
      <c r="H47" s="29">
        <f>17.65 * CHOOSE(CONTROL!$C$11, $E$5, 100%, $G$5) + CHOOSE(CONTROL!$C$34, 0.0298, 0)</f>
        <v>17.649999999999999</v>
      </c>
      <c r="I47" s="29">
        <f>17.6515 * CHOOSE(CONTROL!$C$11, $E$5, 100%, $G$5) + CHOOSE(CONTROL!$C$34, 0.0298, 0)</f>
        <v>17.651499999999999</v>
      </c>
      <c r="J47" s="50">
        <f>111.6702 * CHOOSE(CONTROL!$C$11, $E$5, 100%, $G$5)</f>
        <v>111.67019999999999</v>
      </c>
    </row>
    <row r="48" spans="1:10" ht="15">
      <c r="A48" s="26">
        <v>41760</v>
      </c>
      <c r="B48" s="29">
        <f>17.751 * CHOOSE(CONTROL!$C$11, $E$5, 100%, $G$5) + CHOOSE(CONTROL!$C$34, 0.0213, 0)</f>
        <v>17.751000000000001</v>
      </c>
      <c r="C48" s="29">
        <f>16.9431 * CHOOSE(CONTROL!$C$11, $E$5, 100%, $G$5) + CHOOSE(CONTROL!$C$34, 0.0303, 0)</f>
        <v>16.943100000000001</v>
      </c>
      <c r="D48" s="29">
        <f>16.9353 * CHOOSE(CONTROL!$C$11, $E$5, 100%, $G$5) + CHOOSE(CONTROL!$C$34, 0.0303, 0)</f>
        <v>16.935300000000002</v>
      </c>
      <c r="E48" s="29">
        <f>16.9353 * CHOOSE(CONTROL!$C$11, $E$5, 100%, $G$5) + CHOOSE(CONTROL!$C$34, 0.0303, 0)</f>
        <v>16.935300000000002</v>
      </c>
      <c r="F48" s="51">
        <f>17.751 * CHOOSE(CONTROL!$C$11, $E$5, 100%, $G$5) + CHOOSE(CONTROL!$C$34, 0.0213, 0)</f>
        <v>17.751000000000001</v>
      </c>
      <c r="G48" s="29">
        <f>16.9415 * CHOOSE(CONTROL!$C$11, $E$5, 100%, $G$5) + CHOOSE(CONTROL!$C$34, 0.0303, 0)</f>
        <v>16.941500000000001</v>
      </c>
      <c r="H48" s="29">
        <f>16.9415 * CHOOSE(CONTROL!$C$11, $E$5, 100%, $G$5) + CHOOSE(CONTROL!$C$34, 0.0303, 0)</f>
        <v>16.941500000000001</v>
      </c>
      <c r="I48" s="29">
        <f>16.9431 * CHOOSE(CONTROL!$C$11, $E$5, 100%, $G$5) + CHOOSE(CONTROL!$C$34, 0.0303, 0)</f>
        <v>16.943100000000001</v>
      </c>
      <c r="J48" s="50">
        <f>116.3762 * CHOOSE(CONTROL!$C$11, $E$5, 100%, $G$5)</f>
        <v>116.3762</v>
      </c>
    </row>
    <row r="49" spans="1:10" ht="15">
      <c r="A49" s="26">
        <v>41791</v>
      </c>
      <c r="B49" s="29">
        <f>17.2477 * CHOOSE(CONTROL!$C$11, $E$5, 100%, $G$5) + CHOOSE(CONTROL!$C$34, 0.0213, 0)</f>
        <v>17.247699999999998</v>
      </c>
      <c r="C49" s="29">
        <f>16.4385 * CHOOSE(CONTROL!$C$11, $E$5, 100%, $G$5) + CHOOSE(CONTROL!$C$34, 0.0303, 0)</f>
        <v>16.438500000000001</v>
      </c>
      <c r="D49" s="29">
        <f>16.4307 * CHOOSE(CONTROL!$C$11, $E$5, 100%, $G$5) + CHOOSE(CONTROL!$C$34, 0.0303, 0)</f>
        <v>16.430700000000002</v>
      </c>
      <c r="E49" s="29">
        <f>16.4307 * CHOOSE(CONTROL!$C$11, $E$5, 100%, $G$5) + CHOOSE(CONTROL!$C$34, 0.0303, 0)</f>
        <v>16.430700000000002</v>
      </c>
      <c r="F49" s="51">
        <f>17.2477 * CHOOSE(CONTROL!$C$11, $E$5, 100%, $G$5) + CHOOSE(CONTROL!$C$34, 0.0213, 0)</f>
        <v>17.247699999999998</v>
      </c>
      <c r="G49" s="29">
        <f>16.437 * CHOOSE(CONTROL!$C$11, $E$5, 100%, $G$5) + CHOOSE(CONTROL!$C$34, 0.0303, 0)</f>
        <v>16.437000000000001</v>
      </c>
      <c r="H49" s="29">
        <f>16.437 * CHOOSE(CONTROL!$C$11, $E$5, 100%, $G$5) + CHOOSE(CONTROL!$C$34, 0.0303, 0)</f>
        <v>16.437000000000001</v>
      </c>
      <c r="I49" s="29">
        <f>16.4385 * CHOOSE(CONTROL!$C$11, $E$5, 100%, $G$5) + CHOOSE(CONTROL!$C$34, 0.0303, 0)</f>
        <v>16.438500000000001</v>
      </c>
      <c r="J49" s="50">
        <f>120.8476 * CHOOSE(CONTROL!$C$11, $E$5, 100%, $G$5)</f>
        <v>120.8476</v>
      </c>
    </row>
    <row r="50" spans="1:10" ht="15">
      <c r="A50" s="26">
        <v>41821</v>
      </c>
      <c r="B50" s="29">
        <f>16.9929 * CHOOSE(CONTROL!$C$11, $E$5, 100%, $G$5) + CHOOSE(CONTROL!$C$34, 0.0213, 0)</f>
        <v>16.992899999999999</v>
      </c>
      <c r="C50" s="29">
        <f>16.1823 * CHOOSE(CONTROL!$C$11, $E$5, 100%, $G$5) + CHOOSE(CONTROL!$C$34, 0.0303, 0)</f>
        <v>16.182300000000001</v>
      </c>
      <c r="D50" s="29">
        <f>16.1745 * CHOOSE(CONTROL!$C$11, $E$5, 100%, $G$5) + CHOOSE(CONTROL!$C$34, 0.0303, 0)</f>
        <v>16.174499999999998</v>
      </c>
      <c r="E50" s="29">
        <f>16.1745 * CHOOSE(CONTROL!$C$11, $E$5, 100%, $G$5) + CHOOSE(CONTROL!$C$34, 0.0303, 0)</f>
        <v>16.174499999999998</v>
      </c>
      <c r="F50" s="51">
        <f>16.9929 * CHOOSE(CONTROL!$C$11, $E$5, 100%, $G$5) + CHOOSE(CONTROL!$C$34, 0.0213, 0)</f>
        <v>16.992899999999999</v>
      </c>
      <c r="G50" s="29">
        <f>16.1808 * CHOOSE(CONTROL!$C$11, $E$5, 100%, $G$5) + CHOOSE(CONTROL!$C$34, 0.0303, 0)</f>
        <v>16.180800000000001</v>
      </c>
      <c r="H50" s="29">
        <f>16.1808 * CHOOSE(CONTROL!$C$11, $E$5, 100%, $G$5) + CHOOSE(CONTROL!$C$34, 0.0303, 0)</f>
        <v>16.180800000000001</v>
      </c>
      <c r="I50" s="29">
        <f>16.1823 * CHOOSE(CONTROL!$C$11, $E$5, 100%, $G$5) + CHOOSE(CONTROL!$C$34, 0.0303, 0)</f>
        <v>16.182300000000001</v>
      </c>
      <c r="J50" s="50">
        <f>122.2752 * CHOOSE(CONTROL!$C$11, $E$5, 100%, $G$5)</f>
        <v>122.2752</v>
      </c>
    </row>
    <row r="51" spans="1:10" ht="15">
      <c r="A51" s="26">
        <v>41852</v>
      </c>
      <c r="B51" s="29">
        <f>17.1021 * CHOOSE(CONTROL!$C$11, $E$5, 100%, $G$5) + CHOOSE(CONTROL!$C$34, 0.0213, 0)</f>
        <v>17.1021</v>
      </c>
      <c r="C51" s="29">
        <f>16.2902 * CHOOSE(CONTROL!$C$11, $E$5, 100%, $G$5) + CHOOSE(CONTROL!$C$34, 0.0303, 0)</f>
        <v>16.290199999999999</v>
      </c>
      <c r="D51" s="29">
        <f>16.2824 * CHOOSE(CONTROL!$C$11, $E$5, 100%, $G$5) + CHOOSE(CONTROL!$C$34, 0.0303, 0)</f>
        <v>16.282399999999999</v>
      </c>
      <c r="E51" s="29">
        <f>16.2824 * CHOOSE(CONTROL!$C$11, $E$5, 100%, $G$5) + CHOOSE(CONTROL!$C$34, 0.0303, 0)</f>
        <v>16.282399999999999</v>
      </c>
      <c r="F51" s="51">
        <f>17.1021 * CHOOSE(CONTROL!$C$11, $E$5, 100%, $G$5) + CHOOSE(CONTROL!$C$34, 0.0213, 0)</f>
        <v>17.1021</v>
      </c>
      <c r="G51" s="29">
        <f>16.2887 * CHOOSE(CONTROL!$C$11, $E$5, 100%, $G$5) + CHOOSE(CONTROL!$C$34, 0.0303, 0)</f>
        <v>16.288699999999999</v>
      </c>
      <c r="H51" s="29">
        <f>16.2887 * CHOOSE(CONTROL!$C$11, $E$5, 100%, $G$5) + CHOOSE(CONTROL!$C$34, 0.0303, 0)</f>
        <v>16.288699999999999</v>
      </c>
      <c r="I51" s="29">
        <f>16.2902 * CHOOSE(CONTROL!$C$11, $E$5, 100%, $G$5) + CHOOSE(CONTROL!$C$34, 0.0303, 0)</f>
        <v>16.290199999999999</v>
      </c>
      <c r="J51" s="50">
        <f>121.3617 * CHOOSE(CONTROL!$C$11, $E$5, 100%, $G$5)</f>
        <v>121.3617</v>
      </c>
    </row>
    <row r="52" spans="1:10" ht="15">
      <c r="A52" s="26">
        <v>41883</v>
      </c>
      <c r="B52" s="29">
        <f>17.4436 * CHOOSE(CONTROL!$C$11, $E$5, 100%, $G$5) + CHOOSE(CONTROL!$C$34, 0.0213, 0)</f>
        <v>17.4436</v>
      </c>
      <c r="C52" s="29">
        <f>16.6304 * CHOOSE(CONTROL!$C$11, $E$5, 100%, $G$5) + CHOOSE(CONTROL!$C$34, 0.0303, 0)</f>
        <v>16.630400000000002</v>
      </c>
      <c r="D52" s="29">
        <f>16.6225 * CHOOSE(CONTROL!$C$11, $E$5, 100%, $G$5) + CHOOSE(CONTROL!$C$34, 0.0303, 0)</f>
        <v>16.622499999999999</v>
      </c>
      <c r="E52" s="29">
        <f>16.6225 * CHOOSE(CONTROL!$C$11, $E$5, 100%, $G$5) + CHOOSE(CONTROL!$C$34, 0.0303, 0)</f>
        <v>16.622499999999999</v>
      </c>
      <c r="F52" s="51">
        <f>17.4436 * CHOOSE(CONTROL!$C$11, $E$5, 100%, $G$5) + CHOOSE(CONTROL!$C$34, 0.0213, 0)</f>
        <v>17.4436</v>
      </c>
      <c r="G52" s="29">
        <f>16.6288 * CHOOSE(CONTROL!$C$11, $E$5, 100%, $G$5) + CHOOSE(CONTROL!$C$34, 0.0303, 0)</f>
        <v>16.628799999999998</v>
      </c>
      <c r="H52" s="29">
        <f>16.6288 * CHOOSE(CONTROL!$C$11, $E$5, 100%, $G$5) + CHOOSE(CONTROL!$C$34, 0.0303, 0)</f>
        <v>16.628799999999998</v>
      </c>
      <c r="I52" s="29">
        <f>16.6304 * CHOOSE(CONTROL!$C$11, $E$5, 100%, $G$5) + CHOOSE(CONTROL!$C$34, 0.0303, 0)</f>
        <v>16.630400000000002</v>
      </c>
      <c r="J52" s="50">
        <f>117.477 * CHOOSE(CONTROL!$C$11, $E$5, 100%, $G$5)</f>
        <v>117.477</v>
      </c>
    </row>
    <row r="53" spans="1:10" ht="15">
      <c r="A53" s="26">
        <v>41913</v>
      </c>
      <c r="B53" s="29">
        <f>17.8185 * CHOOSE(CONTROL!$C$11, $E$5, 100%, $G$5) + CHOOSE(CONTROL!$C$34, 0.0209, 0)</f>
        <v>17.8185</v>
      </c>
      <c r="C53" s="29">
        <f>17.0039 * CHOOSE(CONTROL!$C$11, $E$5, 100%, $G$5) + CHOOSE(CONTROL!$C$34, 0.0298, 0)</f>
        <v>17.003900000000002</v>
      </c>
      <c r="D53" s="29">
        <f>16.9961 * CHOOSE(CONTROL!$C$11, $E$5, 100%, $G$5) + CHOOSE(CONTROL!$C$34, 0.0298, 0)</f>
        <v>16.996099999999998</v>
      </c>
      <c r="E53" s="29">
        <f>16.9961 * CHOOSE(CONTROL!$C$11, $E$5, 100%, $G$5) + CHOOSE(CONTROL!$C$34, 0.0298, 0)</f>
        <v>16.996099999999998</v>
      </c>
      <c r="F53" s="51">
        <f>17.8185 * CHOOSE(CONTROL!$C$11, $E$5, 100%, $G$5) + CHOOSE(CONTROL!$C$34, 0.0209, 0)</f>
        <v>17.8185</v>
      </c>
      <c r="G53" s="29">
        <f>17.0023 * CHOOSE(CONTROL!$C$11, $E$5, 100%, $G$5) + CHOOSE(CONTROL!$C$34, 0.0298, 0)</f>
        <v>17.002300000000002</v>
      </c>
      <c r="H53" s="29">
        <f>17.0023 * CHOOSE(CONTROL!$C$11, $E$5, 100%, $G$5) + CHOOSE(CONTROL!$C$34, 0.0298, 0)</f>
        <v>17.002300000000002</v>
      </c>
      <c r="I53" s="29">
        <f>17.0039 * CHOOSE(CONTROL!$C$11, $E$5, 100%, $G$5) + CHOOSE(CONTROL!$C$34, 0.0298, 0)</f>
        <v>17.003900000000002</v>
      </c>
      <c r="J53" s="50">
        <f>114.271 * CHOOSE(CONTROL!$C$11, $E$5, 100%, $G$5)</f>
        <v>114.271</v>
      </c>
    </row>
    <row r="54" spans="1:10" ht="15">
      <c r="A54" s="26">
        <v>41944</v>
      </c>
      <c r="B54" s="29">
        <f>18.1279 * CHOOSE(CONTROL!$C$11, $E$5, 100%, $G$5) + CHOOSE(CONTROL!$C$34, 0.0209, 0)</f>
        <v>18.1279</v>
      </c>
      <c r="C54" s="29">
        <f>17.312 * CHOOSE(CONTROL!$C$11, $E$5, 100%, $G$5) + CHOOSE(CONTROL!$C$34, 0.0298, 0)</f>
        <v>17.312000000000001</v>
      </c>
      <c r="D54" s="29">
        <f>17.3042 * CHOOSE(CONTROL!$C$11, $E$5, 100%, $G$5) + CHOOSE(CONTROL!$C$34, 0.0298, 0)</f>
        <v>17.304200000000002</v>
      </c>
      <c r="E54" s="29">
        <f>17.3042 * CHOOSE(CONTROL!$C$11, $E$5, 100%, $G$5) + CHOOSE(CONTROL!$C$34, 0.0298, 0)</f>
        <v>17.304200000000002</v>
      </c>
      <c r="F54" s="51">
        <f>18.1279 * CHOOSE(CONTROL!$C$11, $E$5, 100%, $G$5) + CHOOSE(CONTROL!$C$34, 0.0209, 0)</f>
        <v>18.1279</v>
      </c>
      <c r="G54" s="29">
        <f>17.3104 * CHOOSE(CONTROL!$C$11, $E$5, 100%, $G$5) + CHOOSE(CONTROL!$C$34, 0.0298, 0)</f>
        <v>17.310400000000001</v>
      </c>
      <c r="H54" s="29">
        <f>17.3104 * CHOOSE(CONTROL!$C$11, $E$5, 100%, $G$5) + CHOOSE(CONTROL!$C$34, 0.0298, 0)</f>
        <v>17.310400000000001</v>
      </c>
      <c r="I54" s="29">
        <f>17.312 * CHOOSE(CONTROL!$C$11, $E$5, 100%, $G$5) + CHOOSE(CONTROL!$C$34, 0.0298, 0)</f>
        <v>17.312000000000001</v>
      </c>
      <c r="J54" s="50">
        <f>111.1042 * CHOOSE(CONTROL!$C$11, $E$5, 100%, $G$5)</f>
        <v>111.10420000000001</v>
      </c>
    </row>
    <row r="55" spans="1:10" ht="15">
      <c r="A55" s="26">
        <v>41974</v>
      </c>
      <c r="B55" s="29">
        <f>18.6565 * CHOOSE(CONTROL!$C$11, $E$5, 100%, $G$5) + CHOOSE(CONTROL!$C$34, 0.0209, 0)</f>
        <v>18.656500000000001</v>
      </c>
      <c r="C55" s="29">
        <f>17.8392 * CHOOSE(CONTROL!$C$11, $E$5, 100%, $G$5) + CHOOSE(CONTROL!$C$34, 0.0298, 0)</f>
        <v>17.839200000000002</v>
      </c>
      <c r="D55" s="29">
        <f>17.8313 * CHOOSE(CONTROL!$C$11, $E$5, 100%, $G$5) + CHOOSE(CONTROL!$C$34, 0.0298, 0)</f>
        <v>17.831299999999999</v>
      </c>
      <c r="E55" s="29">
        <f>17.8313 * CHOOSE(CONTROL!$C$11, $E$5, 100%, $G$5) + CHOOSE(CONTROL!$C$34, 0.0298, 0)</f>
        <v>17.831299999999999</v>
      </c>
      <c r="F55" s="51">
        <f>18.6565 * CHOOSE(CONTROL!$C$11, $E$5, 100%, $G$5) + CHOOSE(CONTROL!$C$34, 0.0209, 0)</f>
        <v>18.656500000000001</v>
      </c>
      <c r="G55" s="29">
        <f>17.8376 * CHOOSE(CONTROL!$C$11, $E$5, 100%, $G$5) + CHOOSE(CONTROL!$C$34, 0.0298, 0)</f>
        <v>17.837599999999998</v>
      </c>
      <c r="H55" s="29">
        <f>17.8376 * CHOOSE(CONTROL!$C$11, $E$5, 100%, $G$5) + CHOOSE(CONTROL!$C$34, 0.0298, 0)</f>
        <v>17.837599999999998</v>
      </c>
      <c r="I55" s="29">
        <f>17.8392 * CHOOSE(CONTROL!$C$11, $E$5, 100%, $G$5) + CHOOSE(CONTROL!$C$34, 0.0298, 0)</f>
        <v>17.839200000000002</v>
      </c>
      <c r="J55" s="50">
        <f>106.0886 * CHOOSE(CONTROL!$C$11, $E$5, 100%, $G$5)</f>
        <v>106.0886</v>
      </c>
    </row>
    <row r="56" spans="1:10" ht="15">
      <c r="A56" s="26">
        <v>42005</v>
      </c>
      <c r="B56" s="29">
        <f>19.2837 * CHOOSE(CONTROL!$C$11, $E$5, 100%, $G$5) + CHOOSE(CONTROL!$C$34, 0.0209, 0)</f>
        <v>19.2837</v>
      </c>
      <c r="C56" s="29">
        <f>18.4763 * CHOOSE(CONTROL!$C$11, $E$5, 100%, $G$5) + CHOOSE(CONTROL!$C$34, 0.0298, 0)</f>
        <v>18.476299999999998</v>
      </c>
      <c r="D56" s="29">
        <f>18.4685 * CHOOSE(CONTROL!$C$11, $E$5, 100%, $G$5) + CHOOSE(CONTROL!$C$34, 0.0298, 0)</f>
        <v>18.468499999999999</v>
      </c>
      <c r="E56" s="29">
        <f>18.4685 * CHOOSE(CONTROL!$C$11, $E$5, 100%, $G$5) + CHOOSE(CONTROL!$C$34, 0.0298, 0)</f>
        <v>18.468499999999999</v>
      </c>
      <c r="F56" s="51">
        <f>19.2837 * CHOOSE(CONTROL!$C$11, $E$5, 100%, $G$5) + CHOOSE(CONTROL!$C$34, 0.0209, 0)</f>
        <v>19.2837</v>
      </c>
      <c r="G56" s="29">
        <f>18.4747 * CHOOSE(CONTROL!$C$11, $E$5, 100%, $G$5) + CHOOSE(CONTROL!$C$34, 0.0298, 0)</f>
        <v>18.474699999999999</v>
      </c>
      <c r="H56" s="29">
        <f>18.4747 * CHOOSE(CONTROL!$C$11, $E$5, 100%, $G$5) + CHOOSE(CONTROL!$C$34, 0.0298, 0)</f>
        <v>18.474699999999999</v>
      </c>
      <c r="I56" s="29">
        <f>18.4763 * CHOOSE(CONTROL!$C$11, $E$5, 100%, $G$5) + CHOOSE(CONTROL!$C$34, 0.0298, 0)</f>
        <v>18.476299999999998</v>
      </c>
      <c r="J56" s="50">
        <f>102.9469 * CHOOSE(CONTROL!$C$11, $E$5, 100%, $G$5)</f>
        <v>102.9469</v>
      </c>
    </row>
    <row r="57" spans="1:10" ht="15">
      <c r="A57" s="26">
        <v>42036</v>
      </c>
      <c r="B57" s="29">
        <f>19.7277 * CHOOSE(CONTROL!$C$11, $E$5, 100%, $G$5) + CHOOSE(CONTROL!$C$34, 0.0209, 0)</f>
        <v>19.727699999999999</v>
      </c>
      <c r="C57" s="29">
        <f>18.9189 * CHOOSE(CONTROL!$C$11, $E$5, 100%, $G$5) + CHOOSE(CONTROL!$C$34, 0.0298, 0)</f>
        <v>18.918900000000001</v>
      </c>
      <c r="D57" s="29">
        <f>18.9111 * CHOOSE(CONTROL!$C$11, $E$5, 100%, $G$5) + CHOOSE(CONTROL!$C$34, 0.0298, 0)</f>
        <v>18.911100000000001</v>
      </c>
      <c r="E57" s="29">
        <f>18.9111 * CHOOSE(CONTROL!$C$11, $E$5, 100%, $G$5) + CHOOSE(CONTROL!$C$34, 0.0298, 0)</f>
        <v>18.911100000000001</v>
      </c>
      <c r="F57" s="51">
        <f>19.7277 * CHOOSE(CONTROL!$C$11, $E$5, 100%, $G$5) + CHOOSE(CONTROL!$C$34, 0.0209, 0)</f>
        <v>19.727699999999999</v>
      </c>
      <c r="G57" s="29">
        <f>18.9174 * CHOOSE(CONTROL!$C$11, $E$5, 100%, $G$5) + CHOOSE(CONTROL!$C$34, 0.0298, 0)</f>
        <v>18.917400000000001</v>
      </c>
      <c r="H57" s="29">
        <f>18.9174 * CHOOSE(CONTROL!$C$11, $E$5, 100%, $G$5) + CHOOSE(CONTROL!$C$34, 0.0298, 0)</f>
        <v>18.917400000000001</v>
      </c>
      <c r="I57" s="29">
        <f>18.9189 * CHOOSE(CONTROL!$C$11, $E$5, 100%, $G$5) + CHOOSE(CONTROL!$C$34, 0.0298, 0)</f>
        <v>18.918900000000001</v>
      </c>
      <c r="J57" s="50">
        <f>103.2028 * CHOOSE(CONTROL!$C$11, $E$5, 100%, $G$5)</f>
        <v>103.2028</v>
      </c>
    </row>
    <row r="58" spans="1:10" ht="15">
      <c r="A58" s="26">
        <v>42064</v>
      </c>
      <c r="B58" s="29">
        <f>19.5088 * CHOOSE(CONTROL!$C$11, $E$5, 100%, $G$5) + CHOOSE(CONTROL!$C$34, 0.0209, 0)</f>
        <v>19.508800000000001</v>
      </c>
      <c r="C58" s="29">
        <f>18.6987 * CHOOSE(CONTROL!$C$11, $E$5, 100%, $G$5) + CHOOSE(CONTROL!$C$34, 0.0298, 0)</f>
        <v>18.698699999999999</v>
      </c>
      <c r="D58" s="29">
        <f>18.6909 * CHOOSE(CONTROL!$C$11, $E$5, 100%, $G$5) + CHOOSE(CONTROL!$C$34, 0.0298, 0)</f>
        <v>18.690899999999999</v>
      </c>
      <c r="E58" s="29">
        <f>18.6909 * CHOOSE(CONTROL!$C$11, $E$5, 100%, $G$5) + CHOOSE(CONTROL!$C$34, 0.0298, 0)</f>
        <v>18.690899999999999</v>
      </c>
      <c r="F58" s="51">
        <f>19.5088 * CHOOSE(CONTROL!$C$11, $E$5, 100%, $G$5) + CHOOSE(CONTROL!$C$34, 0.0209, 0)</f>
        <v>19.508800000000001</v>
      </c>
      <c r="G58" s="29">
        <f>18.6971 * CHOOSE(CONTROL!$C$11, $E$5, 100%, $G$5) + CHOOSE(CONTROL!$C$34, 0.0298, 0)</f>
        <v>18.697099999999999</v>
      </c>
      <c r="H58" s="29">
        <f>18.6971 * CHOOSE(CONTROL!$C$11, $E$5, 100%, $G$5) + CHOOSE(CONTROL!$C$34, 0.0298, 0)</f>
        <v>18.697099999999999</v>
      </c>
      <c r="I58" s="29">
        <f>18.6987 * CHOOSE(CONTROL!$C$11, $E$5, 100%, $G$5) + CHOOSE(CONTROL!$C$34, 0.0298, 0)</f>
        <v>18.698699999999999</v>
      </c>
      <c r="J58" s="50">
        <f>108.6198 * CHOOSE(CONTROL!$C$11, $E$5, 100%, $G$5)</f>
        <v>108.6198</v>
      </c>
    </row>
    <row r="59" spans="1:10" ht="15">
      <c r="A59" s="26">
        <v>42095</v>
      </c>
      <c r="B59" s="29">
        <f>19.002 * CHOOSE(CONTROL!$C$11, $E$5, 100%, $G$5) + CHOOSE(CONTROL!$C$34, 0.0209, 0)</f>
        <v>19.001999999999999</v>
      </c>
      <c r="C59" s="29">
        <f>18.1905 * CHOOSE(CONTROL!$C$11, $E$5, 100%, $G$5) + CHOOSE(CONTROL!$C$34, 0.0298, 0)</f>
        <v>18.1905</v>
      </c>
      <c r="D59" s="29">
        <f>18.1827 * CHOOSE(CONTROL!$C$11, $E$5, 100%, $G$5) + CHOOSE(CONTROL!$C$34, 0.0298, 0)</f>
        <v>18.182700000000001</v>
      </c>
      <c r="E59" s="29">
        <f>18.1827 * CHOOSE(CONTROL!$C$11, $E$5, 100%, $G$5) + CHOOSE(CONTROL!$C$34, 0.0298, 0)</f>
        <v>18.182700000000001</v>
      </c>
      <c r="F59" s="51">
        <f>19.002 * CHOOSE(CONTROL!$C$11, $E$5, 100%, $G$5) + CHOOSE(CONTROL!$C$34, 0.0209, 0)</f>
        <v>19.001999999999999</v>
      </c>
      <c r="G59" s="29">
        <f>18.189 * CHOOSE(CONTROL!$C$11, $E$5, 100%, $G$5) + CHOOSE(CONTROL!$C$34, 0.0298, 0)</f>
        <v>18.189</v>
      </c>
      <c r="H59" s="29">
        <f>18.189 * CHOOSE(CONTROL!$C$11, $E$5, 100%, $G$5) + CHOOSE(CONTROL!$C$34, 0.0298, 0)</f>
        <v>18.189</v>
      </c>
      <c r="I59" s="29">
        <f>18.1905 * CHOOSE(CONTROL!$C$11, $E$5, 100%, $G$5) + CHOOSE(CONTROL!$C$34, 0.0298, 0)</f>
        <v>18.1905</v>
      </c>
      <c r="J59" s="50">
        <f>115.6244 * CHOOSE(CONTROL!$C$11, $E$5, 100%, $G$5)</f>
        <v>115.62439999999999</v>
      </c>
    </row>
    <row r="60" spans="1:10" ht="15">
      <c r="A60" s="26">
        <v>42125</v>
      </c>
      <c r="B60" s="29">
        <f>18.2774 * CHOOSE(CONTROL!$C$11, $E$5, 100%, $G$5) + CHOOSE(CONTROL!$C$34, 0.0213, 0)</f>
        <v>18.2774</v>
      </c>
      <c r="C60" s="29">
        <f>17.4646 * CHOOSE(CONTROL!$C$11, $E$5, 100%, $G$5) + CHOOSE(CONTROL!$C$34, 0.0303, 0)</f>
        <v>17.464600000000001</v>
      </c>
      <c r="D60" s="29">
        <f>17.4568 * CHOOSE(CONTROL!$C$11, $E$5, 100%, $G$5) + CHOOSE(CONTROL!$C$34, 0.0303, 0)</f>
        <v>17.456800000000001</v>
      </c>
      <c r="E60" s="29">
        <f>17.4568 * CHOOSE(CONTROL!$C$11, $E$5, 100%, $G$5) + CHOOSE(CONTROL!$C$34, 0.0303, 0)</f>
        <v>17.456800000000001</v>
      </c>
      <c r="F60" s="51">
        <f>18.2774 * CHOOSE(CONTROL!$C$11, $E$5, 100%, $G$5) + CHOOSE(CONTROL!$C$34, 0.0213, 0)</f>
        <v>18.2774</v>
      </c>
      <c r="G60" s="29">
        <f>17.4631 * CHOOSE(CONTROL!$C$11, $E$5, 100%, $G$5) + CHOOSE(CONTROL!$C$34, 0.0303, 0)</f>
        <v>17.463100000000001</v>
      </c>
      <c r="H60" s="29">
        <f>17.4631 * CHOOSE(CONTROL!$C$11, $E$5, 100%, $G$5) + CHOOSE(CONTROL!$C$34, 0.0303, 0)</f>
        <v>17.463100000000001</v>
      </c>
      <c r="I60" s="29">
        <f>17.4646 * CHOOSE(CONTROL!$C$11, $E$5, 100%, $G$5) + CHOOSE(CONTROL!$C$34, 0.0303, 0)</f>
        <v>17.464600000000001</v>
      </c>
      <c r="J60" s="50">
        <f>120.497 * CHOOSE(CONTROL!$C$11, $E$5, 100%, $G$5)</f>
        <v>120.497</v>
      </c>
    </row>
    <row r="61" spans="1:10" ht="15">
      <c r="A61" s="26">
        <v>42156</v>
      </c>
      <c r="B61" s="29">
        <f>17.7619 * CHOOSE(CONTROL!$C$11, $E$5, 100%, $G$5) + CHOOSE(CONTROL!$C$34, 0.0213, 0)</f>
        <v>17.761900000000001</v>
      </c>
      <c r="C61" s="29">
        <f>16.9477 * CHOOSE(CONTROL!$C$11, $E$5, 100%, $G$5) + CHOOSE(CONTROL!$C$34, 0.0303, 0)</f>
        <v>16.947700000000001</v>
      </c>
      <c r="D61" s="29">
        <f>16.9399 * CHOOSE(CONTROL!$C$11, $E$5, 100%, $G$5) + CHOOSE(CONTROL!$C$34, 0.0303, 0)</f>
        <v>16.939900000000002</v>
      </c>
      <c r="E61" s="29">
        <f>16.9399 * CHOOSE(CONTROL!$C$11, $E$5, 100%, $G$5) + CHOOSE(CONTROL!$C$34, 0.0303, 0)</f>
        <v>16.939900000000002</v>
      </c>
      <c r="F61" s="51">
        <f>17.7619 * CHOOSE(CONTROL!$C$11, $E$5, 100%, $G$5) + CHOOSE(CONTROL!$C$34, 0.0213, 0)</f>
        <v>17.761900000000001</v>
      </c>
      <c r="G61" s="29">
        <f>16.9461 * CHOOSE(CONTROL!$C$11, $E$5, 100%, $G$5) + CHOOSE(CONTROL!$C$34, 0.0303, 0)</f>
        <v>16.946100000000001</v>
      </c>
      <c r="H61" s="29">
        <f>16.9461 * CHOOSE(CONTROL!$C$11, $E$5, 100%, $G$5) + CHOOSE(CONTROL!$C$34, 0.0303, 0)</f>
        <v>16.946100000000001</v>
      </c>
      <c r="I61" s="29">
        <f>16.9477 * CHOOSE(CONTROL!$C$11, $E$5, 100%, $G$5) + CHOOSE(CONTROL!$C$34, 0.0303, 0)</f>
        <v>16.947700000000001</v>
      </c>
      <c r="J61" s="50">
        <f>125.1268 * CHOOSE(CONTROL!$C$11, $E$5, 100%, $G$5)</f>
        <v>125.1268</v>
      </c>
    </row>
    <row r="62" spans="1:10" ht="15">
      <c r="A62" s="26">
        <v>42186</v>
      </c>
      <c r="B62" s="29">
        <f>17.5008 * CHOOSE(CONTROL!$C$11, $E$5, 100%, $G$5) + CHOOSE(CONTROL!$C$34, 0.0213, 0)</f>
        <v>17.500800000000002</v>
      </c>
      <c r="C62" s="29">
        <f>16.6853 * CHOOSE(CONTROL!$C$11, $E$5, 100%, $G$5) + CHOOSE(CONTROL!$C$34, 0.0303, 0)</f>
        <v>16.685300000000002</v>
      </c>
      <c r="D62" s="29">
        <f>16.6775 * CHOOSE(CONTROL!$C$11, $E$5, 100%, $G$5) + CHOOSE(CONTROL!$C$34, 0.0303, 0)</f>
        <v>16.677499999999998</v>
      </c>
      <c r="E62" s="29">
        <f>16.6775 * CHOOSE(CONTROL!$C$11, $E$5, 100%, $G$5) + CHOOSE(CONTROL!$C$34, 0.0303, 0)</f>
        <v>16.677499999999998</v>
      </c>
      <c r="F62" s="51">
        <f>17.5008 * CHOOSE(CONTROL!$C$11, $E$5, 100%, $G$5) + CHOOSE(CONTROL!$C$34, 0.0213, 0)</f>
        <v>17.500800000000002</v>
      </c>
      <c r="G62" s="29">
        <f>16.6837 * CHOOSE(CONTROL!$C$11, $E$5, 100%, $G$5) + CHOOSE(CONTROL!$C$34, 0.0303, 0)</f>
        <v>16.683700000000002</v>
      </c>
      <c r="H62" s="29">
        <f>16.6837 * CHOOSE(CONTROL!$C$11, $E$5, 100%, $G$5) + CHOOSE(CONTROL!$C$34, 0.0303, 0)</f>
        <v>16.683700000000002</v>
      </c>
      <c r="I62" s="29">
        <f>16.6853 * CHOOSE(CONTROL!$C$11, $E$5, 100%, $G$5) + CHOOSE(CONTROL!$C$34, 0.0303, 0)</f>
        <v>16.685300000000002</v>
      </c>
      <c r="J62" s="50">
        <f>126.6049 * CHOOSE(CONTROL!$C$11, $E$5, 100%, $G$5)</f>
        <v>126.6049</v>
      </c>
    </row>
    <row r="63" spans="1:10" ht="15">
      <c r="A63" s="26">
        <v>42217</v>
      </c>
      <c r="B63" s="29">
        <f>17.613 * CHOOSE(CONTROL!$C$11, $E$5, 100%, $G$5) + CHOOSE(CONTROL!$C$34, 0.0213, 0)</f>
        <v>17.613</v>
      </c>
      <c r="C63" s="29">
        <f>16.7962 * CHOOSE(CONTROL!$C$11, $E$5, 100%, $G$5) + CHOOSE(CONTROL!$C$34, 0.0303, 0)</f>
        <v>16.796199999999999</v>
      </c>
      <c r="D63" s="29">
        <f>16.7883 * CHOOSE(CONTROL!$C$11, $E$5, 100%, $G$5) + CHOOSE(CONTROL!$C$34, 0.0303, 0)</f>
        <v>16.7883</v>
      </c>
      <c r="E63" s="29">
        <f>16.7883 * CHOOSE(CONTROL!$C$11, $E$5, 100%, $G$5) + CHOOSE(CONTROL!$C$34, 0.0303, 0)</f>
        <v>16.7883</v>
      </c>
      <c r="F63" s="51">
        <f>17.613 * CHOOSE(CONTROL!$C$11, $E$5, 100%, $G$5) + CHOOSE(CONTROL!$C$34, 0.0213, 0)</f>
        <v>17.613</v>
      </c>
      <c r="G63" s="29">
        <f>16.7946 * CHOOSE(CONTROL!$C$11, $E$5, 100%, $G$5) + CHOOSE(CONTROL!$C$34, 0.0303, 0)</f>
        <v>16.794599999999999</v>
      </c>
      <c r="H63" s="29">
        <f>16.7946 * CHOOSE(CONTROL!$C$11, $E$5, 100%, $G$5) + CHOOSE(CONTROL!$C$34, 0.0303, 0)</f>
        <v>16.794599999999999</v>
      </c>
      <c r="I63" s="29">
        <f>16.7962 * CHOOSE(CONTROL!$C$11, $E$5, 100%, $G$5) + CHOOSE(CONTROL!$C$34, 0.0303, 0)</f>
        <v>16.796199999999999</v>
      </c>
      <c r="J63" s="50">
        <f>125.659 * CHOOSE(CONTROL!$C$11, $E$5, 100%, $G$5)</f>
        <v>125.65900000000001</v>
      </c>
    </row>
    <row r="64" spans="1:10" ht="15">
      <c r="A64" s="26">
        <v>42248</v>
      </c>
      <c r="B64" s="29">
        <f>17.9632 * CHOOSE(CONTROL!$C$11, $E$5, 100%, $G$5) + CHOOSE(CONTROL!$C$34, 0.0213, 0)</f>
        <v>17.963200000000001</v>
      </c>
      <c r="C64" s="29">
        <f>17.145 * CHOOSE(CONTROL!$C$11, $E$5, 100%, $G$5) + CHOOSE(CONTROL!$C$34, 0.0303, 0)</f>
        <v>17.145</v>
      </c>
      <c r="D64" s="29">
        <f>17.1372 * CHOOSE(CONTROL!$C$11, $E$5, 100%, $G$5) + CHOOSE(CONTROL!$C$34, 0.0303, 0)</f>
        <v>17.1372</v>
      </c>
      <c r="E64" s="29">
        <f>17.1372 * CHOOSE(CONTROL!$C$11, $E$5, 100%, $G$5) + CHOOSE(CONTROL!$C$34, 0.0303, 0)</f>
        <v>17.1372</v>
      </c>
      <c r="F64" s="51">
        <f>17.9632 * CHOOSE(CONTROL!$C$11, $E$5, 100%, $G$5) + CHOOSE(CONTROL!$C$34, 0.0213, 0)</f>
        <v>17.963200000000001</v>
      </c>
      <c r="G64" s="29">
        <f>17.1434 * CHOOSE(CONTROL!$C$11, $E$5, 100%, $G$5) + CHOOSE(CONTROL!$C$34, 0.0303, 0)</f>
        <v>17.1434</v>
      </c>
      <c r="H64" s="29">
        <f>17.1434 * CHOOSE(CONTROL!$C$11, $E$5, 100%, $G$5) + CHOOSE(CONTROL!$C$34, 0.0303, 0)</f>
        <v>17.1434</v>
      </c>
      <c r="I64" s="29">
        <f>17.145 * CHOOSE(CONTROL!$C$11, $E$5, 100%, $G$5) + CHOOSE(CONTROL!$C$34, 0.0303, 0)</f>
        <v>17.145</v>
      </c>
      <c r="J64" s="50">
        <f>121.6368 * CHOOSE(CONTROL!$C$11, $E$5, 100%, $G$5)</f>
        <v>121.63679999999999</v>
      </c>
    </row>
    <row r="65" spans="1:10" ht="15">
      <c r="A65" s="26">
        <v>42278</v>
      </c>
      <c r="B65" s="29">
        <f>18.3477 * CHOOSE(CONTROL!$C$11, $E$5, 100%, $G$5) + CHOOSE(CONTROL!$C$34, 0.0209, 0)</f>
        <v>18.3477</v>
      </c>
      <c r="C65" s="29">
        <f>17.5281 * CHOOSE(CONTROL!$C$11, $E$5, 100%, $G$5) + CHOOSE(CONTROL!$C$34, 0.0298, 0)</f>
        <v>17.528099999999998</v>
      </c>
      <c r="D65" s="29">
        <f>17.5203 * CHOOSE(CONTROL!$C$11, $E$5, 100%, $G$5) + CHOOSE(CONTROL!$C$34, 0.0298, 0)</f>
        <v>17.520299999999999</v>
      </c>
      <c r="E65" s="29">
        <f>17.5203 * CHOOSE(CONTROL!$C$11, $E$5, 100%, $G$5) + CHOOSE(CONTROL!$C$34, 0.0298, 0)</f>
        <v>17.520299999999999</v>
      </c>
      <c r="F65" s="51">
        <f>18.3477 * CHOOSE(CONTROL!$C$11, $E$5, 100%, $G$5) + CHOOSE(CONTROL!$C$34, 0.0209, 0)</f>
        <v>18.3477</v>
      </c>
      <c r="G65" s="29">
        <f>17.5265 * CHOOSE(CONTROL!$C$11, $E$5, 100%, $G$5) + CHOOSE(CONTROL!$C$34, 0.0298, 0)</f>
        <v>17.526499999999999</v>
      </c>
      <c r="H65" s="29">
        <f>17.5265 * CHOOSE(CONTROL!$C$11, $E$5, 100%, $G$5) + CHOOSE(CONTROL!$C$34, 0.0298, 0)</f>
        <v>17.526499999999999</v>
      </c>
      <c r="I65" s="29">
        <f>17.5281 * CHOOSE(CONTROL!$C$11, $E$5, 100%, $G$5) + CHOOSE(CONTROL!$C$34, 0.0298, 0)</f>
        <v>17.528099999999998</v>
      </c>
      <c r="J65" s="50">
        <f>118.3173 * CHOOSE(CONTROL!$C$11, $E$5, 100%, $G$5)</f>
        <v>118.3173</v>
      </c>
    </row>
    <row r="66" spans="1:10" ht="15">
      <c r="A66" s="26">
        <v>42309</v>
      </c>
      <c r="B66" s="29">
        <f>18.6651 * CHOOSE(CONTROL!$C$11, $E$5, 100%, $G$5) + CHOOSE(CONTROL!$C$34, 0.0209, 0)</f>
        <v>18.665099999999999</v>
      </c>
      <c r="C66" s="29">
        <f>17.8441 * CHOOSE(CONTROL!$C$11, $E$5, 100%, $G$5) + CHOOSE(CONTROL!$C$34, 0.0298, 0)</f>
        <v>17.844100000000001</v>
      </c>
      <c r="D66" s="29">
        <f>17.8363 * CHOOSE(CONTROL!$C$11, $E$5, 100%, $G$5) + CHOOSE(CONTROL!$C$34, 0.0298, 0)</f>
        <v>17.836300000000001</v>
      </c>
      <c r="E66" s="29">
        <f>17.8363 * CHOOSE(CONTROL!$C$11, $E$5, 100%, $G$5) + CHOOSE(CONTROL!$C$34, 0.0298, 0)</f>
        <v>17.836300000000001</v>
      </c>
      <c r="F66" s="51">
        <f>18.6651 * CHOOSE(CONTROL!$C$11, $E$5, 100%, $G$5) + CHOOSE(CONTROL!$C$34, 0.0209, 0)</f>
        <v>18.665099999999999</v>
      </c>
      <c r="G66" s="29">
        <f>17.8425 * CHOOSE(CONTROL!$C$11, $E$5, 100%, $G$5) + CHOOSE(CONTROL!$C$34, 0.0298, 0)</f>
        <v>17.842500000000001</v>
      </c>
      <c r="H66" s="29">
        <f>17.8425 * CHOOSE(CONTROL!$C$11, $E$5, 100%, $G$5) + CHOOSE(CONTROL!$C$34, 0.0298, 0)</f>
        <v>17.842500000000001</v>
      </c>
      <c r="I66" s="29">
        <f>17.8441 * CHOOSE(CONTROL!$C$11, $E$5, 100%, $G$5) + CHOOSE(CONTROL!$C$34, 0.0298, 0)</f>
        <v>17.844100000000001</v>
      </c>
      <c r="J66" s="50">
        <f>115.0383 * CHOOSE(CONTROL!$C$11, $E$5, 100%, $G$5)</f>
        <v>115.03830000000001</v>
      </c>
    </row>
    <row r="67" spans="1:10" ht="15">
      <c r="A67" s="26">
        <v>42339</v>
      </c>
      <c r="B67" s="29">
        <f>19.207 * CHOOSE(CONTROL!$C$11, $E$5, 100%, $G$5) + CHOOSE(CONTROL!$C$34, 0.0209, 0)</f>
        <v>19.207000000000001</v>
      </c>
      <c r="C67" s="29">
        <f>18.3847 * CHOOSE(CONTROL!$C$11, $E$5, 100%, $G$5) + CHOOSE(CONTROL!$C$34, 0.0298, 0)</f>
        <v>18.384699999999999</v>
      </c>
      <c r="D67" s="29">
        <f>18.3769 * CHOOSE(CONTROL!$C$11, $E$5, 100%, $G$5) + CHOOSE(CONTROL!$C$34, 0.0298, 0)</f>
        <v>18.376899999999999</v>
      </c>
      <c r="E67" s="29">
        <f>18.3769 * CHOOSE(CONTROL!$C$11, $E$5, 100%, $G$5) + CHOOSE(CONTROL!$C$34, 0.0298, 0)</f>
        <v>18.376899999999999</v>
      </c>
      <c r="F67" s="51">
        <f>19.207 * CHOOSE(CONTROL!$C$11, $E$5, 100%, $G$5) + CHOOSE(CONTROL!$C$34, 0.0209, 0)</f>
        <v>19.207000000000001</v>
      </c>
      <c r="G67" s="29">
        <f>18.3831 * CHOOSE(CONTROL!$C$11, $E$5, 100%, $G$5) + CHOOSE(CONTROL!$C$34, 0.0298, 0)</f>
        <v>18.383099999999999</v>
      </c>
      <c r="H67" s="29">
        <f>18.3831 * CHOOSE(CONTROL!$C$11, $E$5, 100%, $G$5) + CHOOSE(CONTROL!$C$34, 0.0298, 0)</f>
        <v>18.383099999999999</v>
      </c>
      <c r="I67" s="29">
        <f>18.3847 * CHOOSE(CONTROL!$C$11, $E$5, 100%, $G$5) + CHOOSE(CONTROL!$C$34, 0.0298, 0)</f>
        <v>18.384699999999999</v>
      </c>
      <c r="J67" s="50">
        <f>109.8452 * CHOOSE(CONTROL!$C$11, $E$5, 100%, $G$5)</f>
        <v>109.84520000000001</v>
      </c>
    </row>
    <row r="68" spans="1:10" ht="15">
      <c r="A68" s="26">
        <v>42370</v>
      </c>
      <c r="B68" s="29">
        <f>22.4554 * CHOOSE(CONTROL!$C$11, $E$5, 100%, $G$5) + CHOOSE(CONTROL!$C$34, 0.0209, 0)</f>
        <v>22.455400000000001</v>
      </c>
      <c r="C68" s="29">
        <f>22.063 * CHOOSE(CONTROL!$C$11, $E$5, 100%, $G$5) + CHOOSE(CONTROL!$C$34, 0.0298, 0)</f>
        <v>22.062999999999999</v>
      </c>
      <c r="D68" s="29">
        <f>22.0552 * CHOOSE(CONTROL!$C$11, $E$5, 100%, $G$5) + CHOOSE(CONTROL!$C$34, 0.0298, 0)</f>
        <v>22.055199999999999</v>
      </c>
      <c r="E68" s="29">
        <f>22.0552 * CHOOSE(CONTROL!$C$11, $E$5, 100%, $G$5) + CHOOSE(CONTROL!$C$34, 0.0298, 0)</f>
        <v>22.055199999999999</v>
      </c>
      <c r="F68" s="51">
        <f>22.4554 * CHOOSE(CONTROL!$C$11, $E$5, 100%, $G$5) + CHOOSE(CONTROL!$C$34, 0.0209, 0)</f>
        <v>22.455400000000001</v>
      </c>
      <c r="G68" s="29">
        <f>22.0614 * CHOOSE(CONTROL!$C$11, $E$5, 100%, $G$5) + CHOOSE(CONTROL!$C$34, 0.0298, 0)</f>
        <v>22.061399999999999</v>
      </c>
      <c r="H68" s="29">
        <f>22.0614 * CHOOSE(CONTROL!$C$11, $E$5, 100%, $G$5) + CHOOSE(CONTROL!$C$34, 0.0298, 0)</f>
        <v>22.061399999999999</v>
      </c>
      <c r="I68" s="29">
        <f>22.063 * CHOOSE(CONTROL!$C$11, $E$5, 100%, $G$5) + CHOOSE(CONTROL!$C$34, 0.0298, 0)</f>
        <v>22.062999999999999</v>
      </c>
      <c r="J68" s="50">
        <f>128.2322 * CHOOSE(CONTROL!$C$11, $E$5, 100%, $G$5)</f>
        <v>128.23220000000001</v>
      </c>
    </row>
    <row r="69" spans="1:10" ht="15">
      <c r="A69" s="26">
        <v>42401</v>
      </c>
      <c r="B69" s="29">
        <f>22.916 * CHOOSE(CONTROL!$C$11, $E$5, 100%, $G$5) + CHOOSE(CONTROL!$C$34, 0.0209, 0)</f>
        <v>22.916</v>
      </c>
      <c r="C69" s="29">
        <f>22.5232 * CHOOSE(CONTROL!$C$11, $E$5, 100%, $G$5) + CHOOSE(CONTROL!$C$34, 0.0298, 0)</f>
        <v>22.523199999999999</v>
      </c>
      <c r="D69" s="29">
        <f>22.5154 * CHOOSE(CONTROL!$C$11, $E$5, 100%, $G$5) + CHOOSE(CONTROL!$C$34, 0.0298, 0)</f>
        <v>22.5154</v>
      </c>
      <c r="E69" s="29">
        <f>22.5154 * CHOOSE(CONTROL!$C$11, $E$5, 100%, $G$5) + CHOOSE(CONTROL!$C$34, 0.0298, 0)</f>
        <v>22.5154</v>
      </c>
      <c r="F69" s="51">
        <f>22.916 * CHOOSE(CONTROL!$C$11, $E$5, 100%, $G$5) + CHOOSE(CONTROL!$C$34, 0.0209, 0)</f>
        <v>22.916</v>
      </c>
      <c r="G69" s="29">
        <f>22.5216 * CHOOSE(CONTROL!$C$11, $E$5, 100%, $G$5) + CHOOSE(CONTROL!$C$34, 0.0298, 0)</f>
        <v>22.521599999999999</v>
      </c>
      <c r="H69" s="29">
        <f>22.5216 * CHOOSE(CONTROL!$C$11, $E$5, 100%, $G$5) + CHOOSE(CONTROL!$C$34, 0.0298, 0)</f>
        <v>22.521599999999999</v>
      </c>
      <c r="I69" s="29">
        <f>22.5232 * CHOOSE(CONTROL!$C$11, $E$5, 100%, $G$5) + CHOOSE(CONTROL!$C$34, 0.0298, 0)</f>
        <v>22.523199999999999</v>
      </c>
      <c r="J69" s="50">
        <f>128.5509 * CHOOSE(CONTROL!$C$11, $E$5, 100%, $G$5)</f>
        <v>128.55090000000001</v>
      </c>
    </row>
    <row r="70" spans="1:10" ht="15">
      <c r="A70" s="26">
        <v>42430</v>
      </c>
      <c r="B70" s="29">
        <f>22.6972 * CHOOSE(CONTROL!$C$11, $E$5, 100%, $G$5) + CHOOSE(CONTROL!$C$34, 0.0209, 0)</f>
        <v>22.697199999999999</v>
      </c>
      <c r="C70" s="29">
        <f>22.3039 * CHOOSE(CONTROL!$C$11, $E$5, 100%, $G$5) + CHOOSE(CONTROL!$C$34, 0.0298, 0)</f>
        <v>22.303899999999999</v>
      </c>
      <c r="D70" s="29">
        <f>22.2961 * CHOOSE(CONTROL!$C$11, $E$5, 100%, $G$5) + CHOOSE(CONTROL!$C$34, 0.0298, 0)</f>
        <v>22.296099999999999</v>
      </c>
      <c r="E70" s="29">
        <f>22.2961 * CHOOSE(CONTROL!$C$11, $E$5, 100%, $G$5) + CHOOSE(CONTROL!$C$34, 0.0298, 0)</f>
        <v>22.296099999999999</v>
      </c>
      <c r="F70" s="51">
        <f>22.6972 * CHOOSE(CONTROL!$C$11, $E$5, 100%, $G$5) + CHOOSE(CONTROL!$C$34, 0.0209, 0)</f>
        <v>22.697199999999999</v>
      </c>
      <c r="G70" s="29">
        <f>22.3023 * CHOOSE(CONTROL!$C$11, $E$5, 100%, $G$5) + CHOOSE(CONTROL!$C$34, 0.0298, 0)</f>
        <v>22.302299999999999</v>
      </c>
      <c r="H70" s="29">
        <f>22.3023 * CHOOSE(CONTROL!$C$11, $E$5, 100%, $G$5) + CHOOSE(CONTROL!$C$34, 0.0298, 0)</f>
        <v>22.302299999999999</v>
      </c>
      <c r="I70" s="29">
        <f>22.3039 * CHOOSE(CONTROL!$C$11, $E$5, 100%, $G$5) + CHOOSE(CONTROL!$C$34, 0.0298, 0)</f>
        <v>22.303899999999999</v>
      </c>
      <c r="J70" s="50">
        <f>135.2984 * CHOOSE(CONTROL!$C$11, $E$5, 100%, $G$5)</f>
        <v>135.29839999999999</v>
      </c>
    </row>
    <row r="71" spans="1:10" ht="15">
      <c r="A71" s="26">
        <v>42461</v>
      </c>
      <c r="B71" s="29">
        <f>22.1834 * CHOOSE(CONTROL!$C$11, $E$5, 100%, $G$5) + CHOOSE(CONTROL!$C$34, 0.0209, 0)</f>
        <v>22.183399999999999</v>
      </c>
      <c r="C71" s="29">
        <f>21.7895 * CHOOSE(CONTROL!$C$11, $E$5, 100%, $G$5) + CHOOSE(CONTROL!$C$34, 0.0298, 0)</f>
        <v>21.7895</v>
      </c>
      <c r="D71" s="29">
        <f>21.7817 * CHOOSE(CONTROL!$C$11, $E$5, 100%, $G$5) + CHOOSE(CONTROL!$C$34, 0.0298, 0)</f>
        <v>21.781700000000001</v>
      </c>
      <c r="E71" s="29">
        <f>21.7817 * CHOOSE(CONTROL!$C$11, $E$5, 100%, $G$5) + CHOOSE(CONTROL!$C$34, 0.0298, 0)</f>
        <v>21.781700000000001</v>
      </c>
      <c r="F71" s="51">
        <f>22.1834 * CHOOSE(CONTROL!$C$11, $E$5, 100%, $G$5) + CHOOSE(CONTROL!$C$34, 0.0209, 0)</f>
        <v>22.183399999999999</v>
      </c>
      <c r="G71" s="29">
        <f>21.788 * CHOOSE(CONTROL!$C$11, $E$5, 100%, $G$5) + CHOOSE(CONTROL!$C$34, 0.0298, 0)</f>
        <v>21.788</v>
      </c>
      <c r="H71" s="29">
        <f>21.788 * CHOOSE(CONTROL!$C$11, $E$5, 100%, $G$5) + CHOOSE(CONTROL!$C$34, 0.0298, 0)</f>
        <v>21.788</v>
      </c>
      <c r="I71" s="29">
        <f>21.7895 * CHOOSE(CONTROL!$C$11, $E$5, 100%, $G$5) + CHOOSE(CONTROL!$C$34, 0.0298, 0)</f>
        <v>21.7895</v>
      </c>
      <c r="J71" s="50">
        <f>144.0234 * CHOOSE(CONTROL!$C$11, $E$5, 100%, $G$5)</f>
        <v>144.02340000000001</v>
      </c>
    </row>
    <row r="72" spans="1:10" ht="15">
      <c r="A72" s="26">
        <v>42491</v>
      </c>
      <c r="B72" s="29">
        <f>21.4463 * CHOOSE(CONTROL!$C$11, $E$5, 100%, $G$5) + CHOOSE(CONTROL!$C$34, 0.0213, 0)</f>
        <v>21.446300000000001</v>
      </c>
      <c r="C72" s="29">
        <f>21.052 * CHOOSE(CONTROL!$C$11, $E$5, 100%, $G$5) + CHOOSE(CONTROL!$C$34, 0.0303, 0)</f>
        <v>21.052</v>
      </c>
      <c r="D72" s="29">
        <f>21.0442 * CHOOSE(CONTROL!$C$11, $E$5, 100%, $G$5) + CHOOSE(CONTROL!$C$34, 0.0303, 0)</f>
        <v>21.0442</v>
      </c>
      <c r="E72" s="29">
        <f>21.0442 * CHOOSE(CONTROL!$C$11, $E$5, 100%, $G$5) + CHOOSE(CONTROL!$C$34, 0.0303, 0)</f>
        <v>21.0442</v>
      </c>
      <c r="F72" s="51">
        <f>21.4463 * CHOOSE(CONTROL!$C$11, $E$5, 100%, $G$5) + CHOOSE(CONTROL!$C$34, 0.0213, 0)</f>
        <v>21.446300000000001</v>
      </c>
      <c r="G72" s="29">
        <f>21.0504 * CHOOSE(CONTROL!$C$11, $E$5, 100%, $G$5) + CHOOSE(CONTROL!$C$34, 0.0303, 0)</f>
        <v>21.0504</v>
      </c>
      <c r="H72" s="29">
        <f>21.0504 * CHOOSE(CONTROL!$C$11, $E$5, 100%, $G$5) + CHOOSE(CONTROL!$C$34, 0.0303, 0)</f>
        <v>21.0504</v>
      </c>
      <c r="I72" s="29">
        <f>21.052 * CHOOSE(CONTROL!$C$11, $E$5, 100%, $G$5) + CHOOSE(CONTROL!$C$34, 0.0303, 0)</f>
        <v>21.052</v>
      </c>
      <c r="J72" s="50">
        <f>150.0928 * CHOOSE(CONTROL!$C$11, $E$5, 100%, $G$5)</f>
        <v>150.09280000000001</v>
      </c>
    </row>
    <row r="73" spans="1:10" ht="15">
      <c r="A73" s="26">
        <v>42522</v>
      </c>
      <c r="B73" s="29">
        <f>20.9234 * CHOOSE(CONTROL!$C$11, $E$5, 100%, $G$5) + CHOOSE(CONTROL!$C$34, 0.0213, 0)</f>
        <v>20.923400000000001</v>
      </c>
      <c r="C73" s="29">
        <f>20.5286 * CHOOSE(CONTROL!$C$11, $E$5, 100%, $G$5) + CHOOSE(CONTROL!$C$34, 0.0303, 0)</f>
        <v>20.528600000000001</v>
      </c>
      <c r="D73" s="29">
        <f>20.5208 * CHOOSE(CONTROL!$C$11, $E$5, 100%, $G$5) + CHOOSE(CONTROL!$C$34, 0.0303, 0)</f>
        <v>20.520800000000001</v>
      </c>
      <c r="E73" s="29">
        <f>20.5208 * CHOOSE(CONTROL!$C$11, $E$5, 100%, $G$5) + CHOOSE(CONTROL!$C$34, 0.0303, 0)</f>
        <v>20.520800000000001</v>
      </c>
      <c r="F73" s="51">
        <f>20.9234 * CHOOSE(CONTROL!$C$11, $E$5, 100%, $G$5) + CHOOSE(CONTROL!$C$34, 0.0213, 0)</f>
        <v>20.923400000000001</v>
      </c>
      <c r="G73" s="29">
        <f>20.5271 * CHOOSE(CONTROL!$C$11, $E$5, 100%, $G$5) + CHOOSE(CONTROL!$C$34, 0.0303, 0)</f>
        <v>20.527100000000001</v>
      </c>
      <c r="H73" s="29">
        <f>20.5271 * CHOOSE(CONTROL!$C$11, $E$5, 100%, $G$5) + CHOOSE(CONTROL!$C$34, 0.0303, 0)</f>
        <v>20.527100000000001</v>
      </c>
      <c r="I73" s="29">
        <f>20.5286 * CHOOSE(CONTROL!$C$11, $E$5, 100%, $G$5) + CHOOSE(CONTROL!$C$34, 0.0303, 0)</f>
        <v>20.528600000000001</v>
      </c>
      <c r="J73" s="50">
        <f>155.8598 * CHOOSE(CONTROL!$C$11, $E$5, 100%, $G$5)</f>
        <v>155.85980000000001</v>
      </c>
    </row>
    <row r="74" spans="1:10" ht="15">
      <c r="A74" s="26">
        <v>42552</v>
      </c>
      <c r="B74" s="29">
        <f>20.6615 * CHOOSE(CONTROL!$C$11, $E$5, 100%, $G$5) + CHOOSE(CONTROL!$C$34, 0.0213, 0)</f>
        <v>20.6615</v>
      </c>
      <c r="C74" s="29">
        <f>20.2662 * CHOOSE(CONTROL!$C$11, $E$5, 100%, $G$5) + CHOOSE(CONTROL!$C$34, 0.0303, 0)</f>
        <v>20.266200000000001</v>
      </c>
      <c r="D74" s="29">
        <f>20.2584 * CHOOSE(CONTROL!$C$11, $E$5, 100%, $G$5) + CHOOSE(CONTROL!$C$34, 0.0303, 0)</f>
        <v>20.258400000000002</v>
      </c>
      <c r="E74" s="29">
        <f>20.2584 * CHOOSE(CONTROL!$C$11, $E$5, 100%, $G$5) + CHOOSE(CONTROL!$C$34, 0.0303, 0)</f>
        <v>20.258400000000002</v>
      </c>
      <c r="F74" s="51">
        <f>20.6615 * CHOOSE(CONTROL!$C$11, $E$5, 100%, $G$5) + CHOOSE(CONTROL!$C$34, 0.0213, 0)</f>
        <v>20.6615</v>
      </c>
      <c r="G74" s="29">
        <f>20.2646 * CHOOSE(CONTROL!$C$11, $E$5, 100%, $G$5) + CHOOSE(CONTROL!$C$34, 0.0303, 0)</f>
        <v>20.264600000000002</v>
      </c>
      <c r="H74" s="29">
        <f>20.2646 * CHOOSE(CONTROL!$C$11, $E$5, 100%, $G$5) + CHOOSE(CONTROL!$C$34, 0.0303, 0)</f>
        <v>20.264600000000002</v>
      </c>
      <c r="I74" s="29">
        <f>20.2662 * CHOOSE(CONTROL!$C$11, $E$5, 100%, $G$5) + CHOOSE(CONTROL!$C$34, 0.0303, 0)</f>
        <v>20.266200000000001</v>
      </c>
      <c r="J74" s="50">
        <f>157.7009 * CHOOSE(CONTROL!$C$11, $E$5, 100%, $G$5)</f>
        <v>157.70089999999999</v>
      </c>
    </row>
    <row r="75" spans="1:10" ht="15">
      <c r="A75" s="26">
        <v>42583</v>
      </c>
      <c r="B75" s="29">
        <f>20.7821 * CHOOSE(CONTROL!$C$11, $E$5, 100%, $G$5) + CHOOSE(CONTROL!$C$34, 0.0213, 0)</f>
        <v>20.7821</v>
      </c>
      <c r="C75" s="29">
        <f>20.3864 * CHOOSE(CONTROL!$C$11, $E$5, 100%, $G$5) + CHOOSE(CONTROL!$C$34, 0.0303, 0)</f>
        <v>20.386399999999998</v>
      </c>
      <c r="D75" s="29">
        <f>20.3785 * CHOOSE(CONTROL!$C$11, $E$5, 100%, $G$5) + CHOOSE(CONTROL!$C$34, 0.0303, 0)</f>
        <v>20.378499999999999</v>
      </c>
      <c r="E75" s="29">
        <f>20.3785 * CHOOSE(CONTROL!$C$11, $E$5, 100%, $G$5) + CHOOSE(CONTROL!$C$34, 0.0303, 0)</f>
        <v>20.378499999999999</v>
      </c>
      <c r="F75" s="51">
        <f>20.7821 * CHOOSE(CONTROL!$C$11, $E$5, 100%, $G$5) + CHOOSE(CONTROL!$C$34, 0.0213, 0)</f>
        <v>20.7821</v>
      </c>
      <c r="G75" s="29">
        <f>20.3848 * CHOOSE(CONTROL!$C$11, $E$5, 100%, $G$5) + CHOOSE(CONTROL!$C$34, 0.0303, 0)</f>
        <v>20.384799999999998</v>
      </c>
      <c r="H75" s="29">
        <f>20.3848 * CHOOSE(CONTROL!$C$11, $E$5, 100%, $G$5) + CHOOSE(CONTROL!$C$34, 0.0303, 0)</f>
        <v>20.384799999999998</v>
      </c>
      <c r="I75" s="29">
        <f>20.3864 * CHOOSE(CONTROL!$C$11, $E$5, 100%, $G$5) + CHOOSE(CONTROL!$C$34, 0.0303, 0)</f>
        <v>20.386399999999998</v>
      </c>
      <c r="J75" s="50">
        <f>156.5228 * CHOOSE(CONTROL!$C$11, $E$5, 100%, $G$5)</f>
        <v>156.52279999999999</v>
      </c>
    </row>
    <row r="76" spans="1:10" ht="15">
      <c r="A76" s="26">
        <v>42614</v>
      </c>
      <c r="B76" s="29">
        <f>21.1468 * CHOOSE(CONTROL!$C$11, $E$5, 100%, $G$5) + CHOOSE(CONTROL!$C$34, 0.0213, 0)</f>
        <v>21.146799999999999</v>
      </c>
      <c r="C76" s="29">
        <f>20.7505 * CHOOSE(CONTROL!$C$11, $E$5, 100%, $G$5) + CHOOSE(CONTROL!$C$34, 0.0303, 0)</f>
        <v>20.750499999999999</v>
      </c>
      <c r="D76" s="29">
        <f>20.7427 * CHOOSE(CONTROL!$C$11, $E$5, 100%, $G$5) + CHOOSE(CONTROL!$C$34, 0.0303, 0)</f>
        <v>20.742699999999999</v>
      </c>
      <c r="E76" s="29">
        <f>20.7427 * CHOOSE(CONTROL!$C$11, $E$5, 100%, $G$5) + CHOOSE(CONTROL!$C$34, 0.0303, 0)</f>
        <v>20.742699999999999</v>
      </c>
      <c r="F76" s="51">
        <f>21.1468 * CHOOSE(CONTROL!$C$11, $E$5, 100%, $G$5) + CHOOSE(CONTROL!$C$34, 0.0213, 0)</f>
        <v>21.146799999999999</v>
      </c>
      <c r="G76" s="29">
        <f>20.7489 * CHOOSE(CONTROL!$C$11, $E$5, 100%, $G$5) + CHOOSE(CONTROL!$C$34, 0.0303, 0)</f>
        <v>20.748899999999999</v>
      </c>
      <c r="H76" s="29">
        <f>20.7489 * CHOOSE(CONTROL!$C$11, $E$5, 100%, $G$5) + CHOOSE(CONTROL!$C$34, 0.0303, 0)</f>
        <v>20.748899999999999</v>
      </c>
      <c r="I76" s="29">
        <f>20.7505 * CHOOSE(CONTROL!$C$11, $E$5, 100%, $G$5) + CHOOSE(CONTROL!$C$34, 0.0303, 0)</f>
        <v>20.750499999999999</v>
      </c>
      <c r="J76" s="50">
        <f>151.5125 * CHOOSE(CONTROL!$C$11, $E$5, 100%, $G$5)</f>
        <v>151.51249999999999</v>
      </c>
    </row>
    <row r="77" spans="1:10" ht="15">
      <c r="A77" s="26">
        <v>42644</v>
      </c>
      <c r="B77" s="29">
        <f>21.5465 * CHOOSE(CONTROL!$C$11, $E$5, 100%, $G$5) + CHOOSE(CONTROL!$C$34, 0.0209, 0)</f>
        <v>21.546500000000002</v>
      </c>
      <c r="C77" s="29">
        <f>21.1497 * CHOOSE(CONTROL!$C$11, $E$5, 100%, $G$5) + CHOOSE(CONTROL!$C$34, 0.0298, 0)</f>
        <v>21.149699999999999</v>
      </c>
      <c r="D77" s="29">
        <f>21.1419 * CHOOSE(CONTROL!$C$11, $E$5, 100%, $G$5) + CHOOSE(CONTROL!$C$34, 0.0298, 0)</f>
        <v>21.1419</v>
      </c>
      <c r="E77" s="29">
        <f>21.1419 * CHOOSE(CONTROL!$C$11, $E$5, 100%, $G$5) + CHOOSE(CONTROL!$C$34, 0.0298, 0)</f>
        <v>21.1419</v>
      </c>
      <c r="F77" s="51">
        <f>21.5465 * CHOOSE(CONTROL!$C$11, $E$5, 100%, $G$5) + CHOOSE(CONTROL!$C$34, 0.0209, 0)</f>
        <v>21.546500000000002</v>
      </c>
      <c r="G77" s="29">
        <f>21.1481 * CHOOSE(CONTROL!$C$11, $E$5, 100%, $G$5) + CHOOSE(CONTROL!$C$34, 0.0298, 0)</f>
        <v>21.148099999999999</v>
      </c>
      <c r="H77" s="29">
        <f>21.1481 * CHOOSE(CONTROL!$C$11, $E$5, 100%, $G$5) + CHOOSE(CONTROL!$C$34, 0.0298, 0)</f>
        <v>21.148099999999999</v>
      </c>
      <c r="I77" s="29">
        <f>21.1497 * CHOOSE(CONTROL!$C$11, $E$5, 100%, $G$5) + CHOOSE(CONTROL!$C$34, 0.0298, 0)</f>
        <v>21.149699999999999</v>
      </c>
      <c r="J77" s="50">
        <f>147.3777 * CHOOSE(CONTROL!$C$11, $E$5, 100%, $G$5)</f>
        <v>147.3777</v>
      </c>
    </row>
    <row r="78" spans="1:10" ht="15">
      <c r="A78" s="26">
        <v>42675</v>
      </c>
      <c r="B78" s="29">
        <f>21.8775 * CHOOSE(CONTROL!$C$11, $E$5, 100%, $G$5) + CHOOSE(CONTROL!$C$34, 0.0209, 0)</f>
        <v>21.877500000000001</v>
      </c>
      <c r="C78" s="29">
        <f>21.4802 * CHOOSE(CONTROL!$C$11, $E$5, 100%, $G$5) + CHOOSE(CONTROL!$C$34, 0.0298, 0)</f>
        <v>21.4802</v>
      </c>
      <c r="D78" s="29">
        <f>21.4724 * CHOOSE(CONTROL!$C$11, $E$5, 100%, $G$5) + CHOOSE(CONTROL!$C$34, 0.0298, 0)</f>
        <v>21.4724</v>
      </c>
      <c r="E78" s="29">
        <f>21.4724 * CHOOSE(CONTROL!$C$11, $E$5, 100%, $G$5) + CHOOSE(CONTROL!$C$34, 0.0298, 0)</f>
        <v>21.4724</v>
      </c>
      <c r="F78" s="51">
        <f>21.8775 * CHOOSE(CONTROL!$C$11, $E$5, 100%, $G$5) + CHOOSE(CONTROL!$C$34, 0.0209, 0)</f>
        <v>21.877500000000001</v>
      </c>
      <c r="G78" s="29">
        <f>21.4786 * CHOOSE(CONTROL!$C$11, $E$5, 100%, $G$5) + CHOOSE(CONTROL!$C$34, 0.0298, 0)</f>
        <v>21.4786</v>
      </c>
      <c r="H78" s="29">
        <f>21.4786 * CHOOSE(CONTROL!$C$11, $E$5, 100%, $G$5) + CHOOSE(CONTROL!$C$34, 0.0298, 0)</f>
        <v>21.4786</v>
      </c>
      <c r="I78" s="29">
        <f>21.4802 * CHOOSE(CONTROL!$C$11, $E$5, 100%, $G$5) + CHOOSE(CONTROL!$C$34, 0.0298, 0)</f>
        <v>21.4802</v>
      </c>
      <c r="J78" s="50">
        <f>143.2934 * CHOOSE(CONTROL!$C$11, $E$5, 100%, $G$5)</f>
        <v>143.29339999999999</v>
      </c>
    </row>
    <row r="79" spans="1:10" ht="15">
      <c r="A79" s="26">
        <v>42705</v>
      </c>
      <c r="B79" s="29">
        <f>22.4387 * CHOOSE(CONTROL!$C$11, $E$5, 100%, $G$5) + CHOOSE(CONTROL!$C$34, 0.0209, 0)</f>
        <v>22.438700000000001</v>
      </c>
      <c r="C79" s="29">
        <f>22.0409 * CHOOSE(CONTROL!$C$11, $E$5, 100%, $G$5) + CHOOSE(CONTROL!$C$34, 0.0298, 0)</f>
        <v>22.040900000000001</v>
      </c>
      <c r="D79" s="29">
        <f>22.0331 * CHOOSE(CONTROL!$C$11, $E$5, 100%, $G$5) + CHOOSE(CONTROL!$C$34, 0.0298, 0)</f>
        <v>22.033100000000001</v>
      </c>
      <c r="E79" s="29">
        <f>22.0331 * CHOOSE(CONTROL!$C$11, $E$5, 100%, $G$5) + CHOOSE(CONTROL!$C$34, 0.0298, 0)</f>
        <v>22.033100000000001</v>
      </c>
      <c r="F79" s="51">
        <f>22.4387 * CHOOSE(CONTROL!$C$11, $E$5, 100%, $G$5) + CHOOSE(CONTROL!$C$34, 0.0209, 0)</f>
        <v>22.438700000000001</v>
      </c>
      <c r="G79" s="29">
        <f>22.0393 * CHOOSE(CONTROL!$C$11, $E$5, 100%, $G$5) + CHOOSE(CONTROL!$C$34, 0.0298, 0)</f>
        <v>22.039300000000001</v>
      </c>
      <c r="H79" s="29">
        <f>22.0393 * CHOOSE(CONTROL!$C$11, $E$5, 100%, $G$5) + CHOOSE(CONTROL!$C$34, 0.0298, 0)</f>
        <v>22.039300000000001</v>
      </c>
      <c r="I79" s="29">
        <f>22.0409 * CHOOSE(CONTROL!$C$11, $E$5, 100%, $G$5) + CHOOSE(CONTROL!$C$34, 0.0298, 0)</f>
        <v>22.040900000000001</v>
      </c>
      <c r="J79" s="50">
        <f>136.8248 * CHOOSE(CONTROL!$C$11, $E$5, 100%, $G$5)</f>
        <v>136.82480000000001</v>
      </c>
    </row>
    <row r="80" spans="1:10" ht="15">
      <c r="A80" s="26">
        <v>42736</v>
      </c>
      <c r="B80" s="29">
        <f>23.2672 * CHOOSE(CONTROL!$C$11, $E$5, 100%, $G$5) + CHOOSE(CONTROL!$C$34, 0.0209, 0)</f>
        <v>23.267199999999999</v>
      </c>
      <c r="C80" s="29">
        <f>22.8286 * CHOOSE(CONTROL!$C$11, $E$5, 100%, $G$5) + CHOOSE(CONTROL!$C$34, 0.0298, 0)</f>
        <v>22.828600000000002</v>
      </c>
      <c r="D80" s="29">
        <f>22.8208 * CHOOSE(CONTROL!$C$11, $E$5, 100%, $G$5) + CHOOSE(CONTROL!$C$34, 0.0298, 0)</f>
        <v>22.820799999999998</v>
      </c>
      <c r="E80" s="29">
        <f>22.8208 * CHOOSE(CONTROL!$C$11, $E$5, 100%, $G$5) + CHOOSE(CONTROL!$C$34, 0.0298, 0)</f>
        <v>22.820799999999998</v>
      </c>
      <c r="F80" s="51">
        <f>23.2672 * CHOOSE(CONTROL!$C$11, $E$5, 100%, $G$5) + CHOOSE(CONTROL!$C$34, 0.0209, 0)</f>
        <v>23.267199999999999</v>
      </c>
      <c r="G80" s="29">
        <f>22.8271 * CHOOSE(CONTROL!$C$11, $E$5, 100%, $G$5) + CHOOSE(CONTROL!$C$34, 0.0298, 0)</f>
        <v>22.827100000000002</v>
      </c>
      <c r="H80" s="29">
        <f>22.8271 * CHOOSE(CONTROL!$C$11, $E$5, 100%, $G$5) + CHOOSE(CONTROL!$C$34, 0.0298, 0)</f>
        <v>22.827100000000002</v>
      </c>
      <c r="I80" s="29">
        <f>22.8286 * CHOOSE(CONTROL!$C$11, $E$5, 100%, $G$5) + CHOOSE(CONTROL!$C$34, 0.0298, 0)</f>
        <v>22.828600000000002</v>
      </c>
      <c r="J80" s="50">
        <f>132.3233 * CHOOSE(CONTROL!$C$11, $E$5, 100%, $G$5)</f>
        <v>132.32329999999999</v>
      </c>
    </row>
    <row r="81" spans="1:10" ht="15">
      <c r="A81" s="26">
        <v>42767</v>
      </c>
      <c r="B81" s="29">
        <f>23.7399 * CHOOSE(CONTROL!$C$11, $E$5, 100%, $G$5) + CHOOSE(CONTROL!$C$34, 0.0209, 0)</f>
        <v>23.739899999999999</v>
      </c>
      <c r="C81" s="29">
        <f>23.3008 * CHOOSE(CONTROL!$C$11, $E$5, 100%, $G$5) + CHOOSE(CONTROL!$C$34, 0.0298, 0)</f>
        <v>23.300799999999999</v>
      </c>
      <c r="D81" s="29">
        <f>23.2929 * CHOOSE(CONTROL!$C$11, $E$5, 100%, $G$5) + CHOOSE(CONTROL!$C$34, 0.0298, 0)</f>
        <v>23.292899999999999</v>
      </c>
      <c r="E81" s="29">
        <f>23.2929 * CHOOSE(CONTROL!$C$11, $E$5, 100%, $G$5) + CHOOSE(CONTROL!$C$34, 0.0298, 0)</f>
        <v>23.292899999999999</v>
      </c>
      <c r="F81" s="51">
        <f>23.7399 * CHOOSE(CONTROL!$C$11, $E$5, 100%, $G$5) + CHOOSE(CONTROL!$C$34, 0.0209, 0)</f>
        <v>23.739899999999999</v>
      </c>
      <c r="G81" s="29">
        <f>23.2992 * CHOOSE(CONTROL!$C$11, $E$5, 100%, $G$5) + CHOOSE(CONTROL!$C$34, 0.0298, 0)</f>
        <v>23.299199999999999</v>
      </c>
      <c r="H81" s="29">
        <f>23.2992 * CHOOSE(CONTROL!$C$11, $E$5, 100%, $G$5) + CHOOSE(CONTROL!$C$34, 0.0298, 0)</f>
        <v>23.299199999999999</v>
      </c>
      <c r="I81" s="29">
        <f>23.3008 * CHOOSE(CONTROL!$C$11, $E$5, 100%, $G$5) + CHOOSE(CONTROL!$C$34, 0.0298, 0)</f>
        <v>23.300799999999999</v>
      </c>
      <c r="J81" s="50">
        <f>132.6522 * CHOOSE(CONTROL!$C$11, $E$5, 100%, $G$5)</f>
        <v>132.65219999999999</v>
      </c>
    </row>
    <row r="82" spans="1:10" ht="15">
      <c r="A82" s="26">
        <v>42795</v>
      </c>
      <c r="B82" s="29">
        <f>23.5162 * CHOOSE(CONTROL!$C$11, $E$5, 100%, $G$5) + CHOOSE(CONTROL!$C$34, 0.0209, 0)</f>
        <v>23.516200000000001</v>
      </c>
      <c r="C82" s="29">
        <f>23.0764 * CHOOSE(CONTROL!$C$11, $E$5, 100%, $G$5) + CHOOSE(CONTROL!$C$34, 0.0298, 0)</f>
        <v>23.0764</v>
      </c>
      <c r="D82" s="29">
        <f>23.0686 * CHOOSE(CONTROL!$C$11, $E$5, 100%, $G$5) + CHOOSE(CONTROL!$C$34, 0.0298, 0)</f>
        <v>23.0686</v>
      </c>
      <c r="E82" s="29">
        <f>23.0686 * CHOOSE(CONTROL!$C$11, $E$5, 100%, $G$5) + CHOOSE(CONTROL!$C$34, 0.0298, 0)</f>
        <v>23.0686</v>
      </c>
      <c r="F82" s="51">
        <f>23.5162 * CHOOSE(CONTROL!$C$11, $E$5, 100%, $G$5) + CHOOSE(CONTROL!$C$34, 0.0209, 0)</f>
        <v>23.516200000000001</v>
      </c>
      <c r="G82" s="29">
        <f>23.0749 * CHOOSE(CONTROL!$C$11, $E$5, 100%, $G$5) + CHOOSE(CONTROL!$C$34, 0.0298, 0)</f>
        <v>23.0749</v>
      </c>
      <c r="H82" s="29">
        <f>23.0749 * CHOOSE(CONTROL!$C$11, $E$5, 100%, $G$5) + CHOOSE(CONTROL!$C$34, 0.0298, 0)</f>
        <v>23.0749</v>
      </c>
      <c r="I82" s="29">
        <f>23.0764 * CHOOSE(CONTROL!$C$11, $E$5, 100%, $G$5) + CHOOSE(CONTROL!$C$34, 0.0298, 0)</f>
        <v>23.0764</v>
      </c>
      <c r="J82" s="50">
        <f>139.615 * CHOOSE(CONTROL!$C$11, $E$5, 100%, $G$5)</f>
        <v>139.61500000000001</v>
      </c>
    </row>
    <row r="83" spans="1:10" ht="15">
      <c r="A83" s="26">
        <v>42826</v>
      </c>
      <c r="B83" s="29">
        <f>22.9901 * CHOOSE(CONTROL!$C$11, $E$5, 100%, $G$5) + CHOOSE(CONTROL!$C$34, 0.0209, 0)</f>
        <v>22.990100000000002</v>
      </c>
      <c r="C83" s="29">
        <f>22.5497 * CHOOSE(CONTROL!$C$11, $E$5, 100%, $G$5) + CHOOSE(CONTROL!$C$34, 0.0298, 0)</f>
        <v>22.549700000000001</v>
      </c>
      <c r="D83" s="29">
        <f>22.5419 * CHOOSE(CONTROL!$C$11, $E$5, 100%, $G$5) + CHOOSE(CONTROL!$C$34, 0.0298, 0)</f>
        <v>22.541899999999998</v>
      </c>
      <c r="E83" s="29">
        <f>22.5419 * CHOOSE(CONTROL!$C$11, $E$5, 100%, $G$5) + CHOOSE(CONTROL!$C$34, 0.0298, 0)</f>
        <v>22.541899999999998</v>
      </c>
      <c r="F83" s="51">
        <f>22.9901 * CHOOSE(CONTROL!$C$11, $E$5, 100%, $G$5) + CHOOSE(CONTROL!$C$34, 0.0209, 0)</f>
        <v>22.990100000000002</v>
      </c>
      <c r="G83" s="29">
        <f>22.5481 * CHOOSE(CONTROL!$C$11, $E$5, 100%, $G$5) + CHOOSE(CONTROL!$C$34, 0.0298, 0)</f>
        <v>22.548100000000002</v>
      </c>
      <c r="H83" s="29">
        <f>22.5481 * CHOOSE(CONTROL!$C$11, $E$5, 100%, $G$5) + CHOOSE(CONTROL!$C$34, 0.0298, 0)</f>
        <v>22.548100000000002</v>
      </c>
      <c r="I83" s="29">
        <f>22.5497 * CHOOSE(CONTROL!$C$11, $E$5, 100%, $G$5) + CHOOSE(CONTROL!$C$34, 0.0298, 0)</f>
        <v>22.549700000000001</v>
      </c>
      <c r="J83" s="50">
        <f>148.6183 * CHOOSE(CONTROL!$C$11, $E$5, 100%, $G$5)</f>
        <v>148.6183</v>
      </c>
    </row>
    <row r="84" spans="1:10" ht="15">
      <c r="A84" s="26">
        <v>42856</v>
      </c>
      <c r="B84" s="29">
        <f>22.2351 * CHOOSE(CONTROL!$C$11, $E$5, 100%, $G$5) + CHOOSE(CONTROL!$C$34, 0.0213, 0)</f>
        <v>22.235099999999999</v>
      </c>
      <c r="C84" s="29">
        <f>21.7942 * CHOOSE(CONTROL!$C$11, $E$5, 100%, $G$5) + CHOOSE(CONTROL!$C$34, 0.0303, 0)</f>
        <v>21.7942</v>
      </c>
      <c r="D84" s="29">
        <f>21.7864 * CHOOSE(CONTROL!$C$11, $E$5, 100%, $G$5) + CHOOSE(CONTROL!$C$34, 0.0303, 0)</f>
        <v>21.7864</v>
      </c>
      <c r="E84" s="29">
        <f>21.7864 * CHOOSE(CONTROL!$C$11, $E$5, 100%, $G$5) + CHOOSE(CONTROL!$C$34, 0.0303, 0)</f>
        <v>21.7864</v>
      </c>
      <c r="F84" s="51">
        <f>22.2351 * CHOOSE(CONTROL!$C$11, $E$5, 100%, $G$5) + CHOOSE(CONTROL!$C$34, 0.0213, 0)</f>
        <v>22.235099999999999</v>
      </c>
      <c r="G84" s="29">
        <f>21.7926 * CHOOSE(CONTROL!$C$11, $E$5, 100%, $G$5) + CHOOSE(CONTROL!$C$34, 0.0303, 0)</f>
        <v>21.7926</v>
      </c>
      <c r="H84" s="29">
        <f>21.7926 * CHOOSE(CONTROL!$C$11, $E$5, 100%, $G$5) + CHOOSE(CONTROL!$C$34, 0.0303, 0)</f>
        <v>21.7926</v>
      </c>
      <c r="I84" s="29">
        <f>21.7942 * CHOOSE(CONTROL!$C$11, $E$5, 100%, $G$5) + CHOOSE(CONTROL!$C$34, 0.0303, 0)</f>
        <v>21.7942</v>
      </c>
      <c r="J84" s="50">
        <f>154.8814 * CHOOSE(CONTROL!$C$11, $E$5, 100%, $G$5)</f>
        <v>154.88140000000001</v>
      </c>
    </row>
    <row r="85" spans="1:10" ht="15">
      <c r="A85" s="26">
        <v>42887</v>
      </c>
      <c r="B85" s="29">
        <f>21.6997 * CHOOSE(CONTROL!$C$11, $E$5, 100%, $G$5) + CHOOSE(CONTROL!$C$34, 0.0213, 0)</f>
        <v>21.6997</v>
      </c>
      <c r="C85" s="29">
        <f>21.2582 * CHOOSE(CONTROL!$C$11, $E$5, 100%, $G$5) + CHOOSE(CONTROL!$C$34, 0.0303, 0)</f>
        <v>21.258199999999999</v>
      </c>
      <c r="D85" s="29">
        <f>21.2504 * CHOOSE(CONTROL!$C$11, $E$5, 100%, $G$5) + CHOOSE(CONTROL!$C$34, 0.0303, 0)</f>
        <v>21.250399999999999</v>
      </c>
      <c r="E85" s="29">
        <f>21.2504 * CHOOSE(CONTROL!$C$11, $E$5, 100%, $G$5) + CHOOSE(CONTROL!$C$34, 0.0303, 0)</f>
        <v>21.250399999999999</v>
      </c>
      <c r="F85" s="51">
        <f>21.6997 * CHOOSE(CONTROL!$C$11, $E$5, 100%, $G$5) + CHOOSE(CONTROL!$C$34, 0.0213, 0)</f>
        <v>21.6997</v>
      </c>
      <c r="G85" s="29">
        <f>21.2567 * CHOOSE(CONTROL!$C$11, $E$5, 100%, $G$5) + CHOOSE(CONTROL!$C$34, 0.0303, 0)</f>
        <v>21.256699999999999</v>
      </c>
      <c r="H85" s="29">
        <f>21.2567 * CHOOSE(CONTROL!$C$11, $E$5, 100%, $G$5) + CHOOSE(CONTROL!$C$34, 0.0303, 0)</f>
        <v>21.256699999999999</v>
      </c>
      <c r="I85" s="29">
        <f>21.2582 * CHOOSE(CONTROL!$C$11, $E$5, 100%, $G$5) + CHOOSE(CONTROL!$C$34, 0.0303, 0)</f>
        <v>21.258199999999999</v>
      </c>
      <c r="J85" s="50">
        <f>160.8323 * CHOOSE(CONTROL!$C$11, $E$5, 100%, $G$5)</f>
        <v>160.8323</v>
      </c>
    </row>
    <row r="86" spans="1:10" ht="15">
      <c r="A86" s="26">
        <v>42917</v>
      </c>
      <c r="B86" s="29">
        <f>21.4318 * CHOOSE(CONTROL!$C$11, $E$5, 100%, $G$5) + CHOOSE(CONTROL!$C$34, 0.0213, 0)</f>
        <v>21.431799999999999</v>
      </c>
      <c r="C86" s="29">
        <f>20.9897 * CHOOSE(CONTROL!$C$11, $E$5, 100%, $G$5) + CHOOSE(CONTROL!$C$34, 0.0303, 0)</f>
        <v>20.989699999999999</v>
      </c>
      <c r="D86" s="29">
        <f>20.9819 * CHOOSE(CONTROL!$C$11, $E$5, 100%, $G$5) + CHOOSE(CONTROL!$C$34, 0.0303, 0)</f>
        <v>20.9819</v>
      </c>
      <c r="E86" s="29">
        <f>20.9819 * CHOOSE(CONTROL!$C$11, $E$5, 100%, $G$5) + CHOOSE(CONTROL!$C$34, 0.0303, 0)</f>
        <v>20.9819</v>
      </c>
      <c r="F86" s="51">
        <f>21.4318 * CHOOSE(CONTROL!$C$11, $E$5, 100%, $G$5) + CHOOSE(CONTROL!$C$34, 0.0213, 0)</f>
        <v>21.431799999999999</v>
      </c>
      <c r="G86" s="29">
        <f>20.9881 * CHOOSE(CONTROL!$C$11, $E$5, 100%, $G$5) + CHOOSE(CONTROL!$C$34, 0.0303, 0)</f>
        <v>20.988099999999999</v>
      </c>
      <c r="H86" s="29">
        <f>20.9881 * CHOOSE(CONTROL!$C$11, $E$5, 100%, $G$5) + CHOOSE(CONTROL!$C$34, 0.0303, 0)</f>
        <v>20.988099999999999</v>
      </c>
      <c r="I86" s="29">
        <f>20.9897 * CHOOSE(CONTROL!$C$11, $E$5, 100%, $G$5) + CHOOSE(CONTROL!$C$34, 0.0303, 0)</f>
        <v>20.989699999999999</v>
      </c>
      <c r="J86" s="50">
        <f>162.7322 * CHOOSE(CONTROL!$C$11, $E$5, 100%, $G$5)</f>
        <v>162.73220000000001</v>
      </c>
    </row>
    <row r="87" spans="1:10" ht="15">
      <c r="A87" s="26">
        <v>42948</v>
      </c>
      <c r="B87" s="29">
        <f>21.556 * CHOOSE(CONTROL!$C$11, $E$5, 100%, $G$5) + CHOOSE(CONTROL!$C$34, 0.0213, 0)</f>
        <v>21.556000000000001</v>
      </c>
      <c r="C87" s="29">
        <f>21.1133 * CHOOSE(CONTROL!$C$11, $E$5, 100%, $G$5) + CHOOSE(CONTROL!$C$34, 0.0303, 0)</f>
        <v>21.113299999999999</v>
      </c>
      <c r="D87" s="29">
        <f>21.1055 * CHOOSE(CONTROL!$C$11, $E$5, 100%, $G$5) + CHOOSE(CONTROL!$C$34, 0.0303, 0)</f>
        <v>21.105499999999999</v>
      </c>
      <c r="E87" s="29">
        <f>21.1055 * CHOOSE(CONTROL!$C$11, $E$5, 100%, $G$5) + CHOOSE(CONTROL!$C$34, 0.0303, 0)</f>
        <v>21.105499999999999</v>
      </c>
      <c r="F87" s="51">
        <f>21.556 * CHOOSE(CONTROL!$C$11, $E$5, 100%, $G$5) + CHOOSE(CONTROL!$C$34, 0.0213, 0)</f>
        <v>21.556000000000001</v>
      </c>
      <c r="G87" s="29">
        <f>21.1118 * CHOOSE(CONTROL!$C$11, $E$5, 100%, $G$5) + CHOOSE(CONTROL!$C$34, 0.0303, 0)</f>
        <v>21.111799999999999</v>
      </c>
      <c r="H87" s="29">
        <f>21.1118 * CHOOSE(CONTROL!$C$11, $E$5, 100%, $G$5) + CHOOSE(CONTROL!$C$34, 0.0303, 0)</f>
        <v>21.111799999999999</v>
      </c>
      <c r="I87" s="29">
        <f>21.1133 * CHOOSE(CONTROL!$C$11, $E$5, 100%, $G$5) + CHOOSE(CONTROL!$C$34, 0.0303, 0)</f>
        <v>21.113299999999999</v>
      </c>
      <c r="J87" s="50">
        <f>161.5165 * CHOOSE(CONTROL!$C$11, $E$5, 100%, $G$5)</f>
        <v>161.51650000000001</v>
      </c>
    </row>
    <row r="88" spans="1:10" ht="15">
      <c r="A88" s="26">
        <v>42979</v>
      </c>
      <c r="B88" s="29">
        <f>21.9303 * CHOOSE(CONTROL!$C$11, $E$5, 100%, $G$5) + CHOOSE(CONTROL!$C$34, 0.0213, 0)</f>
        <v>21.930299999999999</v>
      </c>
      <c r="C88" s="29">
        <f>21.487 * CHOOSE(CONTROL!$C$11, $E$5, 100%, $G$5) + CHOOSE(CONTROL!$C$34, 0.0303, 0)</f>
        <v>21.486999999999998</v>
      </c>
      <c r="D88" s="29">
        <f>21.4792 * CHOOSE(CONTROL!$C$11, $E$5, 100%, $G$5) + CHOOSE(CONTROL!$C$34, 0.0303, 0)</f>
        <v>21.479199999999999</v>
      </c>
      <c r="E88" s="29">
        <f>21.4792 * CHOOSE(CONTROL!$C$11, $E$5, 100%, $G$5) + CHOOSE(CONTROL!$C$34, 0.0303, 0)</f>
        <v>21.479199999999999</v>
      </c>
      <c r="F88" s="51">
        <f>21.9303 * CHOOSE(CONTROL!$C$11, $E$5, 100%, $G$5) + CHOOSE(CONTROL!$C$34, 0.0213, 0)</f>
        <v>21.930299999999999</v>
      </c>
      <c r="G88" s="29">
        <f>21.4855 * CHOOSE(CONTROL!$C$11, $E$5, 100%, $G$5) + CHOOSE(CONTROL!$C$34, 0.0303, 0)</f>
        <v>21.485499999999998</v>
      </c>
      <c r="H88" s="29">
        <f>21.4855 * CHOOSE(CONTROL!$C$11, $E$5, 100%, $G$5) + CHOOSE(CONTROL!$C$34, 0.0303, 0)</f>
        <v>21.485499999999998</v>
      </c>
      <c r="I88" s="29">
        <f>21.487 * CHOOSE(CONTROL!$C$11, $E$5, 100%, $G$5) + CHOOSE(CONTROL!$C$34, 0.0303, 0)</f>
        <v>21.486999999999998</v>
      </c>
      <c r="J88" s="50">
        <f>156.3464 * CHOOSE(CONTROL!$C$11, $E$5, 100%, $G$5)</f>
        <v>156.34639999999999</v>
      </c>
    </row>
    <row r="89" spans="1:10" ht="15">
      <c r="A89" s="26">
        <v>43009</v>
      </c>
      <c r="B89" s="29">
        <f>22.3406 * CHOOSE(CONTROL!$C$11, $E$5, 100%, $G$5) + CHOOSE(CONTROL!$C$34, 0.0209, 0)</f>
        <v>22.340599999999998</v>
      </c>
      <c r="C89" s="29">
        <f>21.8967 * CHOOSE(CONTROL!$C$11, $E$5, 100%, $G$5) + CHOOSE(CONTROL!$C$34, 0.0298, 0)</f>
        <v>21.896699999999999</v>
      </c>
      <c r="D89" s="29">
        <f>21.8889 * CHOOSE(CONTROL!$C$11, $E$5, 100%, $G$5) + CHOOSE(CONTROL!$C$34, 0.0298, 0)</f>
        <v>21.8889</v>
      </c>
      <c r="E89" s="29">
        <f>21.8889 * CHOOSE(CONTROL!$C$11, $E$5, 100%, $G$5) + CHOOSE(CONTROL!$C$34, 0.0298, 0)</f>
        <v>21.8889</v>
      </c>
      <c r="F89" s="51">
        <f>22.3406 * CHOOSE(CONTROL!$C$11, $E$5, 100%, $G$5) + CHOOSE(CONTROL!$C$34, 0.0209, 0)</f>
        <v>22.340599999999998</v>
      </c>
      <c r="G89" s="29">
        <f>21.8952 * CHOOSE(CONTROL!$C$11, $E$5, 100%, $G$5) + CHOOSE(CONTROL!$C$34, 0.0298, 0)</f>
        <v>21.895199999999999</v>
      </c>
      <c r="H89" s="29">
        <f>21.8952 * CHOOSE(CONTROL!$C$11, $E$5, 100%, $G$5) + CHOOSE(CONTROL!$C$34, 0.0298, 0)</f>
        <v>21.895199999999999</v>
      </c>
      <c r="I89" s="29">
        <f>21.8967 * CHOOSE(CONTROL!$C$11, $E$5, 100%, $G$5) + CHOOSE(CONTROL!$C$34, 0.0298, 0)</f>
        <v>21.896699999999999</v>
      </c>
      <c r="J89" s="50">
        <f>152.0797 * CHOOSE(CONTROL!$C$11, $E$5, 100%, $G$5)</f>
        <v>152.0797</v>
      </c>
    </row>
    <row r="90" spans="1:10" ht="15">
      <c r="A90" s="26">
        <v>43040</v>
      </c>
      <c r="B90" s="29">
        <f>22.6804 * CHOOSE(CONTROL!$C$11, $E$5, 100%, $G$5) + CHOOSE(CONTROL!$C$34, 0.0209, 0)</f>
        <v>22.680399999999999</v>
      </c>
      <c r="C90" s="29">
        <f>22.2359 * CHOOSE(CONTROL!$C$11, $E$5, 100%, $G$5) + CHOOSE(CONTROL!$C$34, 0.0298, 0)</f>
        <v>22.235900000000001</v>
      </c>
      <c r="D90" s="29">
        <f>22.2281 * CHOOSE(CONTROL!$C$11, $E$5, 100%, $G$5) + CHOOSE(CONTROL!$C$34, 0.0298, 0)</f>
        <v>22.228100000000001</v>
      </c>
      <c r="E90" s="29">
        <f>22.2281 * CHOOSE(CONTROL!$C$11, $E$5, 100%, $G$5) + CHOOSE(CONTROL!$C$34, 0.0298, 0)</f>
        <v>22.228100000000001</v>
      </c>
      <c r="F90" s="51">
        <f>22.6804 * CHOOSE(CONTROL!$C$11, $E$5, 100%, $G$5) + CHOOSE(CONTROL!$C$34, 0.0209, 0)</f>
        <v>22.680399999999999</v>
      </c>
      <c r="G90" s="29">
        <f>22.2344 * CHOOSE(CONTROL!$C$11, $E$5, 100%, $G$5) + CHOOSE(CONTROL!$C$34, 0.0298, 0)</f>
        <v>22.234400000000001</v>
      </c>
      <c r="H90" s="29">
        <f>22.2344 * CHOOSE(CONTROL!$C$11, $E$5, 100%, $G$5) + CHOOSE(CONTROL!$C$34, 0.0298, 0)</f>
        <v>22.234400000000001</v>
      </c>
      <c r="I90" s="29">
        <f>22.2359 * CHOOSE(CONTROL!$C$11, $E$5, 100%, $G$5) + CHOOSE(CONTROL!$C$34, 0.0298, 0)</f>
        <v>22.235900000000001</v>
      </c>
      <c r="J90" s="50">
        <f>147.8651 * CHOOSE(CONTROL!$C$11, $E$5, 100%, $G$5)</f>
        <v>147.86510000000001</v>
      </c>
    </row>
    <row r="91" spans="1:10" ht="15">
      <c r="A91" s="26">
        <v>43070</v>
      </c>
      <c r="B91" s="29">
        <f>23.2562 * CHOOSE(CONTROL!$C$11, $E$5, 100%, $G$5) + CHOOSE(CONTROL!$C$34, 0.0209, 0)</f>
        <v>23.2562</v>
      </c>
      <c r="C91" s="29">
        <f>22.8111 * CHOOSE(CONTROL!$C$11, $E$5, 100%, $G$5) + CHOOSE(CONTROL!$C$34, 0.0298, 0)</f>
        <v>22.8111</v>
      </c>
      <c r="D91" s="29">
        <f>22.8033 * CHOOSE(CONTROL!$C$11, $E$5, 100%, $G$5) + CHOOSE(CONTROL!$C$34, 0.0298, 0)</f>
        <v>22.8033</v>
      </c>
      <c r="E91" s="29">
        <f>22.8033 * CHOOSE(CONTROL!$C$11, $E$5, 100%, $G$5) + CHOOSE(CONTROL!$C$34, 0.0298, 0)</f>
        <v>22.8033</v>
      </c>
      <c r="F91" s="51">
        <f>23.2562 * CHOOSE(CONTROL!$C$11, $E$5, 100%, $G$5) + CHOOSE(CONTROL!$C$34, 0.0209, 0)</f>
        <v>23.2562</v>
      </c>
      <c r="G91" s="29">
        <f>22.8096 * CHOOSE(CONTROL!$C$11, $E$5, 100%, $G$5) + CHOOSE(CONTROL!$C$34, 0.0298, 0)</f>
        <v>22.8096</v>
      </c>
      <c r="H91" s="29">
        <f>22.8096 * CHOOSE(CONTROL!$C$11, $E$5, 100%, $G$5) + CHOOSE(CONTROL!$C$34, 0.0298, 0)</f>
        <v>22.8096</v>
      </c>
      <c r="I91" s="29">
        <f>22.8111 * CHOOSE(CONTROL!$C$11, $E$5, 100%, $G$5) + CHOOSE(CONTROL!$C$34, 0.0298, 0)</f>
        <v>22.8111</v>
      </c>
      <c r="J91" s="50">
        <f>141.19 * CHOOSE(CONTROL!$C$11, $E$5, 100%, $G$5)</f>
        <v>141.19</v>
      </c>
    </row>
    <row r="92" spans="1:10" ht="15">
      <c r="A92" s="26">
        <v>43101</v>
      </c>
      <c r="B92" s="29">
        <f>24.0496 * CHOOSE(CONTROL!$C$11, $E$5, 100%, $G$5) + CHOOSE(CONTROL!$C$34, 0.0209, 0)</f>
        <v>24.049600000000002</v>
      </c>
      <c r="C92" s="29">
        <f>23.5929 * CHOOSE(CONTROL!$C$11, $E$5, 100%, $G$5) + CHOOSE(CONTROL!$C$34, 0.0298, 0)</f>
        <v>23.5929</v>
      </c>
      <c r="D92" s="29">
        <f>23.5851 * CHOOSE(CONTROL!$C$11, $E$5, 100%, $G$5) + CHOOSE(CONTROL!$C$34, 0.0298, 0)</f>
        <v>23.585100000000001</v>
      </c>
      <c r="E92" s="29">
        <f>23.5851 * CHOOSE(CONTROL!$C$11, $E$5, 100%, $G$5) + CHOOSE(CONTROL!$C$34, 0.0298, 0)</f>
        <v>23.585100000000001</v>
      </c>
      <c r="F92" s="51">
        <f>24.0496 * CHOOSE(CONTROL!$C$11, $E$5, 100%, $G$5) + CHOOSE(CONTROL!$C$34, 0.0209, 0)</f>
        <v>24.049600000000002</v>
      </c>
      <c r="G92" s="29">
        <f>23.5913 * CHOOSE(CONTROL!$C$11, $E$5, 100%, $G$5) + CHOOSE(CONTROL!$C$34, 0.0298, 0)</f>
        <v>23.5913</v>
      </c>
      <c r="H92" s="29">
        <f>23.5913 * CHOOSE(CONTROL!$C$11, $E$5, 100%, $G$5) + CHOOSE(CONTROL!$C$34, 0.0298, 0)</f>
        <v>23.5913</v>
      </c>
      <c r="I92" s="29">
        <f>23.5929 * CHOOSE(CONTROL!$C$11, $E$5, 100%, $G$5) + CHOOSE(CONTROL!$C$34, 0.0298, 0)</f>
        <v>23.5929</v>
      </c>
      <c r="J92" s="50">
        <f>136.7704 * CHOOSE(CONTROL!$C$11, $E$5, 100%, $G$5)</f>
        <v>136.7704</v>
      </c>
    </row>
    <row r="93" spans="1:10" ht="15">
      <c r="A93" s="26">
        <v>43132</v>
      </c>
      <c r="B93" s="29">
        <f>24.5346 * CHOOSE(CONTROL!$C$11, $E$5, 100%, $G$5) + CHOOSE(CONTROL!$C$34, 0.0209, 0)</f>
        <v>24.534600000000001</v>
      </c>
      <c r="C93" s="29">
        <f>24.0773 * CHOOSE(CONTROL!$C$11, $E$5, 100%, $G$5) + CHOOSE(CONTROL!$C$34, 0.0298, 0)</f>
        <v>24.077300000000001</v>
      </c>
      <c r="D93" s="29">
        <f>24.0695 * CHOOSE(CONTROL!$C$11, $E$5, 100%, $G$5) + CHOOSE(CONTROL!$C$34, 0.0298, 0)</f>
        <v>24.069500000000001</v>
      </c>
      <c r="E93" s="29">
        <f>24.0695 * CHOOSE(CONTROL!$C$11, $E$5, 100%, $G$5) + CHOOSE(CONTROL!$C$34, 0.0298, 0)</f>
        <v>24.069500000000001</v>
      </c>
      <c r="F93" s="51">
        <f>24.5346 * CHOOSE(CONTROL!$C$11, $E$5, 100%, $G$5) + CHOOSE(CONTROL!$C$34, 0.0209, 0)</f>
        <v>24.534600000000001</v>
      </c>
      <c r="G93" s="29">
        <f>24.0757 * CHOOSE(CONTROL!$C$11, $E$5, 100%, $G$5) + CHOOSE(CONTROL!$C$34, 0.0298, 0)</f>
        <v>24.075700000000001</v>
      </c>
      <c r="H93" s="29">
        <f>24.0757 * CHOOSE(CONTROL!$C$11, $E$5, 100%, $G$5) + CHOOSE(CONTROL!$C$34, 0.0298, 0)</f>
        <v>24.075700000000001</v>
      </c>
      <c r="I93" s="29">
        <f>24.0773 * CHOOSE(CONTROL!$C$11, $E$5, 100%, $G$5) + CHOOSE(CONTROL!$C$34, 0.0298, 0)</f>
        <v>24.077300000000001</v>
      </c>
      <c r="J93" s="50">
        <f>137.1104 * CHOOSE(CONTROL!$C$11, $E$5, 100%, $G$5)</f>
        <v>137.1104</v>
      </c>
    </row>
    <row r="94" spans="1:10" ht="15">
      <c r="A94" s="26">
        <v>43160</v>
      </c>
      <c r="B94" s="29">
        <f>24.3057 * CHOOSE(CONTROL!$C$11, $E$5, 100%, $G$5) + CHOOSE(CONTROL!$C$34, 0.0209, 0)</f>
        <v>24.305700000000002</v>
      </c>
      <c r="C94" s="29">
        <f>23.8478 * CHOOSE(CONTROL!$C$11, $E$5, 100%, $G$5) + CHOOSE(CONTROL!$C$34, 0.0298, 0)</f>
        <v>23.847799999999999</v>
      </c>
      <c r="D94" s="29">
        <f>23.84 * CHOOSE(CONTROL!$C$11, $E$5, 100%, $G$5) + CHOOSE(CONTROL!$C$34, 0.0298, 0)</f>
        <v>23.84</v>
      </c>
      <c r="E94" s="29">
        <f>23.84 * CHOOSE(CONTROL!$C$11, $E$5, 100%, $G$5) + CHOOSE(CONTROL!$C$34, 0.0298, 0)</f>
        <v>23.84</v>
      </c>
      <c r="F94" s="51">
        <f>24.3057 * CHOOSE(CONTROL!$C$11, $E$5, 100%, $G$5) + CHOOSE(CONTROL!$C$34, 0.0209, 0)</f>
        <v>24.305700000000002</v>
      </c>
      <c r="G94" s="29">
        <f>23.8462 * CHOOSE(CONTROL!$C$11, $E$5, 100%, $G$5) + CHOOSE(CONTROL!$C$34, 0.0298, 0)</f>
        <v>23.8462</v>
      </c>
      <c r="H94" s="29">
        <f>23.8462 * CHOOSE(CONTROL!$C$11, $E$5, 100%, $G$5) + CHOOSE(CONTROL!$C$34, 0.0298, 0)</f>
        <v>23.8462</v>
      </c>
      <c r="I94" s="29">
        <f>23.8478 * CHOOSE(CONTROL!$C$11, $E$5, 100%, $G$5) + CHOOSE(CONTROL!$C$34, 0.0298, 0)</f>
        <v>23.847799999999999</v>
      </c>
      <c r="J94" s="50">
        <f>144.3072 * CHOOSE(CONTROL!$C$11, $E$5, 100%, $G$5)</f>
        <v>144.30719999999999</v>
      </c>
    </row>
    <row r="95" spans="1:10" ht="15">
      <c r="A95" s="26">
        <v>43191</v>
      </c>
      <c r="B95" s="29">
        <f>23.7669 * CHOOSE(CONTROL!$C$11, $E$5, 100%, $G$5) + CHOOSE(CONTROL!$C$34, 0.0209, 0)</f>
        <v>23.7669</v>
      </c>
      <c r="C95" s="29">
        <f>23.3083 * CHOOSE(CONTROL!$C$11, $E$5, 100%, $G$5) + CHOOSE(CONTROL!$C$34, 0.0298, 0)</f>
        <v>23.308299999999999</v>
      </c>
      <c r="D95" s="29">
        <f>23.3005 * CHOOSE(CONTROL!$C$11, $E$5, 100%, $G$5) + CHOOSE(CONTROL!$C$34, 0.0298, 0)</f>
        <v>23.3005</v>
      </c>
      <c r="E95" s="29">
        <f>23.3005 * CHOOSE(CONTROL!$C$11, $E$5, 100%, $G$5) + CHOOSE(CONTROL!$C$34, 0.0298, 0)</f>
        <v>23.3005</v>
      </c>
      <c r="F95" s="51">
        <f>23.7669 * CHOOSE(CONTROL!$C$11, $E$5, 100%, $G$5) + CHOOSE(CONTROL!$C$34, 0.0209, 0)</f>
        <v>23.7669</v>
      </c>
      <c r="G95" s="29">
        <f>23.3067 * CHOOSE(CONTROL!$C$11, $E$5, 100%, $G$5) + CHOOSE(CONTROL!$C$34, 0.0298, 0)</f>
        <v>23.306699999999999</v>
      </c>
      <c r="H95" s="29">
        <f>23.3067 * CHOOSE(CONTROL!$C$11, $E$5, 100%, $G$5) + CHOOSE(CONTROL!$C$34, 0.0298, 0)</f>
        <v>23.306699999999999</v>
      </c>
      <c r="I95" s="29">
        <f>23.3083 * CHOOSE(CONTROL!$C$11, $E$5, 100%, $G$5) + CHOOSE(CONTROL!$C$34, 0.0298, 0)</f>
        <v>23.308299999999999</v>
      </c>
      <c r="J95" s="50">
        <f>153.6131 * CHOOSE(CONTROL!$C$11, $E$5, 100%, $G$5)</f>
        <v>153.6131</v>
      </c>
    </row>
    <row r="96" spans="1:10" ht="15">
      <c r="A96" s="26">
        <v>43221</v>
      </c>
      <c r="B96" s="29">
        <f>22.9935 * CHOOSE(CONTROL!$C$11, $E$5, 100%, $G$5) + CHOOSE(CONTROL!$C$34, 0.0213, 0)</f>
        <v>22.993500000000001</v>
      </c>
      <c r="C96" s="29">
        <f>22.5343 * CHOOSE(CONTROL!$C$11, $E$5, 100%, $G$5) + CHOOSE(CONTROL!$C$34, 0.0303, 0)</f>
        <v>22.534300000000002</v>
      </c>
      <c r="D96" s="29">
        <f>22.5265 * CHOOSE(CONTROL!$C$11, $E$5, 100%, $G$5) + CHOOSE(CONTROL!$C$34, 0.0303, 0)</f>
        <v>22.526499999999999</v>
      </c>
      <c r="E96" s="29">
        <f>22.5265 * CHOOSE(CONTROL!$C$11, $E$5, 100%, $G$5) + CHOOSE(CONTROL!$C$34, 0.0303, 0)</f>
        <v>22.526499999999999</v>
      </c>
      <c r="F96" s="51">
        <f>22.9935 * CHOOSE(CONTROL!$C$11, $E$5, 100%, $G$5) + CHOOSE(CONTROL!$C$34, 0.0213, 0)</f>
        <v>22.993500000000001</v>
      </c>
      <c r="G96" s="29">
        <f>22.5327 * CHOOSE(CONTROL!$C$11, $E$5, 100%, $G$5) + CHOOSE(CONTROL!$C$34, 0.0303, 0)</f>
        <v>22.532699999999998</v>
      </c>
      <c r="H96" s="29">
        <f>22.5327 * CHOOSE(CONTROL!$C$11, $E$5, 100%, $G$5) + CHOOSE(CONTROL!$C$34, 0.0303, 0)</f>
        <v>22.532699999999998</v>
      </c>
      <c r="I96" s="29">
        <f>22.5343 * CHOOSE(CONTROL!$C$11, $E$5, 100%, $G$5) + CHOOSE(CONTROL!$C$34, 0.0303, 0)</f>
        <v>22.534300000000002</v>
      </c>
      <c r="J96" s="50">
        <f>160.0867 * CHOOSE(CONTROL!$C$11, $E$5, 100%, $G$5)</f>
        <v>160.08670000000001</v>
      </c>
    </row>
    <row r="97" spans="1:10" ht="15">
      <c r="A97" s="26">
        <v>43252</v>
      </c>
      <c r="B97" s="29">
        <f>22.4452 * CHOOSE(CONTROL!$C$11, $E$5, 100%, $G$5) + CHOOSE(CONTROL!$C$34, 0.0213, 0)</f>
        <v>22.4452</v>
      </c>
      <c r="C97" s="29">
        <f>21.9854 * CHOOSE(CONTROL!$C$11, $E$5, 100%, $G$5) + CHOOSE(CONTROL!$C$34, 0.0303, 0)</f>
        <v>21.985399999999998</v>
      </c>
      <c r="D97" s="29">
        <f>21.9776 * CHOOSE(CONTROL!$C$11, $E$5, 100%, $G$5) + CHOOSE(CONTROL!$C$34, 0.0303, 0)</f>
        <v>21.977599999999999</v>
      </c>
      <c r="E97" s="29">
        <f>21.9776 * CHOOSE(CONTROL!$C$11, $E$5, 100%, $G$5) + CHOOSE(CONTROL!$C$34, 0.0303, 0)</f>
        <v>21.977599999999999</v>
      </c>
      <c r="F97" s="51">
        <f>22.4452 * CHOOSE(CONTROL!$C$11, $E$5, 100%, $G$5) + CHOOSE(CONTROL!$C$34, 0.0213, 0)</f>
        <v>22.4452</v>
      </c>
      <c r="G97" s="29">
        <f>21.9838 * CHOOSE(CONTROL!$C$11, $E$5, 100%, $G$5) + CHOOSE(CONTROL!$C$34, 0.0303, 0)</f>
        <v>21.983799999999999</v>
      </c>
      <c r="H97" s="29">
        <f>21.9838 * CHOOSE(CONTROL!$C$11, $E$5, 100%, $G$5) + CHOOSE(CONTROL!$C$34, 0.0303, 0)</f>
        <v>21.983799999999999</v>
      </c>
      <c r="I97" s="29">
        <f>21.9854 * CHOOSE(CONTROL!$C$11, $E$5, 100%, $G$5) + CHOOSE(CONTROL!$C$34, 0.0303, 0)</f>
        <v>21.985399999999998</v>
      </c>
      <c r="J97" s="50">
        <f>166.2376 * CHOOSE(CONTROL!$C$11, $E$5, 100%, $G$5)</f>
        <v>166.23759999999999</v>
      </c>
    </row>
    <row r="98" spans="1:10" ht="15">
      <c r="A98" s="26">
        <v>43282</v>
      </c>
      <c r="B98" s="29">
        <f>22.171 * CHOOSE(CONTROL!$C$11, $E$5, 100%, $G$5) + CHOOSE(CONTROL!$C$34, 0.0213, 0)</f>
        <v>22.170999999999999</v>
      </c>
      <c r="C98" s="29">
        <f>21.7106 * CHOOSE(CONTROL!$C$11, $E$5, 100%, $G$5) + CHOOSE(CONTROL!$C$34, 0.0303, 0)</f>
        <v>21.710599999999999</v>
      </c>
      <c r="D98" s="29">
        <f>21.7027 * CHOOSE(CONTROL!$C$11, $E$5, 100%, $G$5) + CHOOSE(CONTROL!$C$34, 0.0303, 0)</f>
        <v>21.7027</v>
      </c>
      <c r="E98" s="29">
        <f>21.7027 * CHOOSE(CONTROL!$C$11, $E$5, 100%, $G$5) + CHOOSE(CONTROL!$C$34, 0.0303, 0)</f>
        <v>21.7027</v>
      </c>
      <c r="F98" s="51">
        <f>22.171 * CHOOSE(CONTROL!$C$11, $E$5, 100%, $G$5) + CHOOSE(CONTROL!$C$34, 0.0213, 0)</f>
        <v>22.170999999999999</v>
      </c>
      <c r="G98" s="29">
        <f>21.709 * CHOOSE(CONTROL!$C$11, $E$5, 100%, $G$5) + CHOOSE(CONTROL!$C$34, 0.0303, 0)</f>
        <v>21.709</v>
      </c>
      <c r="H98" s="29">
        <f>21.709 * CHOOSE(CONTROL!$C$11, $E$5, 100%, $G$5) + CHOOSE(CONTROL!$C$34, 0.0303, 0)</f>
        <v>21.709</v>
      </c>
      <c r="I98" s="29">
        <f>21.7106 * CHOOSE(CONTROL!$C$11, $E$5, 100%, $G$5) + CHOOSE(CONTROL!$C$34, 0.0303, 0)</f>
        <v>21.710599999999999</v>
      </c>
      <c r="J98" s="50">
        <f>168.2013 * CHOOSE(CONTROL!$C$11, $E$5, 100%, $G$5)</f>
        <v>168.2013</v>
      </c>
    </row>
    <row r="99" spans="1:10" ht="15">
      <c r="A99" s="26">
        <v>43313</v>
      </c>
      <c r="B99" s="29">
        <f>22.2988 * CHOOSE(CONTROL!$C$11, $E$5, 100%, $G$5) + CHOOSE(CONTROL!$C$34, 0.0213, 0)</f>
        <v>22.2988</v>
      </c>
      <c r="C99" s="29">
        <f>21.8377 * CHOOSE(CONTROL!$C$11, $E$5, 100%, $G$5) + CHOOSE(CONTROL!$C$34, 0.0303, 0)</f>
        <v>21.837700000000002</v>
      </c>
      <c r="D99" s="29">
        <f>21.8299 * CHOOSE(CONTROL!$C$11, $E$5, 100%, $G$5) + CHOOSE(CONTROL!$C$34, 0.0303, 0)</f>
        <v>21.829899999999999</v>
      </c>
      <c r="E99" s="29">
        <f>21.8299 * CHOOSE(CONTROL!$C$11, $E$5, 100%, $G$5) + CHOOSE(CONTROL!$C$34, 0.0303, 0)</f>
        <v>21.829899999999999</v>
      </c>
      <c r="F99" s="51">
        <f>22.2988 * CHOOSE(CONTROL!$C$11, $E$5, 100%, $G$5) + CHOOSE(CONTROL!$C$34, 0.0213, 0)</f>
        <v>22.2988</v>
      </c>
      <c r="G99" s="29">
        <f>21.8362 * CHOOSE(CONTROL!$C$11, $E$5, 100%, $G$5) + CHOOSE(CONTROL!$C$34, 0.0303, 0)</f>
        <v>21.836200000000002</v>
      </c>
      <c r="H99" s="29">
        <f>21.8362 * CHOOSE(CONTROL!$C$11, $E$5, 100%, $G$5) + CHOOSE(CONTROL!$C$34, 0.0303, 0)</f>
        <v>21.836200000000002</v>
      </c>
      <c r="I99" s="29">
        <f>21.8377 * CHOOSE(CONTROL!$C$11, $E$5, 100%, $G$5) + CHOOSE(CONTROL!$C$34, 0.0303, 0)</f>
        <v>21.837700000000002</v>
      </c>
      <c r="J99" s="50">
        <f>166.9447 * CHOOSE(CONTROL!$C$11, $E$5, 100%, $G$5)</f>
        <v>166.94470000000001</v>
      </c>
    </row>
    <row r="100" spans="1:10" ht="15">
      <c r="A100" s="26">
        <v>43344</v>
      </c>
      <c r="B100" s="29">
        <f>22.6829 * CHOOSE(CONTROL!$C$11, $E$5, 100%, $G$5) + CHOOSE(CONTROL!$C$34, 0.0213, 0)</f>
        <v>22.6829</v>
      </c>
      <c r="C100" s="29">
        <f>22.2212 * CHOOSE(CONTROL!$C$11, $E$5, 100%, $G$5) + CHOOSE(CONTROL!$C$34, 0.0303, 0)</f>
        <v>22.2212</v>
      </c>
      <c r="D100" s="29">
        <f>22.2134 * CHOOSE(CONTROL!$C$11, $E$5, 100%, $G$5) + CHOOSE(CONTROL!$C$34, 0.0303, 0)</f>
        <v>22.2134</v>
      </c>
      <c r="E100" s="29">
        <f>22.2134 * CHOOSE(CONTROL!$C$11, $E$5, 100%, $G$5) + CHOOSE(CONTROL!$C$34, 0.0303, 0)</f>
        <v>22.2134</v>
      </c>
      <c r="F100" s="51">
        <f>22.6829 * CHOOSE(CONTROL!$C$11, $E$5, 100%, $G$5) + CHOOSE(CONTROL!$C$34, 0.0213, 0)</f>
        <v>22.6829</v>
      </c>
      <c r="G100" s="29">
        <f>22.2196 * CHOOSE(CONTROL!$C$11, $E$5, 100%, $G$5) + CHOOSE(CONTROL!$C$34, 0.0303, 0)</f>
        <v>22.2196</v>
      </c>
      <c r="H100" s="29">
        <f>22.2196 * CHOOSE(CONTROL!$C$11, $E$5, 100%, $G$5) + CHOOSE(CONTROL!$C$34, 0.0303, 0)</f>
        <v>22.2196</v>
      </c>
      <c r="I100" s="29">
        <f>22.2212 * CHOOSE(CONTROL!$C$11, $E$5, 100%, $G$5) + CHOOSE(CONTROL!$C$34, 0.0303, 0)</f>
        <v>22.2212</v>
      </c>
      <c r="J100" s="50">
        <f>161.6009 * CHOOSE(CONTROL!$C$11, $E$5, 100%, $G$5)</f>
        <v>161.6009</v>
      </c>
    </row>
    <row r="101" spans="1:10" ht="15">
      <c r="A101" s="26">
        <v>43374</v>
      </c>
      <c r="B101" s="29">
        <f>23.1039 * CHOOSE(CONTROL!$C$11, $E$5, 100%, $G$5) + CHOOSE(CONTROL!$C$34, 0.0209, 0)</f>
        <v>23.103899999999999</v>
      </c>
      <c r="C101" s="29">
        <f>22.6415 * CHOOSE(CONTROL!$C$11, $E$5, 100%, $G$5) + CHOOSE(CONTROL!$C$34, 0.0298, 0)</f>
        <v>22.641500000000001</v>
      </c>
      <c r="D101" s="29">
        <f>22.6337 * CHOOSE(CONTROL!$C$11, $E$5, 100%, $G$5) + CHOOSE(CONTROL!$C$34, 0.0298, 0)</f>
        <v>22.633700000000001</v>
      </c>
      <c r="E101" s="29">
        <f>22.6337 * CHOOSE(CONTROL!$C$11, $E$5, 100%, $G$5) + CHOOSE(CONTROL!$C$34, 0.0298, 0)</f>
        <v>22.633700000000001</v>
      </c>
      <c r="F101" s="51">
        <f>23.1039 * CHOOSE(CONTROL!$C$11, $E$5, 100%, $G$5) + CHOOSE(CONTROL!$C$34, 0.0209, 0)</f>
        <v>23.103899999999999</v>
      </c>
      <c r="G101" s="29">
        <f>22.64 * CHOOSE(CONTROL!$C$11, $E$5, 100%, $G$5) + CHOOSE(CONTROL!$C$34, 0.0298, 0)</f>
        <v>22.64</v>
      </c>
      <c r="H101" s="29">
        <f>22.64 * CHOOSE(CONTROL!$C$11, $E$5, 100%, $G$5) + CHOOSE(CONTROL!$C$34, 0.0298, 0)</f>
        <v>22.64</v>
      </c>
      <c r="I101" s="29">
        <f>22.6415 * CHOOSE(CONTROL!$C$11, $E$5, 100%, $G$5) + CHOOSE(CONTROL!$C$34, 0.0298, 0)</f>
        <v>22.641500000000001</v>
      </c>
      <c r="J101" s="50">
        <f>157.1908 * CHOOSE(CONTROL!$C$11, $E$5, 100%, $G$5)</f>
        <v>157.1908</v>
      </c>
    </row>
    <row r="102" spans="1:10" ht="15">
      <c r="A102" s="26">
        <v>43405</v>
      </c>
      <c r="B102" s="29">
        <f>23.4527 * CHOOSE(CONTROL!$C$11, $E$5, 100%, $G$5) + CHOOSE(CONTROL!$C$34, 0.0209, 0)</f>
        <v>23.4527</v>
      </c>
      <c r="C102" s="29">
        <f>22.9897 * CHOOSE(CONTROL!$C$11, $E$5, 100%, $G$5) + CHOOSE(CONTROL!$C$34, 0.0298, 0)</f>
        <v>22.989699999999999</v>
      </c>
      <c r="D102" s="29">
        <f>22.9819 * CHOOSE(CONTROL!$C$11, $E$5, 100%, $G$5) + CHOOSE(CONTROL!$C$34, 0.0298, 0)</f>
        <v>22.9819</v>
      </c>
      <c r="E102" s="29">
        <f>22.9819 * CHOOSE(CONTROL!$C$11, $E$5, 100%, $G$5) + CHOOSE(CONTROL!$C$34, 0.0298, 0)</f>
        <v>22.9819</v>
      </c>
      <c r="F102" s="51">
        <f>23.4527 * CHOOSE(CONTROL!$C$11, $E$5, 100%, $G$5) + CHOOSE(CONTROL!$C$34, 0.0209, 0)</f>
        <v>23.4527</v>
      </c>
      <c r="G102" s="29">
        <f>22.9881 * CHOOSE(CONTROL!$C$11, $E$5, 100%, $G$5) + CHOOSE(CONTROL!$C$34, 0.0298, 0)</f>
        <v>22.988099999999999</v>
      </c>
      <c r="H102" s="29">
        <f>22.9881 * CHOOSE(CONTROL!$C$11, $E$5, 100%, $G$5) + CHOOSE(CONTROL!$C$34, 0.0298, 0)</f>
        <v>22.988099999999999</v>
      </c>
      <c r="I102" s="29">
        <f>22.9897 * CHOOSE(CONTROL!$C$11, $E$5, 100%, $G$5) + CHOOSE(CONTROL!$C$34, 0.0298, 0)</f>
        <v>22.989699999999999</v>
      </c>
      <c r="J102" s="50">
        <f>152.8345 * CHOOSE(CONTROL!$C$11, $E$5, 100%, $G$5)</f>
        <v>152.83449999999999</v>
      </c>
    </row>
    <row r="103" spans="1:10" ht="15">
      <c r="A103" s="26">
        <v>43435</v>
      </c>
      <c r="B103" s="29">
        <f>24.0433 * CHOOSE(CONTROL!$C$11, $E$5, 100%, $G$5) + CHOOSE(CONTROL!$C$34, 0.0209, 0)</f>
        <v>24.043299999999999</v>
      </c>
      <c r="C103" s="29">
        <f>23.5797 * CHOOSE(CONTROL!$C$11, $E$5, 100%, $G$5) + CHOOSE(CONTROL!$C$34, 0.0298, 0)</f>
        <v>23.579699999999999</v>
      </c>
      <c r="D103" s="29">
        <f>23.5719 * CHOOSE(CONTROL!$C$11, $E$5, 100%, $G$5) + CHOOSE(CONTROL!$C$34, 0.0298, 0)</f>
        <v>23.571899999999999</v>
      </c>
      <c r="E103" s="29">
        <f>23.5719 * CHOOSE(CONTROL!$C$11, $E$5, 100%, $G$5) + CHOOSE(CONTROL!$C$34, 0.0298, 0)</f>
        <v>23.571899999999999</v>
      </c>
      <c r="F103" s="51">
        <f>24.0433 * CHOOSE(CONTROL!$C$11, $E$5, 100%, $G$5) + CHOOSE(CONTROL!$C$34, 0.0209, 0)</f>
        <v>24.043299999999999</v>
      </c>
      <c r="G103" s="29">
        <f>23.5781 * CHOOSE(CONTROL!$C$11, $E$5, 100%, $G$5) + CHOOSE(CONTROL!$C$34, 0.0298, 0)</f>
        <v>23.578099999999999</v>
      </c>
      <c r="H103" s="29">
        <f>23.5781 * CHOOSE(CONTROL!$C$11, $E$5, 100%, $G$5) + CHOOSE(CONTROL!$C$34, 0.0298, 0)</f>
        <v>23.578099999999999</v>
      </c>
      <c r="I103" s="29">
        <f>23.5797 * CHOOSE(CONTROL!$C$11, $E$5, 100%, $G$5) + CHOOSE(CONTROL!$C$34, 0.0298, 0)</f>
        <v>23.579699999999999</v>
      </c>
      <c r="J103" s="50">
        <f>145.9352 * CHOOSE(CONTROL!$C$11, $E$5, 100%, $G$5)</f>
        <v>145.93520000000001</v>
      </c>
    </row>
    <row r="104" spans="1:10" ht="15">
      <c r="A104" s="26">
        <v>43466</v>
      </c>
      <c r="B104" s="29">
        <f>24.6845 * CHOOSE(CONTROL!$C$11, $E$5, 100%, $G$5) + CHOOSE(CONTROL!$C$34, 0.0209, 0)</f>
        <v>24.6845</v>
      </c>
      <c r="C104" s="29">
        <f>24.211 * CHOOSE(CONTROL!$C$11, $E$5, 100%, $G$5) + CHOOSE(CONTROL!$C$34, 0.0298, 0)</f>
        <v>24.210999999999999</v>
      </c>
      <c r="D104" s="29">
        <f>24.2032 * CHOOSE(CONTROL!$C$11, $E$5, 100%, $G$5) + CHOOSE(CONTROL!$C$34, 0.0298, 0)</f>
        <v>24.203199999999999</v>
      </c>
      <c r="E104" s="29">
        <f>24.2032 * CHOOSE(CONTROL!$C$11, $E$5, 100%, $G$5) + CHOOSE(CONTROL!$C$34, 0.0298, 0)</f>
        <v>24.203199999999999</v>
      </c>
      <c r="F104" s="51">
        <f>24.6845 * CHOOSE(CONTROL!$C$11, $E$5, 100%, $G$5) + CHOOSE(CONTROL!$C$34, 0.0209, 0)</f>
        <v>24.6845</v>
      </c>
      <c r="G104" s="29">
        <f>24.2094 * CHOOSE(CONTROL!$C$11, $E$5, 100%, $G$5) + CHOOSE(CONTROL!$C$34, 0.0298, 0)</f>
        <v>24.209399999999999</v>
      </c>
      <c r="H104" s="29">
        <f>24.2094 * CHOOSE(CONTROL!$C$11, $E$5, 100%, $G$5) + CHOOSE(CONTROL!$C$34, 0.0298, 0)</f>
        <v>24.209399999999999</v>
      </c>
      <c r="I104" s="29">
        <f>24.211 * CHOOSE(CONTROL!$C$11, $E$5, 100%, $G$5) + CHOOSE(CONTROL!$C$34, 0.0298, 0)</f>
        <v>24.210999999999999</v>
      </c>
      <c r="J104" s="50">
        <f>140.6355 * CHOOSE(CONTROL!$C$11, $E$5, 100%, $G$5)</f>
        <v>140.63550000000001</v>
      </c>
    </row>
    <row r="105" spans="1:10" ht="15">
      <c r="A105" s="26">
        <v>43497</v>
      </c>
      <c r="B105" s="29">
        <f>25.1817 * CHOOSE(CONTROL!$C$11, $E$5, 100%, $G$5) + CHOOSE(CONTROL!$C$34, 0.0209, 0)</f>
        <v>25.181699999999999</v>
      </c>
      <c r="C105" s="29">
        <f>24.7076 * CHOOSE(CONTROL!$C$11, $E$5, 100%, $G$5) + CHOOSE(CONTROL!$C$34, 0.0298, 0)</f>
        <v>24.707599999999999</v>
      </c>
      <c r="D105" s="29">
        <f>24.6997 * CHOOSE(CONTROL!$C$11, $E$5, 100%, $G$5) + CHOOSE(CONTROL!$C$34, 0.0298, 0)</f>
        <v>24.6997</v>
      </c>
      <c r="E105" s="29">
        <f>24.6997 * CHOOSE(CONTROL!$C$11, $E$5, 100%, $G$5) + CHOOSE(CONTROL!$C$34, 0.0298, 0)</f>
        <v>24.6997</v>
      </c>
      <c r="F105" s="51">
        <f>25.1817 * CHOOSE(CONTROL!$C$11, $E$5, 100%, $G$5) + CHOOSE(CONTROL!$C$34, 0.0209, 0)</f>
        <v>25.181699999999999</v>
      </c>
      <c r="G105" s="29">
        <f>24.706 * CHOOSE(CONTROL!$C$11, $E$5, 100%, $G$5) + CHOOSE(CONTROL!$C$34, 0.0298, 0)</f>
        <v>24.706</v>
      </c>
      <c r="H105" s="29">
        <f>24.706 * CHOOSE(CONTROL!$C$11, $E$5, 100%, $G$5) + CHOOSE(CONTROL!$C$34, 0.0298, 0)</f>
        <v>24.706</v>
      </c>
      <c r="I105" s="29">
        <f>24.7076 * CHOOSE(CONTROL!$C$11, $E$5, 100%, $G$5) + CHOOSE(CONTROL!$C$34, 0.0298, 0)</f>
        <v>24.707599999999999</v>
      </c>
      <c r="J105" s="50">
        <f>140.9851 * CHOOSE(CONTROL!$C$11, $E$5, 100%, $G$5)</f>
        <v>140.98509999999999</v>
      </c>
    </row>
    <row r="106" spans="1:10" ht="15">
      <c r="A106" s="26">
        <v>43525</v>
      </c>
      <c r="B106" s="29">
        <f>24.9472 * CHOOSE(CONTROL!$C$11, $E$5, 100%, $G$5) + CHOOSE(CONTROL!$C$34, 0.0209, 0)</f>
        <v>24.947199999999999</v>
      </c>
      <c r="C106" s="29">
        <f>24.4724 * CHOOSE(CONTROL!$C$11, $E$5, 100%, $G$5) + CHOOSE(CONTROL!$C$34, 0.0298, 0)</f>
        <v>24.4724</v>
      </c>
      <c r="D106" s="29">
        <f>24.4646 * CHOOSE(CONTROL!$C$11, $E$5, 100%, $G$5) + CHOOSE(CONTROL!$C$34, 0.0298, 0)</f>
        <v>24.464600000000001</v>
      </c>
      <c r="E106" s="29">
        <f>24.4646 * CHOOSE(CONTROL!$C$11, $E$5, 100%, $G$5) + CHOOSE(CONTROL!$C$34, 0.0298, 0)</f>
        <v>24.464600000000001</v>
      </c>
      <c r="F106" s="51">
        <f>24.9472 * CHOOSE(CONTROL!$C$11, $E$5, 100%, $G$5) + CHOOSE(CONTROL!$C$34, 0.0209, 0)</f>
        <v>24.947199999999999</v>
      </c>
      <c r="G106" s="29">
        <f>24.4708 * CHOOSE(CONTROL!$C$11, $E$5, 100%, $G$5) + CHOOSE(CONTROL!$C$34, 0.0298, 0)</f>
        <v>24.470800000000001</v>
      </c>
      <c r="H106" s="29">
        <f>24.4708 * CHOOSE(CONTROL!$C$11, $E$5, 100%, $G$5) + CHOOSE(CONTROL!$C$34, 0.0298, 0)</f>
        <v>24.470800000000001</v>
      </c>
      <c r="I106" s="29">
        <f>24.4724 * CHOOSE(CONTROL!$C$11, $E$5, 100%, $G$5) + CHOOSE(CONTROL!$C$34, 0.0298, 0)</f>
        <v>24.4724</v>
      </c>
      <c r="J106" s="50">
        <f>148.3852 * CHOOSE(CONTROL!$C$11, $E$5, 100%, $G$5)</f>
        <v>148.3852</v>
      </c>
    </row>
    <row r="107" spans="1:10" ht="15">
      <c r="A107" s="26">
        <v>43556</v>
      </c>
      <c r="B107" s="29">
        <f>24.395 * CHOOSE(CONTROL!$C$11, $E$5, 100%, $G$5) + CHOOSE(CONTROL!$C$34, 0.0209, 0)</f>
        <v>24.395</v>
      </c>
      <c r="C107" s="29">
        <f>23.9195 * CHOOSE(CONTROL!$C$11, $E$5, 100%, $G$5) + CHOOSE(CONTROL!$C$34, 0.0298, 0)</f>
        <v>23.919499999999999</v>
      </c>
      <c r="D107" s="29">
        <f>23.9117 * CHOOSE(CONTROL!$C$11, $E$5, 100%, $G$5) + CHOOSE(CONTROL!$C$34, 0.0298, 0)</f>
        <v>23.9117</v>
      </c>
      <c r="E107" s="29">
        <f>23.9117 * CHOOSE(CONTROL!$C$11, $E$5, 100%, $G$5) + CHOOSE(CONTROL!$C$34, 0.0298, 0)</f>
        <v>23.9117</v>
      </c>
      <c r="F107" s="51">
        <f>24.395 * CHOOSE(CONTROL!$C$11, $E$5, 100%, $G$5) + CHOOSE(CONTROL!$C$34, 0.0209, 0)</f>
        <v>24.395</v>
      </c>
      <c r="G107" s="29">
        <f>23.918 * CHOOSE(CONTROL!$C$11, $E$5, 100%, $G$5) + CHOOSE(CONTROL!$C$34, 0.0298, 0)</f>
        <v>23.917999999999999</v>
      </c>
      <c r="H107" s="29">
        <f>23.918 * CHOOSE(CONTROL!$C$11, $E$5, 100%, $G$5) + CHOOSE(CONTROL!$C$34, 0.0298, 0)</f>
        <v>23.917999999999999</v>
      </c>
      <c r="I107" s="29">
        <f>23.9195 * CHOOSE(CONTROL!$C$11, $E$5, 100%, $G$5) + CHOOSE(CONTROL!$C$34, 0.0298, 0)</f>
        <v>23.919499999999999</v>
      </c>
      <c r="J107" s="50">
        <f>157.9541 * CHOOSE(CONTROL!$C$11, $E$5, 100%, $G$5)</f>
        <v>157.95410000000001</v>
      </c>
    </row>
    <row r="108" spans="1:10" ht="15">
      <c r="A108" s="26">
        <v>43586</v>
      </c>
      <c r="B108" s="29">
        <f>23.6024 * CHOOSE(CONTROL!$C$11, $E$5, 100%, $G$5) + CHOOSE(CONTROL!$C$34, 0.0213, 0)</f>
        <v>23.602399999999999</v>
      </c>
      <c r="C108" s="29">
        <f>23.1263 * CHOOSE(CONTROL!$C$11, $E$5, 100%, $G$5) + CHOOSE(CONTROL!$C$34, 0.0303, 0)</f>
        <v>23.126300000000001</v>
      </c>
      <c r="D108" s="29">
        <f>23.1185 * CHOOSE(CONTROL!$C$11, $E$5, 100%, $G$5) + CHOOSE(CONTROL!$C$34, 0.0303, 0)</f>
        <v>23.118500000000001</v>
      </c>
      <c r="E108" s="29">
        <f>23.1185 * CHOOSE(CONTROL!$C$11, $E$5, 100%, $G$5) + CHOOSE(CONTROL!$C$34, 0.0303, 0)</f>
        <v>23.118500000000001</v>
      </c>
      <c r="F108" s="51">
        <f>23.6024 * CHOOSE(CONTROL!$C$11, $E$5, 100%, $G$5) + CHOOSE(CONTROL!$C$34, 0.0213, 0)</f>
        <v>23.602399999999999</v>
      </c>
      <c r="G108" s="29">
        <f>23.1247 * CHOOSE(CONTROL!$C$11, $E$5, 100%, $G$5) + CHOOSE(CONTROL!$C$34, 0.0303, 0)</f>
        <v>23.124700000000001</v>
      </c>
      <c r="H108" s="29">
        <f>23.1247 * CHOOSE(CONTROL!$C$11, $E$5, 100%, $G$5) + CHOOSE(CONTROL!$C$34, 0.0303, 0)</f>
        <v>23.124700000000001</v>
      </c>
      <c r="I108" s="29">
        <f>23.1263 * CHOOSE(CONTROL!$C$11, $E$5, 100%, $G$5) + CHOOSE(CONTROL!$C$34, 0.0303, 0)</f>
        <v>23.126300000000001</v>
      </c>
      <c r="J108" s="50">
        <f>164.6106 * CHOOSE(CONTROL!$C$11, $E$5, 100%, $G$5)</f>
        <v>164.61060000000001</v>
      </c>
    </row>
    <row r="109" spans="1:10" ht="15">
      <c r="A109" s="26">
        <v>43617</v>
      </c>
      <c r="B109" s="29">
        <f>23.0405 * CHOOSE(CONTROL!$C$11, $E$5, 100%, $G$5) + CHOOSE(CONTROL!$C$34, 0.0213, 0)</f>
        <v>23.040500000000002</v>
      </c>
      <c r="C109" s="29">
        <f>22.5637 * CHOOSE(CONTROL!$C$11, $E$5, 100%, $G$5) + CHOOSE(CONTROL!$C$34, 0.0303, 0)</f>
        <v>22.563700000000001</v>
      </c>
      <c r="D109" s="29">
        <f>22.5559 * CHOOSE(CONTROL!$C$11, $E$5, 100%, $G$5) + CHOOSE(CONTROL!$C$34, 0.0303, 0)</f>
        <v>22.555900000000001</v>
      </c>
      <c r="E109" s="29">
        <f>22.5559 * CHOOSE(CONTROL!$C$11, $E$5, 100%, $G$5) + CHOOSE(CONTROL!$C$34, 0.0303, 0)</f>
        <v>22.555900000000001</v>
      </c>
      <c r="F109" s="51">
        <f>23.0405 * CHOOSE(CONTROL!$C$11, $E$5, 100%, $G$5) + CHOOSE(CONTROL!$C$34, 0.0213, 0)</f>
        <v>23.040500000000002</v>
      </c>
      <c r="G109" s="29">
        <f>22.5621 * CHOOSE(CONTROL!$C$11, $E$5, 100%, $G$5) + CHOOSE(CONTROL!$C$34, 0.0303, 0)</f>
        <v>22.562100000000001</v>
      </c>
      <c r="H109" s="29">
        <f>22.5621 * CHOOSE(CONTROL!$C$11, $E$5, 100%, $G$5) + CHOOSE(CONTROL!$C$34, 0.0303, 0)</f>
        <v>22.562100000000001</v>
      </c>
      <c r="I109" s="29">
        <f>22.5637 * CHOOSE(CONTROL!$C$11, $E$5, 100%, $G$5) + CHOOSE(CONTROL!$C$34, 0.0303, 0)</f>
        <v>22.563700000000001</v>
      </c>
      <c r="J109" s="50">
        <f>170.9354 * CHOOSE(CONTROL!$C$11, $E$5, 100%, $G$5)</f>
        <v>170.93539999999999</v>
      </c>
    </row>
    <row r="110" spans="1:10" ht="15">
      <c r="A110" s="26">
        <v>43647</v>
      </c>
      <c r="B110" s="29">
        <f>22.7595 * CHOOSE(CONTROL!$C$11, $E$5, 100%, $G$5) + CHOOSE(CONTROL!$C$34, 0.0213, 0)</f>
        <v>22.759499999999999</v>
      </c>
      <c r="C110" s="29">
        <f>22.2821 * CHOOSE(CONTROL!$C$11, $E$5, 100%, $G$5) + CHOOSE(CONTROL!$C$34, 0.0303, 0)</f>
        <v>22.2821</v>
      </c>
      <c r="D110" s="29">
        <f>22.2743 * CHOOSE(CONTROL!$C$11, $E$5, 100%, $G$5) + CHOOSE(CONTROL!$C$34, 0.0303, 0)</f>
        <v>22.2743</v>
      </c>
      <c r="E110" s="29">
        <f>22.2743 * CHOOSE(CONTROL!$C$11, $E$5, 100%, $G$5) + CHOOSE(CONTROL!$C$34, 0.0303, 0)</f>
        <v>22.2743</v>
      </c>
      <c r="F110" s="51">
        <f>22.7595 * CHOOSE(CONTROL!$C$11, $E$5, 100%, $G$5) + CHOOSE(CONTROL!$C$34, 0.0213, 0)</f>
        <v>22.759499999999999</v>
      </c>
      <c r="G110" s="29">
        <f>22.2805 * CHOOSE(CONTROL!$C$11, $E$5, 100%, $G$5) + CHOOSE(CONTROL!$C$34, 0.0303, 0)</f>
        <v>22.2805</v>
      </c>
      <c r="H110" s="29">
        <f>22.2805 * CHOOSE(CONTROL!$C$11, $E$5, 100%, $G$5) + CHOOSE(CONTROL!$C$34, 0.0303, 0)</f>
        <v>22.2805</v>
      </c>
      <c r="I110" s="29">
        <f>22.2821 * CHOOSE(CONTROL!$C$11, $E$5, 100%, $G$5) + CHOOSE(CONTROL!$C$34, 0.0303, 0)</f>
        <v>22.2821</v>
      </c>
      <c r="J110" s="50">
        <f>172.9546 * CHOOSE(CONTROL!$C$11, $E$5, 100%, $G$5)</f>
        <v>172.9546</v>
      </c>
    </row>
    <row r="111" spans="1:10" ht="15">
      <c r="A111" s="26">
        <v>43678</v>
      </c>
      <c r="B111" s="29">
        <f>22.8906 * CHOOSE(CONTROL!$C$11, $E$5, 100%, $G$5) + CHOOSE(CONTROL!$C$34, 0.0213, 0)</f>
        <v>22.890599999999999</v>
      </c>
      <c r="C111" s="29">
        <f>22.4125 * CHOOSE(CONTROL!$C$11, $E$5, 100%, $G$5) + CHOOSE(CONTROL!$C$34, 0.0303, 0)</f>
        <v>22.412500000000001</v>
      </c>
      <c r="D111" s="29">
        <f>22.4047 * CHOOSE(CONTROL!$C$11, $E$5, 100%, $G$5) + CHOOSE(CONTROL!$C$34, 0.0303, 0)</f>
        <v>22.404699999999998</v>
      </c>
      <c r="E111" s="29">
        <f>22.4047 * CHOOSE(CONTROL!$C$11, $E$5, 100%, $G$5) + CHOOSE(CONTROL!$C$34, 0.0303, 0)</f>
        <v>22.404699999999998</v>
      </c>
      <c r="F111" s="51">
        <f>22.8906 * CHOOSE(CONTROL!$C$11, $E$5, 100%, $G$5) + CHOOSE(CONTROL!$C$34, 0.0213, 0)</f>
        <v>22.890599999999999</v>
      </c>
      <c r="G111" s="29">
        <f>22.4109 * CHOOSE(CONTROL!$C$11, $E$5, 100%, $G$5) + CHOOSE(CONTROL!$C$34, 0.0303, 0)</f>
        <v>22.410900000000002</v>
      </c>
      <c r="H111" s="29">
        <f>22.4109 * CHOOSE(CONTROL!$C$11, $E$5, 100%, $G$5) + CHOOSE(CONTROL!$C$34, 0.0303, 0)</f>
        <v>22.410900000000002</v>
      </c>
      <c r="I111" s="29">
        <f>22.4125 * CHOOSE(CONTROL!$C$11, $E$5, 100%, $G$5) + CHOOSE(CONTROL!$C$34, 0.0303, 0)</f>
        <v>22.412500000000001</v>
      </c>
      <c r="J111" s="50">
        <f>171.6625 * CHOOSE(CONTROL!$C$11, $E$5, 100%, $G$5)</f>
        <v>171.66249999999999</v>
      </c>
    </row>
    <row r="112" spans="1:10" ht="15">
      <c r="A112" s="26">
        <v>43709</v>
      </c>
      <c r="B112" s="29">
        <f>23.2844 * CHOOSE(CONTROL!$C$11, $E$5, 100%, $G$5) + CHOOSE(CONTROL!$C$34, 0.0213, 0)</f>
        <v>23.284400000000002</v>
      </c>
      <c r="C112" s="29">
        <f>22.8056 * CHOOSE(CONTROL!$C$11, $E$5, 100%, $G$5) + CHOOSE(CONTROL!$C$34, 0.0303, 0)</f>
        <v>22.805599999999998</v>
      </c>
      <c r="D112" s="29">
        <f>22.7978 * CHOOSE(CONTROL!$C$11, $E$5, 100%, $G$5) + CHOOSE(CONTROL!$C$34, 0.0303, 0)</f>
        <v>22.797799999999999</v>
      </c>
      <c r="E112" s="29">
        <f>22.7978 * CHOOSE(CONTROL!$C$11, $E$5, 100%, $G$5) + CHOOSE(CONTROL!$C$34, 0.0303, 0)</f>
        <v>22.797799999999999</v>
      </c>
      <c r="F112" s="51">
        <f>23.2844 * CHOOSE(CONTROL!$C$11, $E$5, 100%, $G$5) + CHOOSE(CONTROL!$C$34, 0.0213, 0)</f>
        <v>23.284400000000002</v>
      </c>
      <c r="G112" s="29">
        <f>22.8041 * CHOOSE(CONTROL!$C$11, $E$5, 100%, $G$5) + CHOOSE(CONTROL!$C$34, 0.0303, 0)</f>
        <v>22.804099999999998</v>
      </c>
      <c r="H112" s="29">
        <f>22.8041 * CHOOSE(CONTROL!$C$11, $E$5, 100%, $G$5) + CHOOSE(CONTROL!$C$34, 0.0303, 0)</f>
        <v>22.804099999999998</v>
      </c>
      <c r="I112" s="29">
        <f>22.8056 * CHOOSE(CONTROL!$C$11, $E$5, 100%, $G$5) + CHOOSE(CONTROL!$C$34, 0.0303, 0)</f>
        <v>22.805599999999998</v>
      </c>
      <c r="J112" s="50">
        <f>166.1677 * CHOOSE(CONTROL!$C$11, $E$5, 100%, $G$5)</f>
        <v>166.1677</v>
      </c>
    </row>
    <row r="113" spans="1:10" ht="15">
      <c r="A113" s="26">
        <v>43739</v>
      </c>
      <c r="B113" s="29">
        <f>23.716 * CHOOSE(CONTROL!$C$11, $E$5, 100%, $G$5) + CHOOSE(CONTROL!$C$34, 0.0209, 0)</f>
        <v>23.716000000000001</v>
      </c>
      <c r="C113" s="29">
        <f>23.2366 * CHOOSE(CONTROL!$C$11, $E$5, 100%, $G$5) + CHOOSE(CONTROL!$C$34, 0.0298, 0)</f>
        <v>23.236599999999999</v>
      </c>
      <c r="D113" s="29">
        <f>23.2288 * CHOOSE(CONTROL!$C$11, $E$5, 100%, $G$5) + CHOOSE(CONTROL!$C$34, 0.0298, 0)</f>
        <v>23.2288</v>
      </c>
      <c r="E113" s="29">
        <f>23.2288 * CHOOSE(CONTROL!$C$11, $E$5, 100%, $G$5) + CHOOSE(CONTROL!$C$34, 0.0298, 0)</f>
        <v>23.2288</v>
      </c>
      <c r="F113" s="51">
        <f>23.716 * CHOOSE(CONTROL!$C$11, $E$5, 100%, $G$5) + CHOOSE(CONTROL!$C$34, 0.0209, 0)</f>
        <v>23.716000000000001</v>
      </c>
      <c r="G113" s="29">
        <f>23.235 * CHOOSE(CONTROL!$C$11, $E$5, 100%, $G$5) + CHOOSE(CONTROL!$C$34, 0.0298, 0)</f>
        <v>23.234999999999999</v>
      </c>
      <c r="H113" s="29">
        <f>23.235 * CHOOSE(CONTROL!$C$11, $E$5, 100%, $G$5) + CHOOSE(CONTROL!$C$34, 0.0298, 0)</f>
        <v>23.234999999999999</v>
      </c>
      <c r="I113" s="29">
        <f>23.2366 * CHOOSE(CONTROL!$C$11, $E$5, 100%, $G$5) + CHOOSE(CONTROL!$C$34, 0.0298, 0)</f>
        <v>23.236599999999999</v>
      </c>
      <c r="J113" s="50">
        <f>161.6329 * CHOOSE(CONTROL!$C$11, $E$5, 100%, $G$5)</f>
        <v>161.63290000000001</v>
      </c>
    </row>
    <row r="114" spans="1:10" ht="15">
      <c r="A114" s="26">
        <v>43770</v>
      </c>
      <c r="B114" s="29">
        <f>24.0736 * CHOOSE(CONTROL!$C$11, $E$5, 100%, $G$5) + CHOOSE(CONTROL!$C$34, 0.0209, 0)</f>
        <v>24.073599999999999</v>
      </c>
      <c r="C114" s="29">
        <f>23.5935 * CHOOSE(CONTROL!$C$11, $E$5, 100%, $G$5) + CHOOSE(CONTROL!$C$34, 0.0298, 0)</f>
        <v>23.593499999999999</v>
      </c>
      <c r="D114" s="29">
        <f>23.5857 * CHOOSE(CONTROL!$C$11, $E$5, 100%, $G$5) + CHOOSE(CONTROL!$C$34, 0.0298, 0)</f>
        <v>23.585699999999999</v>
      </c>
      <c r="E114" s="29">
        <f>23.5857 * CHOOSE(CONTROL!$C$11, $E$5, 100%, $G$5) + CHOOSE(CONTROL!$C$34, 0.0298, 0)</f>
        <v>23.585699999999999</v>
      </c>
      <c r="F114" s="51">
        <f>24.0736 * CHOOSE(CONTROL!$C$11, $E$5, 100%, $G$5) + CHOOSE(CONTROL!$C$34, 0.0209, 0)</f>
        <v>24.073599999999999</v>
      </c>
      <c r="G114" s="29">
        <f>23.592 * CHOOSE(CONTROL!$C$11, $E$5, 100%, $G$5) + CHOOSE(CONTROL!$C$34, 0.0298, 0)</f>
        <v>23.591999999999999</v>
      </c>
      <c r="H114" s="29">
        <f>23.592 * CHOOSE(CONTROL!$C$11, $E$5, 100%, $G$5) + CHOOSE(CONTROL!$C$34, 0.0298, 0)</f>
        <v>23.591999999999999</v>
      </c>
      <c r="I114" s="29">
        <f>23.5935 * CHOOSE(CONTROL!$C$11, $E$5, 100%, $G$5) + CHOOSE(CONTROL!$C$34, 0.0298, 0)</f>
        <v>23.593499999999999</v>
      </c>
      <c r="J114" s="50">
        <f>157.1536 * CHOOSE(CONTROL!$C$11, $E$5, 100%, $G$5)</f>
        <v>157.15360000000001</v>
      </c>
    </row>
    <row r="115" spans="1:10" ht="15">
      <c r="A115" s="26">
        <v>43800</v>
      </c>
      <c r="B115" s="29">
        <f>24.6791 * CHOOSE(CONTROL!$C$11, $E$5, 100%, $G$5) + CHOOSE(CONTROL!$C$34, 0.0209, 0)</f>
        <v>24.679099999999998</v>
      </c>
      <c r="C115" s="29">
        <f>24.1984 * CHOOSE(CONTROL!$C$11, $E$5, 100%, $G$5) + CHOOSE(CONTROL!$C$34, 0.0298, 0)</f>
        <v>24.198399999999999</v>
      </c>
      <c r="D115" s="29">
        <f>24.1905 * CHOOSE(CONTROL!$C$11, $E$5, 100%, $G$5) + CHOOSE(CONTROL!$C$34, 0.0298, 0)</f>
        <v>24.1905</v>
      </c>
      <c r="E115" s="29">
        <f>24.1905 * CHOOSE(CONTROL!$C$11, $E$5, 100%, $G$5) + CHOOSE(CONTROL!$C$34, 0.0298, 0)</f>
        <v>24.1905</v>
      </c>
      <c r="F115" s="51">
        <f>24.6791 * CHOOSE(CONTROL!$C$11, $E$5, 100%, $G$5) + CHOOSE(CONTROL!$C$34, 0.0209, 0)</f>
        <v>24.679099999999998</v>
      </c>
      <c r="G115" s="29">
        <f>24.1968 * CHOOSE(CONTROL!$C$11, $E$5, 100%, $G$5) + CHOOSE(CONTROL!$C$34, 0.0298, 0)</f>
        <v>24.1968</v>
      </c>
      <c r="H115" s="29">
        <f>24.1968 * CHOOSE(CONTROL!$C$11, $E$5, 100%, $G$5) + CHOOSE(CONTROL!$C$34, 0.0298, 0)</f>
        <v>24.1968</v>
      </c>
      <c r="I115" s="29">
        <f>24.1984 * CHOOSE(CONTROL!$C$11, $E$5, 100%, $G$5) + CHOOSE(CONTROL!$C$34, 0.0298, 0)</f>
        <v>24.198399999999999</v>
      </c>
      <c r="J115" s="50">
        <f>150.0592 * CHOOSE(CONTROL!$C$11, $E$5, 100%, $G$5)</f>
        <v>150.0592</v>
      </c>
    </row>
    <row r="116" spans="1:10" ht="15">
      <c r="A116" s="26">
        <v>43831</v>
      </c>
      <c r="B116" s="29">
        <f>25.2858 * CHOOSE(CONTROL!$C$11, $E$5, 100%, $G$5) + CHOOSE(CONTROL!$C$34, 0.0209, 0)</f>
        <v>25.285799999999998</v>
      </c>
      <c r="C116" s="29">
        <f>24.6289 * CHOOSE(CONTROL!$C$11, $E$5, 100%, $G$5) + CHOOSE(CONTROL!$C$34, 0.0298, 0)</f>
        <v>24.628900000000002</v>
      </c>
      <c r="D116" s="29">
        <f>24.6211 * CHOOSE(CONTROL!$C$11, $E$5, 100%, $G$5) + CHOOSE(CONTROL!$C$34, 0.0298, 0)</f>
        <v>24.621099999999998</v>
      </c>
      <c r="E116" s="29">
        <f>24.6211 * CHOOSE(CONTROL!$C$11, $E$5, 100%, $G$5) + CHOOSE(CONTROL!$C$34, 0.0298, 0)</f>
        <v>24.621099999999998</v>
      </c>
      <c r="F116" s="51">
        <f>25.2858 * CHOOSE(CONTROL!$C$11, $E$5, 100%, $G$5) + CHOOSE(CONTROL!$C$34, 0.0209, 0)</f>
        <v>25.285799999999998</v>
      </c>
      <c r="G116" s="29">
        <f>24.6274 * CHOOSE(CONTROL!$C$11, $E$5, 100%, $G$5) + CHOOSE(CONTROL!$C$34, 0.0298, 0)</f>
        <v>24.627400000000002</v>
      </c>
      <c r="H116" s="29">
        <f>24.6274 * CHOOSE(CONTROL!$C$11, $E$5, 100%, $G$5) + CHOOSE(CONTROL!$C$34, 0.0298, 0)</f>
        <v>24.627400000000002</v>
      </c>
      <c r="I116" s="29">
        <f>24.6289 * CHOOSE(CONTROL!$C$11, $E$5, 100%, $G$5) + CHOOSE(CONTROL!$C$34, 0.0298, 0)</f>
        <v>24.628900000000002</v>
      </c>
      <c r="J116" s="50">
        <f>143.8768 * CHOOSE(CONTROL!$C$11, $E$5, 100%, $G$5)</f>
        <v>143.8768</v>
      </c>
    </row>
    <row r="117" spans="1:10" ht="15">
      <c r="A117" s="26">
        <v>43862</v>
      </c>
      <c r="B117" s="29">
        <f>25.7955 * CHOOSE(CONTROL!$C$11, $E$5, 100%, $G$5) + CHOOSE(CONTROL!$C$34, 0.0209, 0)</f>
        <v>25.795500000000001</v>
      </c>
      <c r="C117" s="29">
        <f>25.1375 * CHOOSE(CONTROL!$C$11, $E$5, 100%, $G$5) + CHOOSE(CONTROL!$C$34, 0.0298, 0)</f>
        <v>25.137499999999999</v>
      </c>
      <c r="D117" s="29">
        <f>25.1297 * CHOOSE(CONTROL!$C$11, $E$5, 100%, $G$5) + CHOOSE(CONTROL!$C$34, 0.0298, 0)</f>
        <v>25.1297</v>
      </c>
      <c r="E117" s="29">
        <f>25.1297 * CHOOSE(CONTROL!$C$11, $E$5, 100%, $G$5) + CHOOSE(CONTROL!$C$34, 0.0298, 0)</f>
        <v>25.1297</v>
      </c>
      <c r="F117" s="51">
        <f>25.7955 * CHOOSE(CONTROL!$C$11, $E$5, 100%, $G$5) + CHOOSE(CONTROL!$C$34, 0.0209, 0)</f>
        <v>25.795500000000001</v>
      </c>
      <c r="G117" s="29">
        <f>25.136 * CHOOSE(CONTROL!$C$11, $E$5, 100%, $G$5) + CHOOSE(CONTROL!$C$34, 0.0298, 0)</f>
        <v>25.135999999999999</v>
      </c>
      <c r="H117" s="29">
        <f>25.136 * CHOOSE(CONTROL!$C$11, $E$5, 100%, $G$5) + CHOOSE(CONTROL!$C$34, 0.0298, 0)</f>
        <v>25.135999999999999</v>
      </c>
      <c r="I117" s="29">
        <f>25.1375 * CHOOSE(CONTROL!$C$11, $E$5, 100%, $G$5) + CHOOSE(CONTROL!$C$34, 0.0298, 0)</f>
        <v>25.137499999999999</v>
      </c>
      <c r="J117" s="50">
        <f>144.2344 * CHOOSE(CONTROL!$C$11, $E$5, 100%, $G$5)</f>
        <v>144.23439999999999</v>
      </c>
    </row>
    <row r="118" spans="1:10" ht="15">
      <c r="A118" s="26">
        <v>43891</v>
      </c>
      <c r="B118" s="29">
        <f>25.5551 * CHOOSE(CONTROL!$C$11, $E$5, 100%, $G$5) + CHOOSE(CONTROL!$C$34, 0.0209, 0)</f>
        <v>25.555099999999999</v>
      </c>
      <c r="C118" s="29">
        <f>24.8961 * CHOOSE(CONTROL!$C$11, $E$5, 100%, $G$5) + CHOOSE(CONTROL!$C$34, 0.0298, 0)</f>
        <v>24.896100000000001</v>
      </c>
      <c r="D118" s="29">
        <f>24.8883 * CHOOSE(CONTROL!$C$11, $E$5, 100%, $G$5) + CHOOSE(CONTROL!$C$34, 0.0298, 0)</f>
        <v>24.888300000000001</v>
      </c>
      <c r="E118" s="29">
        <f>24.8883 * CHOOSE(CONTROL!$C$11, $E$5, 100%, $G$5) + CHOOSE(CONTROL!$C$34, 0.0298, 0)</f>
        <v>24.888300000000001</v>
      </c>
      <c r="F118" s="51">
        <f>25.5551 * CHOOSE(CONTROL!$C$11, $E$5, 100%, $G$5) + CHOOSE(CONTROL!$C$34, 0.0209, 0)</f>
        <v>25.555099999999999</v>
      </c>
      <c r="G118" s="29">
        <f>24.8946 * CHOOSE(CONTROL!$C$11, $E$5, 100%, $G$5) + CHOOSE(CONTROL!$C$34, 0.0298, 0)</f>
        <v>24.894600000000001</v>
      </c>
      <c r="H118" s="29">
        <f>24.8946 * CHOOSE(CONTROL!$C$11, $E$5, 100%, $G$5) + CHOOSE(CONTROL!$C$34, 0.0298, 0)</f>
        <v>24.894600000000001</v>
      </c>
      <c r="I118" s="29">
        <f>24.8961 * CHOOSE(CONTROL!$C$11, $E$5, 100%, $G$5) + CHOOSE(CONTROL!$C$34, 0.0298, 0)</f>
        <v>24.896100000000001</v>
      </c>
      <c r="J118" s="50">
        <f>151.8051 * CHOOSE(CONTROL!$C$11, $E$5, 100%, $G$5)</f>
        <v>151.80510000000001</v>
      </c>
    </row>
    <row r="119" spans="1:10" ht="15">
      <c r="A119" s="26">
        <v>43922</v>
      </c>
      <c r="B119" s="29">
        <f>24.9891 * CHOOSE(CONTROL!$C$11, $E$5, 100%, $G$5) + CHOOSE(CONTROL!$C$34, 0.0209, 0)</f>
        <v>24.989100000000001</v>
      </c>
      <c r="C119" s="29">
        <f>24.3291 * CHOOSE(CONTROL!$C$11, $E$5, 100%, $G$5) + CHOOSE(CONTROL!$C$34, 0.0298, 0)</f>
        <v>24.3291</v>
      </c>
      <c r="D119" s="29">
        <f>24.3212 * CHOOSE(CONTROL!$C$11, $E$5, 100%, $G$5) + CHOOSE(CONTROL!$C$34, 0.0298, 0)</f>
        <v>24.321200000000001</v>
      </c>
      <c r="E119" s="29">
        <f>24.3212 * CHOOSE(CONTROL!$C$11, $E$5, 100%, $G$5) + CHOOSE(CONTROL!$C$34, 0.0298, 0)</f>
        <v>24.321200000000001</v>
      </c>
      <c r="F119" s="51">
        <f>24.9891 * CHOOSE(CONTROL!$C$11, $E$5, 100%, $G$5) + CHOOSE(CONTROL!$C$34, 0.0209, 0)</f>
        <v>24.989100000000001</v>
      </c>
      <c r="G119" s="29">
        <f>24.3275 * CHOOSE(CONTROL!$C$11, $E$5, 100%, $G$5) + CHOOSE(CONTROL!$C$34, 0.0298, 0)</f>
        <v>24.327500000000001</v>
      </c>
      <c r="H119" s="29">
        <f>24.3275 * CHOOSE(CONTROL!$C$11, $E$5, 100%, $G$5) + CHOOSE(CONTROL!$C$34, 0.0298, 0)</f>
        <v>24.327500000000001</v>
      </c>
      <c r="I119" s="29">
        <f>24.3291 * CHOOSE(CONTROL!$C$11, $E$5, 100%, $G$5) + CHOOSE(CONTROL!$C$34, 0.0298, 0)</f>
        <v>24.3291</v>
      </c>
      <c r="J119" s="50">
        <f>161.5946 * CHOOSE(CONTROL!$C$11, $E$5, 100%, $G$5)</f>
        <v>161.59460000000001</v>
      </c>
    </row>
    <row r="120" spans="1:10" ht="15">
      <c r="A120" s="26">
        <v>43952</v>
      </c>
      <c r="B120" s="29">
        <f>24.1767 * CHOOSE(CONTROL!$C$11, $E$5, 100%, $G$5) + CHOOSE(CONTROL!$C$34, 0.0213, 0)</f>
        <v>24.1767</v>
      </c>
      <c r="C120" s="29">
        <f>23.5156 * CHOOSE(CONTROL!$C$11, $E$5, 100%, $G$5) + CHOOSE(CONTROL!$C$34, 0.0303, 0)</f>
        <v>23.515599999999999</v>
      </c>
      <c r="D120" s="29">
        <f>23.5078 * CHOOSE(CONTROL!$C$11, $E$5, 100%, $G$5) + CHOOSE(CONTROL!$C$34, 0.0303, 0)</f>
        <v>23.5078</v>
      </c>
      <c r="E120" s="29">
        <f>23.5078 * CHOOSE(CONTROL!$C$11, $E$5, 100%, $G$5) + CHOOSE(CONTROL!$C$34, 0.0303, 0)</f>
        <v>23.5078</v>
      </c>
      <c r="F120" s="51">
        <f>24.1767 * CHOOSE(CONTROL!$C$11, $E$5, 100%, $G$5) + CHOOSE(CONTROL!$C$34, 0.0213, 0)</f>
        <v>24.1767</v>
      </c>
      <c r="G120" s="29">
        <f>23.5141 * CHOOSE(CONTROL!$C$11, $E$5, 100%, $G$5) + CHOOSE(CONTROL!$C$34, 0.0303, 0)</f>
        <v>23.514099999999999</v>
      </c>
      <c r="H120" s="29">
        <f>23.5141 * CHOOSE(CONTROL!$C$11, $E$5, 100%, $G$5) + CHOOSE(CONTROL!$C$34, 0.0303, 0)</f>
        <v>23.514099999999999</v>
      </c>
      <c r="I120" s="29">
        <f>23.5156 * CHOOSE(CONTROL!$C$11, $E$5, 100%, $G$5) + CHOOSE(CONTROL!$C$34, 0.0303, 0)</f>
        <v>23.515599999999999</v>
      </c>
      <c r="J120" s="50">
        <f>168.4045 * CHOOSE(CONTROL!$C$11, $E$5, 100%, $G$5)</f>
        <v>168.40450000000001</v>
      </c>
    </row>
    <row r="121" spans="1:10" ht="15">
      <c r="A121" s="26">
        <v>43983</v>
      </c>
      <c r="B121" s="29">
        <f>23.6007 * CHOOSE(CONTROL!$C$11, $E$5, 100%, $G$5) + CHOOSE(CONTROL!$C$34, 0.0213, 0)</f>
        <v>23.6007</v>
      </c>
      <c r="C121" s="29">
        <f>22.9386 * CHOOSE(CONTROL!$C$11, $E$5, 100%, $G$5) + CHOOSE(CONTROL!$C$34, 0.0303, 0)</f>
        <v>22.938600000000001</v>
      </c>
      <c r="D121" s="29">
        <f>22.9308 * CHOOSE(CONTROL!$C$11, $E$5, 100%, $G$5) + CHOOSE(CONTROL!$C$34, 0.0303, 0)</f>
        <v>22.930800000000001</v>
      </c>
      <c r="E121" s="29">
        <f>22.9308 * CHOOSE(CONTROL!$C$11, $E$5, 100%, $G$5) + CHOOSE(CONTROL!$C$34, 0.0303, 0)</f>
        <v>22.930800000000001</v>
      </c>
      <c r="F121" s="51">
        <f>23.6007 * CHOOSE(CONTROL!$C$11, $E$5, 100%, $G$5) + CHOOSE(CONTROL!$C$34, 0.0213, 0)</f>
        <v>23.6007</v>
      </c>
      <c r="G121" s="29">
        <f>22.937 * CHOOSE(CONTROL!$C$11, $E$5, 100%, $G$5) + CHOOSE(CONTROL!$C$34, 0.0303, 0)</f>
        <v>22.937000000000001</v>
      </c>
      <c r="H121" s="29">
        <f>22.937 * CHOOSE(CONTROL!$C$11, $E$5, 100%, $G$5) + CHOOSE(CONTROL!$C$34, 0.0303, 0)</f>
        <v>22.937000000000001</v>
      </c>
      <c r="I121" s="29">
        <f>22.9386 * CHOOSE(CONTROL!$C$11, $E$5, 100%, $G$5) + CHOOSE(CONTROL!$C$34, 0.0303, 0)</f>
        <v>22.938600000000001</v>
      </c>
      <c r="J121" s="50">
        <f>174.875 * CHOOSE(CONTROL!$C$11, $E$5, 100%, $G$5)</f>
        <v>174.875</v>
      </c>
    </row>
    <row r="122" spans="1:10" ht="15">
      <c r="A122" s="26">
        <v>44013</v>
      </c>
      <c r="B122" s="29">
        <f>23.3127 * CHOOSE(CONTROL!$C$11, $E$5, 100%, $G$5) + CHOOSE(CONTROL!$C$34, 0.0213, 0)</f>
        <v>23.3127</v>
      </c>
      <c r="C122" s="29">
        <f>22.6496 * CHOOSE(CONTROL!$C$11, $E$5, 100%, $G$5) + CHOOSE(CONTROL!$C$34, 0.0303, 0)</f>
        <v>22.6496</v>
      </c>
      <c r="D122" s="29">
        <f>22.6418 * CHOOSE(CONTROL!$C$11, $E$5, 100%, $G$5) + CHOOSE(CONTROL!$C$34, 0.0303, 0)</f>
        <v>22.6418</v>
      </c>
      <c r="E122" s="29">
        <f>22.6418 * CHOOSE(CONTROL!$C$11, $E$5, 100%, $G$5) + CHOOSE(CONTROL!$C$34, 0.0303, 0)</f>
        <v>22.6418</v>
      </c>
      <c r="F122" s="51">
        <f>23.3127 * CHOOSE(CONTROL!$C$11, $E$5, 100%, $G$5) + CHOOSE(CONTROL!$C$34, 0.0213, 0)</f>
        <v>23.3127</v>
      </c>
      <c r="G122" s="29">
        <f>22.648 * CHOOSE(CONTROL!$C$11, $E$5, 100%, $G$5) + CHOOSE(CONTROL!$C$34, 0.0303, 0)</f>
        <v>22.648</v>
      </c>
      <c r="H122" s="29">
        <f>22.648 * CHOOSE(CONTROL!$C$11, $E$5, 100%, $G$5) + CHOOSE(CONTROL!$C$34, 0.0303, 0)</f>
        <v>22.648</v>
      </c>
      <c r="I122" s="29">
        <f>22.6496 * CHOOSE(CONTROL!$C$11, $E$5, 100%, $G$5) + CHOOSE(CONTROL!$C$34, 0.0303, 0)</f>
        <v>22.6496</v>
      </c>
      <c r="J122" s="50">
        <f>176.9407 * CHOOSE(CONTROL!$C$11, $E$5, 100%, $G$5)</f>
        <v>176.94069999999999</v>
      </c>
    </row>
    <row r="123" spans="1:10" ht="15">
      <c r="A123" s="26">
        <v>44044</v>
      </c>
      <c r="B123" s="29">
        <f>23.4471 * CHOOSE(CONTROL!$C$11, $E$5, 100%, $G$5) + CHOOSE(CONTROL!$C$34, 0.0213, 0)</f>
        <v>23.447099999999999</v>
      </c>
      <c r="C123" s="29">
        <f>22.7829 * CHOOSE(CONTROL!$C$11, $E$5, 100%, $G$5) + CHOOSE(CONTROL!$C$34, 0.0303, 0)</f>
        <v>22.782900000000001</v>
      </c>
      <c r="D123" s="29">
        <f>22.7751 * CHOOSE(CONTROL!$C$11, $E$5, 100%, $G$5) + CHOOSE(CONTROL!$C$34, 0.0303, 0)</f>
        <v>22.775099999999998</v>
      </c>
      <c r="E123" s="29">
        <f>22.7751 * CHOOSE(CONTROL!$C$11, $E$5, 100%, $G$5) + CHOOSE(CONTROL!$C$34, 0.0303, 0)</f>
        <v>22.775099999999998</v>
      </c>
      <c r="F123" s="51">
        <f>23.4471 * CHOOSE(CONTROL!$C$11, $E$5, 100%, $G$5) + CHOOSE(CONTROL!$C$34, 0.0213, 0)</f>
        <v>23.447099999999999</v>
      </c>
      <c r="G123" s="29">
        <f>22.7813 * CHOOSE(CONTROL!$C$11, $E$5, 100%, $G$5) + CHOOSE(CONTROL!$C$34, 0.0303, 0)</f>
        <v>22.781300000000002</v>
      </c>
      <c r="H123" s="29">
        <f>22.7813 * CHOOSE(CONTROL!$C$11, $E$5, 100%, $G$5) + CHOOSE(CONTROL!$C$34, 0.0303, 0)</f>
        <v>22.781300000000002</v>
      </c>
      <c r="I123" s="29">
        <f>22.7829 * CHOOSE(CONTROL!$C$11, $E$5, 100%, $G$5) + CHOOSE(CONTROL!$C$34, 0.0303, 0)</f>
        <v>22.782900000000001</v>
      </c>
      <c r="J123" s="50">
        <f>175.6189 * CHOOSE(CONTROL!$C$11, $E$5, 100%, $G$5)</f>
        <v>175.6189</v>
      </c>
    </row>
    <row r="124" spans="1:10" ht="15">
      <c r="A124" s="26">
        <v>44075</v>
      </c>
      <c r="B124" s="29">
        <f>23.8507 * CHOOSE(CONTROL!$C$11, $E$5, 100%, $G$5) + CHOOSE(CONTROL!$C$34, 0.0213, 0)</f>
        <v>23.8507</v>
      </c>
      <c r="C124" s="29">
        <f>23.1855 * CHOOSE(CONTROL!$C$11, $E$5, 100%, $G$5) + CHOOSE(CONTROL!$C$34, 0.0303, 0)</f>
        <v>23.185500000000001</v>
      </c>
      <c r="D124" s="29">
        <f>23.1777 * CHOOSE(CONTROL!$C$11, $E$5, 100%, $G$5) + CHOOSE(CONTROL!$C$34, 0.0303, 0)</f>
        <v>23.177700000000002</v>
      </c>
      <c r="E124" s="29">
        <f>23.1777 * CHOOSE(CONTROL!$C$11, $E$5, 100%, $G$5) + CHOOSE(CONTROL!$C$34, 0.0303, 0)</f>
        <v>23.177700000000002</v>
      </c>
      <c r="F124" s="51">
        <f>23.8507 * CHOOSE(CONTROL!$C$11, $E$5, 100%, $G$5) + CHOOSE(CONTROL!$C$34, 0.0213, 0)</f>
        <v>23.8507</v>
      </c>
      <c r="G124" s="29">
        <f>23.1839 * CHOOSE(CONTROL!$C$11, $E$5, 100%, $G$5) + CHOOSE(CONTROL!$C$34, 0.0303, 0)</f>
        <v>23.183900000000001</v>
      </c>
      <c r="H124" s="29">
        <f>23.1839 * CHOOSE(CONTROL!$C$11, $E$5, 100%, $G$5) + CHOOSE(CONTROL!$C$34, 0.0303, 0)</f>
        <v>23.183900000000001</v>
      </c>
      <c r="I124" s="29">
        <f>23.1855 * CHOOSE(CONTROL!$C$11, $E$5, 100%, $G$5) + CHOOSE(CONTROL!$C$34, 0.0303, 0)</f>
        <v>23.185500000000001</v>
      </c>
      <c r="J124" s="50">
        <f>169.9974 * CHOOSE(CONTROL!$C$11, $E$5, 100%, $G$5)</f>
        <v>169.9974</v>
      </c>
    </row>
    <row r="125" spans="1:10" ht="15">
      <c r="A125" s="26">
        <v>44105</v>
      </c>
      <c r="B125" s="29">
        <f>24.2931 * CHOOSE(CONTROL!$C$11, $E$5, 100%, $G$5) + CHOOSE(CONTROL!$C$34, 0.0209, 0)</f>
        <v>24.293099999999999</v>
      </c>
      <c r="C125" s="29">
        <f>23.6269 * CHOOSE(CONTROL!$C$11, $E$5, 100%, $G$5) + CHOOSE(CONTROL!$C$34, 0.0298, 0)</f>
        <v>23.626899999999999</v>
      </c>
      <c r="D125" s="29">
        <f>23.619 * CHOOSE(CONTROL!$C$11, $E$5, 100%, $G$5) + CHOOSE(CONTROL!$C$34, 0.0298, 0)</f>
        <v>23.619</v>
      </c>
      <c r="E125" s="29">
        <f>23.619 * CHOOSE(CONTROL!$C$11, $E$5, 100%, $G$5) + CHOOSE(CONTROL!$C$34, 0.0298, 0)</f>
        <v>23.619</v>
      </c>
      <c r="F125" s="51">
        <f>24.2931 * CHOOSE(CONTROL!$C$11, $E$5, 100%, $G$5) + CHOOSE(CONTROL!$C$34, 0.0209, 0)</f>
        <v>24.293099999999999</v>
      </c>
      <c r="G125" s="29">
        <f>23.6253 * CHOOSE(CONTROL!$C$11, $E$5, 100%, $G$5) + CHOOSE(CONTROL!$C$34, 0.0298, 0)</f>
        <v>23.625299999999999</v>
      </c>
      <c r="H125" s="29">
        <f>23.6253 * CHOOSE(CONTROL!$C$11, $E$5, 100%, $G$5) + CHOOSE(CONTROL!$C$34, 0.0298, 0)</f>
        <v>23.625299999999999</v>
      </c>
      <c r="I125" s="29">
        <f>23.6269 * CHOOSE(CONTROL!$C$11, $E$5, 100%, $G$5) + CHOOSE(CONTROL!$C$34, 0.0298, 0)</f>
        <v>23.626899999999999</v>
      </c>
      <c r="J125" s="50">
        <f>165.3581 * CHOOSE(CONTROL!$C$11, $E$5, 100%, $G$5)</f>
        <v>165.35810000000001</v>
      </c>
    </row>
    <row r="126" spans="1:10" ht="15">
      <c r="A126" s="26">
        <v>44136</v>
      </c>
      <c r="B126" s="29">
        <f>24.6597 * CHOOSE(CONTROL!$C$11, $E$5, 100%, $G$5) + CHOOSE(CONTROL!$C$34, 0.0209, 0)</f>
        <v>24.659700000000001</v>
      </c>
      <c r="C126" s="29">
        <f>23.9923 * CHOOSE(CONTROL!$C$11, $E$5, 100%, $G$5) + CHOOSE(CONTROL!$C$34, 0.0298, 0)</f>
        <v>23.9923</v>
      </c>
      <c r="D126" s="29">
        <f>23.9845 * CHOOSE(CONTROL!$C$11, $E$5, 100%, $G$5) + CHOOSE(CONTROL!$C$34, 0.0298, 0)</f>
        <v>23.984500000000001</v>
      </c>
      <c r="E126" s="29">
        <f>23.9845 * CHOOSE(CONTROL!$C$11, $E$5, 100%, $G$5) + CHOOSE(CONTROL!$C$34, 0.0298, 0)</f>
        <v>23.984500000000001</v>
      </c>
      <c r="F126" s="51">
        <f>24.6597 * CHOOSE(CONTROL!$C$11, $E$5, 100%, $G$5) + CHOOSE(CONTROL!$C$34, 0.0209, 0)</f>
        <v>24.659700000000001</v>
      </c>
      <c r="G126" s="29">
        <f>23.9908 * CHOOSE(CONTROL!$C$11, $E$5, 100%, $G$5) + CHOOSE(CONTROL!$C$34, 0.0298, 0)</f>
        <v>23.9908</v>
      </c>
      <c r="H126" s="29">
        <f>23.9908 * CHOOSE(CONTROL!$C$11, $E$5, 100%, $G$5) + CHOOSE(CONTROL!$C$34, 0.0298, 0)</f>
        <v>23.9908</v>
      </c>
      <c r="I126" s="29">
        <f>23.9923 * CHOOSE(CONTROL!$C$11, $E$5, 100%, $G$5) + CHOOSE(CONTROL!$C$34, 0.0298, 0)</f>
        <v>23.9923</v>
      </c>
      <c r="J126" s="50">
        <f>160.7755 * CHOOSE(CONTROL!$C$11, $E$5, 100%, $G$5)</f>
        <v>160.77549999999999</v>
      </c>
    </row>
    <row r="127" spans="1:10" ht="15">
      <c r="A127" s="26">
        <v>44166</v>
      </c>
      <c r="B127" s="29">
        <f>25.2803 * CHOOSE(CONTROL!$C$11, $E$5, 100%, $G$5) + CHOOSE(CONTROL!$C$34, 0.0209, 0)</f>
        <v>25.2803</v>
      </c>
      <c r="C127" s="29">
        <f>24.6119 * CHOOSE(CONTROL!$C$11, $E$5, 100%, $G$5) + CHOOSE(CONTROL!$C$34, 0.0298, 0)</f>
        <v>24.611899999999999</v>
      </c>
      <c r="D127" s="29">
        <f>24.6041 * CHOOSE(CONTROL!$C$11, $E$5, 100%, $G$5) + CHOOSE(CONTROL!$C$34, 0.0298, 0)</f>
        <v>24.604099999999999</v>
      </c>
      <c r="E127" s="29">
        <f>24.6041 * CHOOSE(CONTROL!$C$11, $E$5, 100%, $G$5) + CHOOSE(CONTROL!$C$34, 0.0298, 0)</f>
        <v>24.604099999999999</v>
      </c>
      <c r="F127" s="51">
        <f>25.2803 * CHOOSE(CONTROL!$C$11, $E$5, 100%, $G$5) + CHOOSE(CONTROL!$C$34, 0.0209, 0)</f>
        <v>25.2803</v>
      </c>
      <c r="G127" s="29">
        <f>24.6104 * CHOOSE(CONTROL!$C$11, $E$5, 100%, $G$5) + CHOOSE(CONTROL!$C$34, 0.0298, 0)</f>
        <v>24.610399999999998</v>
      </c>
      <c r="H127" s="29">
        <f>24.6104 * CHOOSE(CONTROL!$C$11, $E$5, 100%, $G$5) + CHOOSE(CONTROL!$C$34, 0.0298, 0)</f>
        <v>24.610399999999998</v>
      </c>
      <c r="I127" s="29">
        <f>24.6119 * CHOOSE(CONTROL!$C$11, $E$5, 100%, $G$5) + CHOOSE(CONTROL!$C$34, 0.0298, 0)</f>
        <v>24.611899999999999</v>
      </c>
      <c r="J127" s="50">
        <f>153.5177 * CHOOSE(CONTROL!$C$11, $E$5, 100%, $G$5)</f>
        <v>153.51769999999999</v>
      </c>
    </row>
    <row r="128" spans="1:10" ht="15">
      <c r="A128" s="26">
        <v>44197</v>
      </c>
      <c r="B128" s="29">
        <f>25.6698 * CHOOSE(CONTROL!$C$11, $E$5, 100%, $G$5) + CHOOSE(CONTROL!$C$34, 0.0209, 0)</f>
        <v>25.669799999999999</v>
      </c>
      <c r="C128" s="29">
        <f>24.9546 * CHOOSE(CONTROL!$C$11, $E$5, 100%, $G$5) + CHOOSE(CONTROL!$C$34, 0.0298, 0)</f>
        <v>24.954599999999999</v>
      </c>
      <c r="D128" s="29">
        <f>24.9468 * CHOOSE(CONTROL!$C$11, $E$5, 100%, $G$5) + CHOOSE(CONTROL!$C$34, 0.0298, 0)</f>
        <v>24.9468</v>
      </c>
      <c r="E128" s="29">
        <f>24.9468 * CHOOSE(CONTROL!$C$11, $E$5, 100%, $G$5) + CHOOSE(CONTROL!$C$34, 0.0298, 0)</f>
        <v>24.9468</v>
      </c>
      <c r="F128" s="51">
        <f>25.6698 * CHOOSE(CONTROL!$C$11, $E$5, 100%, $G$5) + CHOOSE(CONTROL!$C$34, 0.0209, 0)</f>
        <v>25.669799999999999</v>
      </c>
      <c r="G128" s="29">
        <f>24.953 * CHOOSE(CONTROL!$C$11, $E$5, 100%, $G$5) + CHOOSE(CONTROL!$C$34, 0.0298, 0)</f>
        <v>24.952999999999999</v>
      </c>
      <c r="H128" s="29">
        <f>24.953 * CHOOSE(CONTROL!$C$11, $E$5, 100%, $G$5) + CHOOSE(CONTROL!$C$34, 0.0298, 0)</f>
        <v>24.952999999999999</v>
      </c>
      <c r="I128" s="29">
        <f>24.9546 * CHOOSE(CONTROL!$C$11, $E$5, 100%, $G$5) + CHOOSE(CONTROL!$C$34, 0.0298, 0)</f>
        <v>24.954599999999999</v>
      </c>
      <c r="J128" s="50">
        <f>147.2557 * CHOOSE(CONTROL!$C$11, $E$5, 100%, $G$5)</f>
        <v>147.25569999999999</v>
      </c>
    </row>
    <row r="129" spans="1:10" ht="15">
      <c r="A129" s="26">
        <v>44228</v>
      </c>
      <c r="B129" s="29">
        <f>26.1917 * CHOOSE(CONTROL!$C$11, $E$5, 100%, $G$5) + CHOOSE(CONTROL!$C$34, 0.0209, 0)</f>
        <v>26.191700000000001</v>
      </c>
      <c r="C129" s="29">
        <f>25.4753 * CHOOSE(CONTROL!$C$11, $E$5, 100%, $G$5) + CHOOSE(CONTROL!$C$34, 0.0298, 0)</f>
        <v>25.475300000000001</v>
      </c>
      <c r="D129" s="29">
        <f>25.4675 * CHOOSE(CONTROL!$C$11, $E$5, 100%, $G$5) + CHOOSE(CONTROL!$C$34, 0.0298, 0)</f>
        <v>25.467500000000001</v>
      </c>
      <c r="E129" s="29">
        <f>25.4675 * CHOOSE(CONTROL!$C$11, $E$5, 100%, $G$5) + CHOOSE(CONTROL!$C$34, 0.0298, 0)</f>
        <v>25.467500000000001</v>
      </c>
      <c r="F129" s="51">
        <f>26.1917 * CHOOSE(CONTROL!$C$11, $E$5, 100%, $G$5) + CHOOSE(CONTROL!$C$34, 0.0209, 0)</f>
        <v>26.191700000000001</v>
      </c>
      <c r="G129" s="29">
        <f>25.4738 * CHOOSE(CONTROL!$C$11, $E$5, 100%, $G$5) + CHOOSE(CONTROL!$C$34, 0.0298, 0)</f>
        <v>25.473800000000001</v>
      </c>
      <c r="H129" s="29">
        <f>25.4738 * CHOOSE(CONTROL!$C$11, $E$5, 100%, $G$5) + CHOOSE(CONTROL!$C$34, 0.0298, 0)</f>
        <v>25.473800000000001</v>
      </c>
      <c r="I129" s="29">
        <f>25.4753 * CHOOSE(CONTROL!$C$11, $E$5, 100%, $G$5) + CHOOSE(CONTROL!$C$34, 0.0298, 0)</f>
        <v>25.475300000000001</v>
      </c>
      <c r="J129" s="50">
        <f>147.6217 * CHOOSE(CONTROL!$C$11, $E$5, 100%, $G$5)</f>
        <v>147.6217</v>
      </c>
    </row>
    <row r="130" spans="1:10" ht="15">
      <c r="A130" s="26">
        <v>44256</v>
      </c>
      <c r="B130" s="29">
        <f>25.9448 * CHOOSE(CONTROL!$C$11, $E$5, 100%, $G$5) + CHOOSE(CONTROL!$C$34, 0.0209, 0)</f>
        <v>25.944800000000001</v>
      </c>
      <c r="C130" s="29">
        <f>25.2273 * CHOOSE(CONTROL!$C$11, $E$5, 100%, $G$5) + CHOOSE(CONTROL!$C$34, 0.0298, 0)</f>
        <v>25.2273</v>
      </c>
      <c r="D130" s="29">
        <f>25.2195 * CHOOSE(CONTROL!$C$11, $E$5, 100%, $G$5) + CHOOSE(CONTROL!$C$34, 0.0298, 0)</f>
        <v>25.2195</v>
      </c>
      <c r="E130" s="29">
        <f>25.2195 * CHOOSE(CONTROL!$C$11, $E$5, 100%, $G$5) + CHOOSE(CONTROL!$C$34, 0.0298, 0)</f>
        <v>25.2195</v>
      </c>
      <c r="F130" s="51">
        <f>25.9448 * CHOOSE(CONTROL!$C$11, $E$5, 100%, $G$5) + CHOOSE(CONTROL!$C$34, 0.0209, 0)</f>
        <v>25.944800000000001</v>
      </c>
      <c r="G130" s="29">
        <f>25.2258 * CHOOSE(CONTROL!$C$11, $E$5, 100%, $G$5) + CHOOSE(CONTROL!$C$34, 0.0298, 0)</f>
        <v>25.2258</v>
      </c>
      <c r="H130" s="29">
        <f>25.2258 * CHOOSE(CONTROL!$C$11, $E$5, 100%, $G$5) + CHOOSE(CONTROL!$C$34, 0.0298, 0)</f>
        <v>25.2258</v>
      </c>
      <c r="I130" s="29">
        <f>25.2273 * CHOOSE(CONTROL!$C$11, $E$5, 100%, $G$5) + CHOOSE(CONTROL!$C$34, 0.0298, 0)</f>
        <v>25.2273</v>
      </c>
      <c r="J130" s="50">
        <f>155.3703 * CHOOSE(CONTROL!$C$11, $E$5, 100%, $G$5)</f>
        <v>155.37029999999999</v>
      </c>
    </row>
    <row r="131" spans="1:10" ht="15">
      <c r="A131" s="26">
        <v>44287</v>
      </c>
      <c r="B131" s="29">
        <f>25.3642 * CHOOSE(CONTROL!$C$11, $E$5, 100%, $G$5) + CHOOSE(CONTROL!$C$34, 0.0209, 0)</f>
        <v>25.3642</v>
      </c>
      <c r="C131" s="29">
        <f>24.6455 * CHOOSE(CONTROL!$C$11, $E$5, 100%, $G$5) + CHOOSE(CONTROL!$C$34, 0.0298, 0)</f>
        <v>24.645499999999998</v>
      </c>
      <c r="D131" s="29">
        <f>24.6377 * CHOOSE(CONTROL!$C$11, $E$5, 100%, $G$5) + CHOOSE(CONTROL!$C$34, 0.0298, 0)</f>
        <v>24.637699999999999</v>
      </c>
      <c r="E131" s="29">
        <f>24.6377 * CHOOSE(CONTROL!$C$11, $E$5, 100%, $G$5) + CHOOSE(CONTROL!$C$34, 0.0298, 0)</f>
        <v>24.637699999999999</v>
      </c>
      <c r="F131" s="51">
        <f>25.3642 * CHOOSE(CONTROL!$C$11, $E$5, 100%, $G$5) + CHOOSE(CONTROL!$C$34, 0.0209, 0)</f>
        <v>25.3642</v>
      </c>
      <c r="G131" s="29">
        <f>24.6439 * CHOOSE(CONTROL!$C$11, $E$5, 100%, $G$5) + CHOOSE(CONTROL!$C$34, 0.0298, 0)</f>
        <v>24.643899999999999</v>
      </c>
      <c r="H131" s="29">
        <f>24.6439 * CHOOSE(CONTROL!$C$11, $E$5, 100%, $G$5) + CHOOSE(CONTROL!$C$34, 0.0298, 0)</f>
        <v>24.643899999999999</v>
      </c>
      <c r="I131" s="29">
        <f>24.6455 * CHOOSE(CONTROL!$C$11, $E$5, 100%, $G$5) + CHOOSE(CONTROL!$C$34, 0.0298, 0)</f>
        <v>24.645499999999998</v>
      </c>
      <c r="J131" s="50">
        <f>165.3896 * CHOOSE(CONTROL!$C$11, $E$5, 100%, $G$5)</f>
        <v>165.3896</v>
      </c>
    </row>
    <row r="132" spans="1:10" ht="15">
      <c r="A132" s="26">
        <v>44317</v>
      </c>
      <c r="B132" s="29">
        <f>24.531 * CHOOSE(CONTROL!$C$11, $E$5, 100%, $G$5) + CHOOSE(CONTROL!$C$34, 0.0213, 0)</f>
        <v>24.530999999999999</v>
      </c>
      <c r="C132" s="29">
        <f>23.8111 * CHOOSE(CONTROL!$C$11, $E$5, 100%, $G$5) + CHOOSE(CONTROL!$C$34, 0.0303, 0)</f>
        <v>23.8111</v>
      </c>
      <c r="D132" s="29">
        <f>23.8033 * CHOOSE(CONTROL!$C$11, $E$5, 100%, $G$5) + CHOOSE(CONTROL!$C$34, 0.0303, 0)</f>
        <v>23.8033</v>
      </c>
      <c r="E132" s="29">
        <f>23.8033 * CHOOSE(CONTROL!$C$11, $E$5, 100%, $G$5) + CHOOSE(CONTROL!$C$34, 0.0303, 0)</f>
        <v>23.8033</v>
      </c>
      <c r="F132" s="51">
        <f>24.531 * CHOOSE(CONTROL!$C$11, $E$5, 100%, $G$5) + CHOOSE(CONTROL!$C$34, 0.0213, 0)</f>
        <v>24.530999999999999</v>
      </c>
      <c r="G132" s="29">
        <f>23.8096 * CHOOSE(CONTROL!$C$11, $E$5, 100%, $G$5) + CHOOSE(CONTROL!$C$34, 0.0303, 0)</f>
        <v>23.8096</v>
      </c>
      <c r="H132" s="29">
        <f>23.8096 * CHOOSE(CONTROL!$C$11, $E$5, 100%, $G$5) + CHOOSE(CONTROL!$C$34, 0.0303, 0)</f>
        <v>23.8096</v>
      </c>
      <c r="I132" s="29">
        <f>23.8111 * CHOOSE(CONTROL!$C$11, $E$5, 100%, $G$5) + CHOOSE(CONTROL!$C$34, 0.0303, 0)</f>
        <v>23.8111</v>
      </c>
      <c r="J132" s="50">
        <f>172.3595 * CHOOSE(CONTROL!$C$11, $E$5, 100%, $G$5)</f>
        <v>172.3595</v>
      </c>
    </row>
    <row r="133" spans="1:10" ht="15">
      <c r="A133" s="26">
        <v>44348</v>
      </c>
      <c r="B133" s="29">
        <f>23.9401 * CHOOSE(CONTROL!$C$11, $E$5, 100%, $G$5) + CHOOSE(CONTROL!$C$34, 0.0213, 0)</f>
        <v>23.940100000000001</v>
      </c>
      <c r="C133" s="29">
        <f>23.2191 * CHOOSE(CONTROL!$C$11, $E$5, 100%, $G$5) + CHOOSE(CONTROL!$C$34, 0.0303, 0)</f>
        <v>23.219100000000001</v>
      </c>
      <c r="D133" s="29">
        <f>23.2113 * CHOOSE(CONTROL!$C$11, $E$5, 100%, $G$5) + CHOOSE(CONTROL!$C$34, 0.0303, 0)</f>
        <v>23.211300000000001</v>
      </c>
      <c r="E133" s="29">
        <f>23.2113 * CHOOSE(CONTROL!$C$11, $E$5, 100%, $G$5) + CHOOSE(CONTROL!$C$34, 0.0303, 0)</f>
        <v>23.211300000000001</v>
      </c>
      <c r="F133" s="51">
        <f>23.9401 * CHOOSE(CONTROL!$C$11, $E$5, 100%, $G$5) + CHOOSE(CONTROL!$C$34, 0.0213, 0)</f>
        <v>23.940100000000001</v>
      </c>
      <c r="G133" s="29">
        <f>23.2176 * CHOOSE(CONTROL!$C$11, $E$5, 100%, $G$5) + CHOOSE(CONTROL!$C$34, 0.0303, 0)</f>
        <v>23.217600000000001</v>
      </c>
      <c r="H133" s="29">
        <f>23.2176 * CHOOSE(CONTROL!$C$11, $E$5, 100%, $G$5) + CHOOSE(CONTROL!$C$34, 0.0303, 0)</f>
        <v>23.217600000000001</v>
      </c>
      <c r="I133" s="29">
        <f>23.2191 * CHOOSE(CONTROL!$C$11, $E$5, 100%, $G$5) + CHOOSE(CONTROL!$C$34, 0.0303, 0)</f>
        <v>23.219100000000001</v>
      </c>
      <c r="J133" s="50">
        <f>178.9819 * CHOOSE(CONTROL!$C$11, $E$5, 100%, $G$5)</f>
        <v>178.9819</v>
      </c>
    </row>
    <row r="134" spans="1:10" ht="15">
      <c r="A134" s="26">
        <v>44378</v>
      </c>
      <c r="B134" s="29">
        <f>23.6444 * CHOOSE(CONTROL!$C$11, $E$5, 100%, $G$5) + CHOOSE(CONTROL!$C$34, 0.0213, 0)</f>
        <v>23.644400000000001</v>
      </c>
      <c r="C134" s="29">
        <f>22.9223 * CHOOSE(CONTROL!$C$11, $E$5, 100%, $G$5) + CHOOSE(CONTROL!$C$34, 0.0303, 0)</f>
        <v>22.9223</v>
      </c>
      <c r="D134" s="29">
        <f>22.9145 * CHOOSE(CONTROL!$C$11, $E$5, 100%, $G$5) + CHOOSE(CONTROL!$C$34, 0.0303, 0)</f>
        <v>22.9145</v>
      </c>
      <c r="E134" s="29">
        <f>22.9145 * CHOOSE(CONTROL!$C$11, $E$5, 100%, $G$5) + CHOOSE(CONTROL!$C$34, 0.0303, 0)</f>
        <v>22.9145</v>
      </c>
      <c r="F134" s="51">
        <f>23.6444 * CHOOSE(CONTROL!$C$11, $E$5, 100%, $G$5) + CHOOSE(CONTROL!$C$34, 0.0213, 0)</f>
        <v>23.644400000000001</v>
      </c>
      <c r="G134" s="29">
        <f>22.9207 * CHOOSE(CONTROL!$C$11, $E$5, 100%, $G$5) + CHOOSE(CONTROL!$C$34, 0.0303, 0)</f>
        <v>22.9207</v>
      </c>
      <c r="H134" s="29">
        <f>22.9207 * CHOOSE(CONTROL!$C$11, $E$5, 100%, $G$5) + CHOOSE(CONTROL!$C$34, 0.0303, 0)</f>
        <v>22.9207</v>
      </c>
      <c r="I134" s="29">
        <f>22.9223 * CHOOSE(CONTROL!$C$11, $E$5, 100%, $G$5) + CHOOSE(CONTROL!$C$34, 0.0303, 0)</f>
        <v>22.9223</v>
      </c>
      <c r="J134" s="50">
        <f>181.0962 * CHOOSE(CONTROL!$C$11, $E$5, 100%, $G$5)</f>
        <v>181.09620000000001</v>
      </c>
    </row>
    <row r="135" spans="1:10" ht="15">
      <c r="A135" s="26">
        <v>44409</v>
      </c>
      <c r="B135" s="29">
        <f>23.7817 * CHOOSE(CONTROL!$C$11, $E$5, 100%, $G$5) + CHOOSE(CONTROL!$C$34, 0.0213, 0)</f>
        <v>23.781700000000001</v>
      </c>
      <c r="C135" s="29">
        <f>23.0584 * CHOOSE(CONTROL!$C$11, $E$5, 100%, $G$5) + CHOOSE(CONTROL!$C$34, 0.0303, 0)</f>
        <v>23.058399999999999</v>
      </c>
      <c r="D135" s="29">
        <f>23.0506 * CHOOSE(CONTROL!$C$11, $E$5, 100%, $G$5) + CHOOSE(CONTROL!$C$34, 0.0303, 0)</f>
        <v>23.050599999999999</v>
      </c>
      <c r="E135" s="29">
        <f>23.0506 * CHOOSE(CONTROL!$C$11, $E$5, 100%, $G$5) + CHOOSE(CONTROL!$C$34, 0.0303, 0)</f>
        <v>23.050599999999999</v>
      </c>
      <c r="F135" s="51">
        <f>23.7817 * CHOOSE(CONTROL!$C$11, $E$5, 100%, $G$5) + CHOOSE(CONTROL!$C$34, 0.0213, 0)</f>
        <v>23.781700000000001</v>
      </c>
      <c r="G135" s="29">
        <f>23.0568 * CHOOSE(CONTROL!$C$11, $E$5, 100%, $G$5) + CHOOSE(CONTROL!$C$34, 0.0303, 0)</f>
        <v>23.056799999999999</v>
      </c>
      <c r="H135" s="29">
        <f>23.0568 * CHOOSE(CONTROL!$C$11, $E$5, 100%, $G$5) + CHOOSE(CONTROL!$C$34, 0.0303, 0)</f>
        <v>23.056799999999999</v>
      </c>
      <c r="I135" s="29">
        <f>23.0584 * CHOOSE(CONTROL!$C$11, $E$5, 100%, $G$5) + CHOOSE(CONTROL!$C$34, 0.0303, 0)</f>
        <v>23.058399999999999</v>
      </c>
      <c r="J135" s="50">
        <f>179.7433 * CHOOSE(CONTROL!$C$11, $E$5, 100%, $G$5)</f>
        <v>179.7433</v>
      </c>
    </row>
    <row r="136" spans="1:10" ht="15">
      <c r="A136" s="26">
        <v>44440</v>
      </c>
      <c r="B136" s="29">
        <f>24.1949 * CHOOSE(CONTROL!$C$11, $E$5, 100%, $G$5) + CHOOSE(CONTROL!$C$34, 0.0213, 0)</f>
        <v>24.194900000000001</v>
      </c>
      <c r="C136" s="29">
        <f>23.4704 * CHOOSE(CONTROL!$C$11, $E$5, 100%, $G$5) + CHOOSE(CONTROL!$C$34, 0.0303, 0)</f>
        <v>23.470400000000001</v>
      </c>
      <c r="D136" s="29">
        <f>23.4626 * CHOOSE(CONTROL!$C$11, $E$5, 100%, $G$5) + CHOOSE(CONTROL!$C$34, 0.0303, 0)</f>
        <v>23.462599999999998</v>
      </c>
      <c r="E136" s="29">
        <f>23.4626 * CHOOSE(CONTROL!$C$11, $E$5, 100%, $G$5) + CHOOSE(CONTROL!$C$34, 0.0303, 0)</f>
        <v>23.462599999999998</v>
      </c>
      <c r="F136" s="51">
        <f>24.1949 * CHOOSE(CONTROL!$C$11, $E$5, 100%, $G$5) + CHOOSE(CONTROL!$C$34, 0.0213, 0)</f>
        <v>24.194900000000001</v>
      </c>
      <c r="G136" s="29">
        <f>23.4689 * CHOOSE(CONTROL!$C$11, $E$5, 100%, $G$5) + CHOOSE(CONTROL!$C$34, 0.0303, 0)</f>
        <v>23.468900000000001</v>
      </c>
      <c r="H136" s="29">
        <f>23.4689 * CHOOSE(CONTROL!$C$11, $E$5, 100%, $G$5) + CHOOSE(CONTROL!$C$34, 0.0303, 0)</f>
        <v>23.468900000000001</v>
      </c>
      <c r="I136" s="29">
        <f>23.4704 * CHOOSE(CONTROL!$C$11, $E$5, 100%, $G$5) + CHOOSE(CONTROL!$C$34, 0.0303, 0)</f>
        <v>23.470400000000001</v>
      </c>
      <c r="J136" s="50">
        <f>173.9898 * CHOOSE(CONTROL!$C$11, $E$5, 100%, $G$5)</f>
        <v>173.9898</v>
      </c>
    </row>
    <row r="137" spans="1:10" ht="15">
      <c r="A137" s="26">
        <v>44470</v>
      </c>
      <c r="B137" s="29">
        <f>24.6479 * CHOOSE(CONTROL!$C$11, $E$5, 100%, $G$5) + CHOOSE(CONTROL!$C$34, 0.0209, 0)</f>
        <v>24.6479</v>
      </c>
      <c r="C137" s="29">
        <f>23.9223 * CHOOSE(CONTROL!$C$11, $E$5, 100%, $G$5) + CHOOSE(CONTROL!$C$34, 0.0298, 0)</f>
        <v>23.9223</v>
      </c>
      <c r="D137" s="29">
        <f>23.9144 * CHOOSE(CONTROL!$C$11, $E$5, 100%, $G$5) + CHOOSE(CONTROL!$C$34, 0.0298, 0)</f>
        <v>23.914400000000001</v>
      </c>
      <c r="E137" s="29">
        <f>23.9144 * CHOOSE(CONTROL!$C$11, $E$5, 100%, $G$5) + CHOOSE(CONTROL!$C$34, 0.0298, 0)</f>
        <v>23.914400000000001</v>
      </c>
      <c r="F137" s="51">
        <f>24.6479 * CHOOSE(CONTROL!$C$11, $E$5, 100%, $G$5) + CHOOSE(CONTROL!$C$34, 0.0209, 0)</f>
        <v>24.6479</v>
      </c>
      <c r="G137" s="29">
        <f>23.9207 * CHOOSE(CONTROL!$C$11, $E$5, 100%, $G$5) + CHOOSE(CONTROL!$C$34, 0.0298, 0)</f>
        <v>23.9207</v>
      </c>
      <c r="H137" s="29">
        <f>23.9207 * CHOOSE(CONTROL!$C$11, $E$5, 100%, $G$5) + CHOOSE(CONTROL!$C$34, 0.0298, 0)</f>
        <v>23.9207</v>
      </c>
      <c r="I137" s="29">
        <f>23.9223 * CHOOSE(CONTROL!$C$11, $E$5, 100%, $G$5) + CHOOSE(CONTROL!$C$34, 0.0298, 0)</f>
        <v>23.9223</v>
      </c>
      <c r="J137" s="50">
        <f>169.2416 * CHOOSE(CONTROL!$C$11, $E$5, 100%, $G$5)</f>
        <v>169.24160000000001</v>
      </c>
    </row>
    <row r="138" spans="1:10" ht="15">
      <c r="A138" s="26">
        <v>44501</v>
      </c>
      <c r="B138" s="29">
        <f>25.0231 * CHOOSE(CONTROL!$C$11, $E$5, 100%, $G$5) + CHOOSE(CONTROL!$C$34, 0.0209, 0)</f>
        <v>25.023099999999999</v>
      </c>
      <c r="C138" s="29">
        <f>24.2963 * CHOOSE(CONTROL!$C$11, $E$5, 100%, $G$5) + CHOOSE(CONTROL!$C$34, 0.0298, 0)</f>
        <v>24.296299999999999</v>
      </c>
      <c r="D138" s="29">
        <f>24.2885 * CHOOSE(CONTROL!$C$11, $E$5, 100%, $G$5) + CHOOSE(CONTROL!$C$34, 0.0298, 0)</f>
        <v>24.288499999999999</v>
      </c>
      <c r="E138" s="29">
        <f>24.2885 * CHOOSE(CONTROL!$C$11, $E$5, 100%, $G$5) + CHOOSE(CONTROL!$C$34, 0.0298, 0)</f>
        <v>24.288499999999999</v>
      </c>
      <c r="F138" s="51">
        <f>25.0231 * CHOOSE(CONTROL!$C$11, $E$5, 100%, $G$5) + CHOOSE(CONTROL!$C$34, 0.0209, 0)</f>
        <v>25.023099999999999</v>
      </c>
      <c r="G138" s="29">
        <f>24.2947 * CHOOSE(CONTROL!$C$11, $E$5, 100%, $G$5) + CHOOSE(CONTROL!$C$34, 0.0298, 0)</f>
        <v>24.294699999999999</v>
      </c>
      <c r="H138" s="29">
        <f>24.2947 * CHOOSE(CONTROL!$C$11, $E$5, 100%, $G$5) + CHOOSE(CONTROL!$C$34, 0.0298, 0)</f>
        <v>24.294699999999999</v>
      </c>
      <c r="I138" s="29">
        <f>24.2963 * CHOOSE(CONTROL!$C$11, $E$5, 100%, $G$5) + CHOOSE(CONTROL!$C$34, 0.0298, 0)</f>
        <v>24.296299999999999</v>
      </c>
      <c r="J138" s="50">
        <f>164.5514 * CHOOSE(CONTROL!$C$11, $E$5, 100%, $G$5)</f>
        <v>164.5514</v>
      </c>
    </row>
    <row r="139" spans="1:10" ht="15">
      <c r="A139" s="26">
        <v>44531</v>
      </c>
      <c r="B139" s="29">
        <f>25.6588 * CHOOSE(CONTROL!$C$11, $E$5, 100%, $G$5) + CHOOSE(CONTROL!$C$34, 0.0209, 0)</f>
        <v>25.658799999999999</v>
      </c>
      <c r="C139" s="29">
        <f>24.9308 * CHOOSE(CONTROL!$C$11, $E$5, 100%, $G$5) + CHOOSE(CONTROL!$C$34, 0.0298, 0)</f>
        <v>24.930800000000001</v>
      </c>
      <c r="D139" s="29">
        <f>24.923 * CHOOSE(CONTROL!$C$11, $E$5, 100%, $G$5) + CHOOSE(CONTROL!$C$34, 0.0298, 0)</f>
        <v>24.922999999999998</v>
      </c>
      <c r="E139" s="29">
        <f>24.923 * CHOOSE(CONTROL!$C$11, $E$5, 100%, $G$5) + CHOOSE(CONTROL!$C$34, 0.0298, 0)</f>
        <v>24.922999999999998</v>
      </c>
      <c r="F139" s="51">
        <f>25.6588 * CHOOSE(CONTROL!$C$11, $E$5, 100%, $G$5) + CHOOSE(CONTROL!$C$34, 0.0209, 0)</f>
        <v>25.658799999999999</v>
      </c>
      <c r="G139" s="29">
        <f>24.9292 * CHOOSE(CONTROL!$C$11, $E$5, 100%, $G$5) + CHOOSE(CONTROL!$C$34, 0.0298, 0)</f>
        <v>24.929200000000002</v>
      </c>
      <c r="H139" s="29">
        <f>24.9292 * CHOOSE(CONTROL!$C$11, $E$5, 100%, $G$5) + CHOOSE(CONTROL!$C$34, 0.0298, 0)</f>
        <v>24.929200000000002</v>
      </c>
      <c r="I139" s="29">
        <f>24.9308 * CHOOSE(CONTROL!$C$11, $E$5, 100%, $G$5) + CHOOSE(CONTROL!$C$34, 0.0298, 0)</f>
        <v>24.930800000000001</v>
      </c>
      <c r="J139" s="50">
        <f>157.123 * CHOOSE(CONTROL!$C$11, $E$5, 100%, $G$5)</f>
        <v>157.12299999999999</v>
      </c>
    </row>
    <row r="140" spans="1:10" ht="15">
      <c r="A140" s="26">
        <v>44562</v>
      </c>
      <c r="B140" s="29">
        <f>26.0562 * CHOOSE(CONTROL!$C$11, $E$5, 100%, $G$5) + CHOOSE(CONTROL!$C$34, 0.0209, 0)</f>
        <v>26.0562</v>
      </c>
      <c r="C140" s="29">
        <f>25.3157 * CHOOSE(CONTROL!$C$11, $E$5, 100%, $G$5) + CHOOSE(CONTROL!$C$34, 0.0298, 0)</f>
        <v>25.3157</v>
      </c>
      <c r="D140" s="29">
        <f>25.3079 * CHOOSE(CONTROL!$C$11, $E$5, 100%, $G$5) + CHOOSE(CONTROL!$C$34, 0.0298, 0)</f>
        <v>25.3079</v>
      </c>
      <c r="E140" s="29">
        <f>25.3079 * CHOOSE(CONTROL!$C$11, $E$5, 100%, $G$5) + CHOOSE(CONTROL!$C$34, 0.0298, 0)</f>
        <v>25.3079</v>
      </c>
      <c r="F140" s="51">
        <f>26.0562 * CHOOSE(CONTROL!$C$11, $E$5, 100%, $G$5) + CHOOSE(CONTROL!$C$34, 0.0209, 0)</f>
        <v>26.0562</v>
      </c>
      <c r="G140" s="29">
        <f>25.3141 * CHOOSE(CONTROL!$C$11, $E$5, 100%, $G$5) + CHOOSE(CONTROL!$C$34, 0.0298, 0)</f>
        <v>25.3141</v>
      </c>
      <c r="H140" s="29">
        <f>25.3141 * CHOOSE(CONTROL!$C$11, $E$5, 100%, $G$5) + CHOOSE(CONTROL!$C$34, 0.0298, 0)</f>
        <v>25.3141</v>
      </c>
      <c r="I140" s="29">
        <f>25.3157 * CHOOSE(CONTROL!$C$11, $E$5, 100%, $G$5) + CHOOSE(CONTROL!$C$34, 0.0298, 0)</f>
        <v>25.3157</v>
      </c>
      <c r="J140" s="50">
        <f>150.7819 * CHOOSE(CONTROL!$C$11, $E$5, 100%, $G$5)</f>
        <v>150.78190000000001</v>
      </c>
    </row>
    <row r="141" spans="1:10" ht="15">
      <c r="A141" s="26">
        <v>44593</v>
      </c>
      <c r="B141" s="29">
        <f>26.5907 * CHOOSE(CONTROL!$C$11, $E$5, 100%, $G$5) + CHOOSE(CONTROL!$C$34, 0.0209, 0)</f>
        <v>26.590699999999998</v>
      </c>
      <c r="C141" s="29">
        <f>25.8489 * CHOOSE(CONTROL!$C$11, $E$5, 100%, $G$5) + CHOOSE(CONTROL!$C$34, 0.0298, 0)</f>
        <v>25.8489</v>
      </c>
      <c r="D141" s="29">
        <f>25.8411 * CHOOSE(CONTROL!$C$11, $E$5, 100%, $G$5) + CHOOSE(CONTROL!$C$34, 0.0298, 0)</f>
        <v>25.841100000000001</v>
      </c>
      <c r="E141" s="29">
        <f>25.8411 * CHOOSE(CONTROL!$C$11, $E$5, 100%, $G$5) + CHOOSE(CONTROL!$C$34, 0.0298, 0)</f>
        <v>25.841100000000001</v>
      </c>
      <c r="F141" s="51">
        <f>26.5907 * CHOOSE(CONTROL!$C$11, $E$5, 100%, $G$5) + CHOOSE(CONTROL!$C$34, 0.0209, 0)</f>
        <v>26.590699999999998</v>
      </c>
      <c r="G141" s="29">
        <f>25.8474 * CHOOSE(CONTROL!$C$11, $E$5, 100%, $G$5) + CHOOSE(CONTROL!$C$34, 0.0298, 0)</f>
        <v>25.8474</v>
      </c>
      <c r="H141" s="29">
        <f>25.8474 * CHOOSE(CONTROL!$C$11, $E$5, 100%, $G$5) + CHOOSE(CONTROL!$C$34, 0.0298, 0)</f>
        <v>25.8474</v>
      </c>
      <c r="I141" s="29">
        <f>25.8489 * CHOOSE(CONTROL!$C$11, $E$5, 100%, $G$5) + CHOOSE(CONTROL!$C$34, 0.0298, 0)</f>
        <v>25.8489</v>
      </c>
      <c r="J141" s="50">
        <f>151.1567 * CHOOSE(CONTROL!$C$11, $E$5, 100%, $G$5)</f>
        <v>151.1567</v>
      </c>
    </row>
    <row r="142" spans="1:10" ht="15">
      <c r="A142" s="26">
        <v>44621</v>
      </c>
      <c r="B142" s="29">
        <f>26.3372 * CHOOSE(CONTROL!$C$11, $E$5, 100%, $G$5) + CHOOSE(CONTROL!$C$34, 0.0209, 0)</f>
        <v>26.337199999999999</v>
      </c>
      <c r="C142" s="29">
        <f>25.5942 * CHOOSE(CONTROL!$C$11, $E$5, 100%, $G$5) + CHOOSE(CONTROL!$C$34, 0.0298, 0)</f>
        <v>25.594200000000001</v>
      </c>
      <c r="D142" s="29">
        <f>25.5864 * CHOOSE(CONTROL!$C$11, $E$5, 100%, $G$5) + CHOOSE(CONTROL!$C$34, 0.0298, 0)</f>
        <v>25.586400000000001</v>
      </c>
      <c r="E142" s="29">
        <f>25.5864 * CHOOSE(CONTROL!$C$11, $E$5, 100%, $G$5) + CHOOSE(CONTROL!$C$34, 0.0298, 0)</f>
        <v>25.586400000000001</v>
      </c>
      <c r="F142" s="51">
        <f>26.3372 * CHOOSE(CONTROL!$C$11, $E$5, 100%, $G$5) + CHOOSE(CONTROL!$C$34, 0.0209, 0)</f>
        <v>26.337199999999999</v>
      </c>
      <c r="G142" s="29">
        <f>25.5926 * CHOOSE(CONTROL!$C$11, $E$5, 100%, $G$5) + CHOOSE(CONTROL!$C$34, 0.0298, 0)</f>
        <v>25.592600000000001</v>
      </c>
      <c r="H142" s="29">
        <f>25.5926 * CHOOSE(CONTROL!$C$11, $E$5, 100%, $G$5) + CHOOSE(CONTROL!$C$34, 0.0298, 0)</f>
        <v>25.592600000000001</v>
      </c>
      <c r="I142" s="29">
        <f>25.5942 * CHOOSE(CONTROL!$C$11, $E$5, 100%, $G$5) + CHOOSE(CONTROL!$C$34, 0.0298, 0)</f>
        <v>25.594200000000001</v>
      </c>
      <c r="J142" s="50">
        <f>159.0908 * CHOOSE(CONTROL!$C$11, $E$5, 100%, $G$5)</f>
        <v>159.0908</v>
      </c>
    </row>
    <row r="143" spans="1:10" ht="15">
      <c r="A143" s="26">
        <v>44652</v>
      </c>
      <c r="B143" s="29">
        <f>25.7415 * CHOOSE(CONTROL!$C$11, $E$5, 100%, $G$5) + CHOOSE(CONTROL!$C$34, 0.0209, 0)</f>
        <v>25.741499999999998</v>
      </c>
      <c r="C143" s="29">
        <f>24.9973 * CHOOSE(CONTROL!$C$11, $E$5, 100%, $G$5) + CHOOSE(CONTROL!$C$34, 0.0298, 0)</f>
        <v>24.997299999999999</v>
      </c>
      <c r="D143" s="29">
        <f>24.9895 * CHOOSE(CONTROL!$C$11, $E$5, 100%, $G$5) + CHOOSE(CONTROL!$C$34, 0.0298, 0)</f>
        <v>24.9895</v>
      </c>
      <c r="E143" s="29">
        <f>24.9895 * CHOOSE(CONTROL!$C$11, $E$5, 100%, $G$5) + CHOOSE(CONTROL!$C$34, 0.0298, 0)</f>
        <v>24.9895</v>
      </c>
      <c r="F143" s="51">
        <f>25.7415 * CHOOSE(CONTROL!$C$11, $E$5, 100%, $G$5) + CHOOSE(CONTROL!$C$34, 0.0209, 0)</f>
        <v>25.741499999999998</v>
      </c>
      <c r="G143" s="29">
        <f>24.9957 * CHOOSE(CONTROL!$C$11, $E$5, 100%, $G$5) + CHOOSE(CONTROL!$C$34, 0.0298, 0)</f>
        <v>24.995699999999999</v>
      </c>
      <c r="H143" s="29">
        <f>24.9957 * CHOOSE(CONTROL!$C$11, $E$5, 100%, $G$5) + CHOOSE(CONTROL!$C$34, 0.0298, 0)</f>
        <v>24.995699999999999</v>
      </c>
      <c r="I143" s="29">
        <f>24.9973 * CHOOSE(CONTROL!$C$11, $E$5, 100%, $G$5) + CHOOSE(CONTROL!$C$34, 0.0298, 0)</f>
        <v>24.997299999999999</v>
      </c>
      <c r="J143" s="50">
        <f>169.35 * CHOOSE(CONTROL!$C$11, $E$5, 100%, $G$5)</f>
        <v>169.35</v>
      </c>
    </row>
    <row r="144" spans="1:10" ht="15">
      <c r="A144" s="26">
        <v>44682</v>
      </c>
      <c r="B144" s="29">
        <f>24.887 * CHOOSE(CONTROL!$C$11, $E$5, 100%, $G$5) + CHOOSE(CONTROL!$C$34, 0.0213, 0)</f>
        <v>24.887</v>
      </c>
      <c r="C144" s="29">
        <f>24.1416 * CHOOSE(CONTROL!$C$11, $E$5, 100%, $G$5) + CHOOSE(CONTROL!$C$34, 0.0303, 0)</f>
        <v>24.1416</v>
      </c>
      <c r="D144" s="29">
        <f>24.1338 * CHOOSE(CONTROL!$C$11, $E$5, 100%, $G$5) + CHOOSE(CONTROL!$C$34, 0.0303, 0)</f>
        <v>24.133800000000001</v>
      </c>
      <c r="E144" s="29">
        <f>24.1338 * CHOOSE(CONTROL!$C$11, $E$5, 100%, $G$5) + CHOOSE(CONTROL!$C$34, 0.0303, 0)</f>
        <v>24.133800000000001</v>
      </c>
      <c r="F144" s="51">
        <f>24.887 * CHOOSE(CONTROL!$C$11, $E$5, 100%, $G$5) + CHOOSE(CONTROL!$C$34, 0.0213, 0)</f>
        <v>24.887</v>
      </c>
      <c r="G144" s="29">
        <f>24.14 * CHOOSE(CONTROL!$C$11, $E$5, 100%, $G$5) + CHOOSE(CONTROL!$C$34, 0.0303, 0)</f>
        <v>24.14</v>
      </c>
      <c r="H144" s="29">
        <f>24.14 * CHOOSE(CONTROL!$C$11, $E$5, 100%, $G$5) + CHOOSE(CONTROL!$C$34, 0.0303, 0)</f>
        <v>24.14</v>
      </c>
      <c r="I144" s="29">
        <f>24.1416 * CHOOSE(CONTROL!$C$11, $E$5, 100%, $G$5) + CHOOSE(CONTROL!$C$34, 0.0303, 0)</f>
        <v>24.1416</v>
      </c>
      <c r="J144" s="50">
        <f>176.4868 * CHOOSE(CONTROL!$C$11, $E$5, 100%, $G$5)</f>
        <v>176.48679999999999</v>
      </c>
    </row>
    <row r="145" spans="1:10" ht="15">
      <c r="A145" s="26">
        <v>44713</v>
      </c>
      <c r="B145" s="29">
        <f>24.2808 * CHOOSE(CONTROL!$C$11, $E$5, 100%, $G$5) + CHOOSE(CONTROL!$C$34, 0.0213, 0)</f>
        <v>24.280799999999999</v>
      </c>
      <c r="C145" s="29">
        <f>23.5342 * CHOOSE(CONTROL!$C$11, $E$5, 100%, $G$5) + CHOOSE(CONTROL!$C$34, 0.0303, 0)</f>
        <v>23.534199999999998</v>
      </c>
      <c r="D145" s="29">
        <f>23.5264 * CHOOSE(CONTROL!$C$11, $E$5, 100%, $G$5) + CHOOSE(CONTROL!$C$34, 0.0303, 0)</f>
        <v>23.526399999999999</v>
      </c>
      <c r="E145" s="29">
        <f>23.5264 * CHOOSE(CONTROL!$C$11, $E$5, 100%, $G$5) + CHOOSE(CONTROL!$C$34, 0.0303, 0)</f>
        <v>23.526399999999999</v>
      </c>
      <c r="F145" s="51">
        <f>24.2808 * CHOOSE(CONTROL!$C$11, $E$5, 100%, $G$5) + CHOOSE(CONTROL!$C$34, 0.0213, 0)</f>
        <v>24.280799999999999</v>
      </c>
      <c r="G145" s="29">
        <f>23.5327 * CHOOSE(CONTROL!$C$11, $E$5, 100%, $G$5) + CHOOSE(CONTROL!$C$34, 0.0303, 0)</f>
        <v>23.532699999999998</v>
      </c>
      <c r="H145" s="29">
        <f>23.5327 * CHOOSE(CONTROL!$C$11, $E$5, 100%, $G$5) + CHOOSE(CONTROL!$C$34, 0.0303, 0)</f>
        <v>23.532699999999998</v>
      </c>
      <c r="I145" s="29">
        <f>23.5342 * CHOOSE(CONTROL!$C$11, $E$5, 100%, $G$5) + CHOOSE(CONTROL!$C$34, 0.0303, 0)</f>
        <v>23.534199999999998</v>
      </c>
      <c r="J145" s="50">
        <f>183.2679 * CHOOSE(CONTROL!$C$11, $E$5, 100%, $G$5)</f>
        <v>183.2679</v>
      </c>
    </row>
    <row r="146" spans="1:10" ht="15">
      <c r="A146" s="26">
        <v>44743</v>
      </c>
      <c r="B146" s="29">
        <f>23.9773 * CHOOSE(CONTROL!$C$11, $E$5, 100%, $G$5) + CHOOSE(CONTROL!$C$34, 0.0213, 0)</f>
        <v>23.9773</v>
      </c>
      <c r="C146" s="29">
        <f>23.2295 * CHOOSE(CONTROL!$C$11, $E$5, 100%, $G$5) + CHOOSE(CONTROL!$C$34, 0.0303, 0)</f>
        <v>23.229500000000002</v>
      </c>
      <c r="D146" s="29">
        <f>23.2217 * CHOOSE(CONTROL!$C$11, $E$5, 100%, $G$5) + CHOOSE(CONTROL!$C$34, 0.0303, 0)</f>
        <v>23.221699999999998</v>
      </c>
      <c r="E146" s="29">
        <f>23.2217 * CHOOSE(CONTROL!$C$11, $E$5, 100%, $G$5) + CHOOSE(CONTROL!$C$34, 0.0303, 0)</f>
        <v>23.221699999999998</v>
      </c>
      <c r="F146" s="51">
        <f>23.9773 * CHOOSE(CONTROL!$C$11, $E$5, 100%, $G$5) + CHOOSE(CONTROL!$C$34, 0.0213, 0)</f>
        <v>23.9773</v>
      </c>
      <c r="G146" s="29">
        <f>23.2279 * CHOOSE(CONTROL!$C$11, $E$5, 100%, $G$5) + CHOOSE(CONTROL!$C$34, 0.0303, 0)</f>
        <v>23.227900000000002</v>
      </c>
      <c r="H146" s="29">
        <f>23.2279 * CHOOSE(CONTROL!$C$11, $E$5, 100%, $G$5) + CHOOSE(CONTROL!$C$34, 0.0303, 0)</f>
        <v>23.227900000000002</v>
      </c>
      <c r="I146" s="29">
        <f>23.2295 * CHOOSE(CONTROL!$C$11, $E$5, 100%, $G$5) + CHOOSE(CONTROL!$C$34, 0.0303, 0)</f>
        <v>23.229500000000002</v>
      </c>
      <c r="J146" s="50">
        <f>185.4327 * CHOOSE(CONTROL!$C$11, $E$5, 100%, $G$5)</f>
        <v>185.43270000000001</v>
      </c>
    </row>
    <row r="147" spans="1:10" ht="15">
      <c r="A147" s="26">
        <v>44774</v>
      </c>
      <c r="B147" s="29">
        <f>24.1175 * CHOOSE(CONTROL!$C$11, $E$5, 100%, $G$5) + CHOOSE(CONTROL!$C$34, 0.0213, 0)</f>
        <v>24.1175</v>
      </c>
      <c r="C147" s="29">
        <f>23.3684 * CHOOSE(CONTROL!$C$11, $E$5, 100%, $G$5) + CHOOSE(CONTROL!$C$34, 0.0303, 0)</f>
        <v>23.368400000000001</v>
      </c>
      <c r="D147" s="29">
        <f>23.3606 * CHOOSE(CONTROL!$C$11, $E$5, 100%, $G$5) + CHOOSE(CONTROL!$C$34, 0.0303, 0)</f>
        <v>23.360600000000002</v>
      </c>
      <c r="E147" s="29">
        <f>23.3606 * CHOOSE(CONTROL!$C$11, $E$5, 100%, $G$5) + CHOOSE(CONTROL!$C$34, 0.0303, 0)</f>
        <v>23.360600000000002</v>
      </c>
      <c r="F147" s="51">
        <f>24.1175 * CHOOSE(CONTROL!$C$11, $E$5, 100%, $G$5) + CHOOSE(CONTROL!$C$34, 0.0213, 0)</f>
        <v>24.1175</v>
      </c>
      <c r="G147" s="29">
        <f>23.3669 * CHOOSE(CONTROL!$C$11, $E$5, 100%, $G$5) + CHOOSE(CONTROL!$C$34, 0.0303, 0)</f>
        <v>23.366900000000001</v>
      </c>
      <c r="H147" s="29">
        <f>23.3669 * CHOOSE(CONTROL!$C$11, $E$5, 100%, $G$5) + CHOOSE(CONTROL!$C$34, 0.0303, 0)</f>
        <v>23.366900000000001</v>
      </c>
      <c r="I147" s="29">
        <f>23.3684 * CHOOSE(CONTROL!$C$11, $E$5, 100%, $G$5) + CHOOSE(CONTROL!$C$34, 0.0303, 0)</f>
        <v>23.368400000000001</v>
      </c>
      <c r="J147" s="50">
        <f>184.0474 * CHOOSE(CONTROL!$C$11, $E$5, 100%, $G$5)</f>
        <v>184.04740000000001</v>
      </c>
    </row>
    <row r="148" spans="1:10" ht="15">
      <c r="A148" s="26">
        <v>44805</v>
      </c>
      <c r="B148" s="29">
        <f>24.5405 * CHOOSE(CONTROL!$C$11, $E$5, 100%, $G$5) + CHOOSE(CONTROL!$C$34, 0.0213, 0)</f>
        <v>24.540500000000002</v>
      </c>
      <c r="C148" s="29">
        <f>23.7903 * CHOOSE(CONTROL!$C$11, $E$5, 100%, $G$5) + CHOOSE(CONTROL!$C$34, 0.0303, 0)</f>
        <v>23.790299999999998</v>
      </c>
      <c r="D148" s="29">
        <f>23.7825 * CHOOSE(CONTROL!$C$11, $E$5, 100%, $G$5) + CHOOSE(CONTROL!$C$34, 0.0303, 0)</f>
        <v>23.782499999999999</v>
      </c>
      <c r="E148" s="29">
        <f>23.7825 * CHOOSE(CONTROL!$C$11, $E$5, 100%, $G$5) + CHOOSE(CONTROL!$C$34, 0.0303, 0)</f>
        <v>23.782499999999999</v>
      </c>
      <c r="F148" s="51">
        <f>24.5405 * CHOOSE(CONTROL!$C$11, $E$5, 100%, $G$5) + CHOOSE(CONTROL!$C$34, 0.0213, 0)</f>
        <v>24.540500000000002</v>
      </c>
      <c r="G148" s="29">
        <f>23.7887 * CHOOSE(CONTROL!$C$11, $E$5, 100%, $G$5) + CHOOSE(CONTROL!$C$34, 0.0303, 0)</f>
        <v>23.788699999999999</v>
      </c>
      <c r="H148" s="29">
        <f>23.7887 * CHOOSE(CONTROL!$C$11, $E$5, 100%, $G$5) + CHOOSE(CONTROL!$C$34, 0.0303, 0)</f>
        <v>23.788699999999999</v>
      </c>
      <c r="I148" s="29">
        <f>23.7903 * CHOOSE(CONTROL!$C$11, $E$5, 100%, $G$5) + CHOOSE(CONTROL!$C$34, 0.0303, 0)</f>
        <v>23.790299999999998</v>
      </c>
      <c r="J148" s="50">
        <f>178.1562 * CHOOSE(CONTROL!$C$11, $E$5, 100%, $G$5)</f>
        <v>178.15620000000001</v>
      </c>
    </row>
    <row r="149" spans="1:10" ht="15">
      <c r="A149" s="26">
        <v>44835</v>
      </c>
      <c r="B149" s="29">
        <f>25.0043 * CHOOSE(CONTROL!$C$11, $E$5, 100%, $G$5) + CHOOSE(CONTROL!$C$34, 0.0209, 0)</f>
        <v>25.004300000000001</v>
      </c>
      <c r="C149" s="29">
        <f>24.2529 * CHOOSE(CONTROL!$C$11, $E$5, 100%, $G$5) + CHOOSE(CONTROL!$C$34, 0.0298, 0)</f>
        <v>24.2529</v>
      </c>
      <c r="D149" s="29">
        <f>24.245 * CHOOSE(CONTROL!$C$11, $E$5, 100%, $G$5) + CHOOSE(CONTROL!$C$34, 0.0298, 0)</f>
        <v>24.245000000000001</v>
      </c>
      <c r="E149" s="29">
        <f>24.245 * CHOOSE(CONTROL!$C$11, $E$5, 100%, $G$5) + CHOOSE(CONTROL!$C$34, 0.0298, 0)</f>
        <v>24.245000000000001</v>
      </c>
      <c r="F149" s="51">
        <f>25.0043 * CHOOSE(CONTROL!$C$11, $E$5, 100%, $G$5) + CHOOSE(CONTROL!$C$34, 0.0209, 0)</f>
        <v>25.004300000000001</v>
      </c>
      <c r="G149" s="29">
        <f>24.2513 * CHOOSE(CONTROL!$C$11, $E$5, 100%, $G$5) + CHOOSE(CONTROL!$C$34, 0.0298, 0)</f>
        <v>24.251300000000001</v>
      </c>
      <c r="H149" s="29">
        <f>24.2513 * CHOOSE(CONTROL!$C$11, $E$5, 100%, $G$5) + CHOOSE(CONTROL!$C$34, 0.0298, 0)</f>
        <v>24.251300000000001</v>
      </c>
      <c r="I149" s="29">
        <f>24.2529 * CHOOSE(CONTROL!$C$11, $E$5, 100%, $G$5) + CHOOSE(CONTROL!$C$34, 0.0298, 0)</f>
        <v>24.2529</v>
      </c>
      <c r="J149" s="50">
        <f>173.2942 * CHOOSE(CONTROL!$C$11, $E$5, 100%, $G$5)</f>
        <v>173.29419999999999</v>
      </c>
    </row>
    <row r="150" spans="1:10" ht="15">
      <c r="A150" s="26">
        <v>44866</v>
      </c>
      <c r="B150" s="29">
        <f>25.3884 * CHOOSE(CONTROL!$C$11, $E$5, 100%, $G$5) + CHOOSE(CONTROL!$C$34, 0.0209, 0)</f>
        <v>25.388400000000001</v>
      </c>
      <c r="C150" s="29">
        <f>24.6357 * CHOOSE(CONTROL!$C$11, $E$5, 100%, $G$5) + CHOOSE(CONTROL!$C$34, 0.0298, 0)</f>
        <v>24.6357</v>
      </c>
      <c r="D150" s="29">
        <f>24.6279 * CHOOSE(CONTROL!$C$11, $E$5, 100%, $G$5) + CHOOSE(CONTROL!$C$34, 0.0298, 0)</f>
        <v>24.6279</v>
      </c>
      <c r="E150" s="29">
        <f>24.6279 * CHOOSE(CONTROL!$C$11, $E$5, 100%, $G$5) + CHOOSE(CONTROL!$C$34, 0.0298, 0)</f>
        <v>24.6279</v>
      </c>
      <c r="F150" s="51">
        <f>25.3884 * CHOOSE(CONTROL!$C$11, $E$5, 100%, $G$5) + CHOOSE(CONTROL!$C$34, 0.0209, 0)</f>
        <v>25.388400000000001</v>
      </c>
      <c r="G150" s="29">
        <f>24.6341 * CHOOSE(CONTROL!$C$11, $E$5, 100%, $G$5) + CHOOSE(CONTROL!$C$34, 0.0298, 0)</f>
        <v>24.6341</v>
      </c>
      <c r="H150" s="29">
        <f>24.6341 * CHOOSE(CONTROL!$C$11, $E$5, 100%, $G$5) + CHOOSE(CONTROL!$C$34, 0.0298, 0)</f>
        <v>24.6341</v>
      </c>
      <c r="I150" s="29">
        <f>24.6357 * CHOOSE(CONTROL!$C$11, $E$5, 100%, $G$5) + CHOOSE(CONTROL!$C$34, 0.0298, 0)</f>
        <v>24.6357</v>
      </c>
      <c r="J150" s="50">
        <f>168.4917 * CHOOSE(CONTROL!$C$11, $E$5, 100%, $G$5)</f>
        <v>168.49170000000001</v>
      </c>
    </row>
    <row r="151" spans="1:10" ht="15">
      <c r="A151" s="26">
        <v>44896</v>
      </c>
      <c r="B151" s="29">
        <f>26.0395 * CHOOSE(CONTROL!$C$11, $E$5, 100%, $G$5) + CHOOSE(CONTROL!$C$34, 0.0209, 0)</f>
        <v>26.0395</v>
      </c>
      <c r="C151" s="29">
        <f>25.2855 * CHOOSE(CONTROL!$C$11, $E$5, 100%, $G$5) + CHOOSE(CONTROL!$C$34, 0.0298, 0)</f>
        <v>25.285499999999999</v>
      </c>
      <c r="D151" s="29">
        <f>25.2777 * CHOOSE(CONTROL!$C$11, $E$5, 100%, $G$5) + CHOOSE(CONTROL!$C$34, 0.0298, 0)</f>
        <v>25.277699999999999</v>
      </c>
      <c r="E151" s="29">
        <f>25.2777 * CHOOSE(CONTROL!$C$11, $E$5, 100%, $G$5) + CHOOSE(CONTROL!$C$34, 0.0298, 0)</f>
        <v>25.277699999999999</v>
      </c>
      <c r="F151" s="51">
        <f>26.0395 * CHOOSE(CONTROL!$C$11, $E$5, 100%, $G$5) + CHOOSE(CONTROL!$C$34, 0.0209, 0)</f>
        <v>26.0395</v>
      </c>
      <c r="G151" s="29">
        <f>25.284 * CHOOSE(CONTROL!$C$11, $E$5, 100%, $G$5) + CHOOSE(CONTROL!$C$34, 0.0298, 0)</f>
        <v>25.283999999999999</v>
      </c>
      <c r="H151" s="29">
        <f>25.284 * CHOOSE(CONTROL!$C$11, $E$5, 100%, $G$5) + CHOOSE(CONTROL!$C$34, 0.0298, 0)</f>
        <v>25.283999999999999</v>
      </c>
      <c r="I151" s="29">
        <f>25.2855 * CHOOSE(CONTROL!$C$11, $E$5, 100%, $G$5) + CHOOSE(CONTROL!$C$34, 0.0298, 0)</f>
        <v>25.285499999999999</v>
      </c>
      <c r="J151" s="50">
        <f>160.8855 * CHOOSE(CONTROL!$C$11, $E$5, 100%, $G$5)</f>
        <v>160.88550000000001</v>
      </c>
    </row>
    <row r="152" spans="1:10" ht="15">
      <c r="A152" s="26">
        <v>44927</v>
      </c>
      <c r="B152" s="29">
        <f>26.5476 * CHOOSE(CONTROL!$C$11, $E$5, 100%, $G$5) + CHOOSE(CONTROL!$C$34, 0.0209, 0)</f>
        <v>26.547599999999999</v>
      </c>
      <c r="C152" s="29">
        <f>25.7832 * CHOOSE(CONTROL!$C$11, $E$5, 100%, $G$5) + CHOOSE(CONTROL!$C$34, 0.0298, 0)</f>
        <v>25.783200000000001</v>
      </c>
      <c r="D152" s="29">
        <f>25.7754 * CHOOSE(CONTROL!$C$11, $E$5, 100%, $G$5) + CHOOSE(CONTROL!$C$34, 0.0298, 0)</f>
        <v>25.775400000000001</v>
      </c>
      <c r="E152" s="29">
        <f>25.7754 * CHOOSE(CONTROL!$C$11, $E$5, 100%, $G$5) + CHOOSE(CONTROL!$C$34, 0.0298, 0)</f>
        <v>25.775400000000001</v>
      </c>
      <c r="F152" s="51">
        <f>26.5476 * CHOOSE(CONTROL!$C$11, $E$5, 100%, $G$5) + CHOOSE(CONTROL!$C$34, 0.0209, 0)</f>
        <v>26.547599999999999</v>
      </c>
      <c r="G152" s="29">
        <f>25.7817 * CHOOSE(CONTROL!$C$11, $E$5, 100%, $G$5) + CHOOSE(CONTROL!$C$34, 0.0298, 0)</f>
        <v>25.781700000000001</v>
      </c>
      <c r="H152" s="29">
        <f>25.7817 * CHOOSE(CONTROL!$C$11, $E$5, 100%, $G$5) + CHOOSE(CONTROL!$C$34, 0.0298, 0)</f>
        <v>25.781700000000001</v>
      </c>
      <c r="I152" s="29">
        <f>25.7832 * CHOOSE(CONTROL!$C$11, $E$5, 100%, $G$5) + CHOOSE(CONTROL!$C$34, 0.0298, 0)</f>
        <v>25.783200000000001</v>
      </c>
      <c r="J152" s="50">
        <f>154.5739 * CHOOSE(CONTROL!$C$11, $E$5, 100%, $G$5)</f>
        <v>154.57390000000001</v>
      </c>
    </row>
    <row r="153" spans="1:10" ht="15">
      <c r="A153" s="26">
        <v>44958</v>
      </c>
      <c r="B153" s="29">
        <f>27.0951 * CHOOSE(CONTROL!$C$11, $E$5, 100%, $G$5) + CHOOSE(CONTROL!$C$34, 0.0209, 0)</f>
        <v>27.095099999999999</v>
      </c>
      <c r="C153" s="29">
        <f>26.3295 * CHOOSE(CONTROL!$C$11, $E$5, 100%, $G$5) + CHOOSE(CONTROL!$C$34, 0.0298, 0)</f>
        <v>26.329499999999999</v>
      </c>
      <c r="D153" s="29">
        <f>26.3217 * CHOOSE(CONTROL!$C$11, $E$5, 100%, $G$5) + CHOOSE(CONTROL!$C$34, 0.0298, 0)</f>
        <v>26.3217</v>
      </c>
      <c r="E153" s="29">
        <f>26.3217 * CHOOSE(CONTROL!$C$11, $E$5, 100%, $G$5) + CHOOSE(CONTROL!$C$34, 0.0298, 0)</f>
        <v>26.3217</v>
      </c>
      <c r="F153" s="51">
        <f>27.0951 * CHOOSE(CONTROL!$C$11, $E$5, 100%, $G$5) + CHOOSE(CONTROL!$C$34, 0.0209, 0)</f>
        <v>27.095099999999999</v>
      </c>
      <c r="G153" s="29">
        <f>26.328 * CHOOSE(CONTROL!$C$11, $E$5, 100%, $G$5) + CHOOSE(CONTROL!$C$34, 0.0298, 0)</f>
        <v>26.327999999999999</v>
      </c>
      <c r="H153" s="29">
        <f>26.328 * CHOOSE(CONTROL!$C$11, $E$5, 100%, $G$5) + CHOOSE(CONTROL!$C$34, 0.0298, 0)</f>
        <v>26.327999999999999</v>
      </c>
      <c r="I153" s="29">
        <f>26.3295 * CHOOSE(CONTROL!$C$11, $E$5, 100%, $G$5) + CHOOSE(CONTROL!$C$34, 0.0298, 0)</f>
        <v>26.329499999999999</v>
      </c>
      <c r="J153" s="50">
        <f>154.9582 * CHOOSE(CONTROL!$C$11, $E$5, 100%, $G$5)</f>
        <v>154.95820000000001</v>
      </c>
    </row>
    <row r="154" spans="1:10" ht="15">
      <c r="A154" s="26">
        <v>44986</v>
      </c>
      <c r="B154" s="29">
        <f>26.835 * CHOOSE(CONTROL!$C$11, $E$5, 100%, $G$5) + CHOOSE(CONTROL!$C$34, 0.0209, 0)</f>
        <v>26.835000000000001</v>
      </c>
      <c r="C154" s="29">
        <f>26.0681 * CHOOSE(CONTROL!$C$11, $E$5, 100%, $G$5) + CHOOSE(CONTROL!$C$34, 0.0298, 0)</f>
        <v>26.068100000000001</v>
      </c>
      <c r="D154" s="29">
        <f>26.0603 * CHOOSE(CONTROL!$C$11, $E$5, 100%, $G$5) + CHOOSE(CONTROL!$C$34, 0.0298, 0)</f>
        <v>26.060300000000002</v>
      </c>
      <c r="E154" s="29">
        <f>26.0603 * CHOOSE(CONTROL!$C$11, $E$5, 100%, $G$5) + CHOOSE(CONTROL!$C$34, 0.0298, 0)</f>
        <v>26.060300000000002</v>
      </c>
      <c r="F154" s="51">
        <f>26.835 * CHOOSE(CONTROL!$C$11, $E$5, 100%, $G$5) + CHOOSE(CONTROL!$C$34, 0.0209, 0)</f>
        <v>26.835000000000001</v>
      </c>
      <c r="G154" s="29">
        <f>26.0665 * CHOOSE(CONTROL!$C$11, $E$5, 100%, $G$5) + CHOOSE(CONTROL!$C$34, 0.0298, 0)</f>
        <v>26.066500000000001</v>
      </c>
      <c r="H154" s="29">
        <f>26.0665 * CHOOSE(CONTROL!$C$11, $E$5, 100%, $G$5) + CHOOSE(CONTROL!$C$34, 0.0298, 0)</f>
        <v>26.066500000000001</v>
      </c>
      <c r="I154" s="29">
        <f>26.0681 * CHOOSE(CONTROL!$C$11, $E$5, 100%, $G$5) + CHOOSE(CONTROL!$C$34, 0.0298, 0)</f>
        <v>26.068100000000001</v>
      </c>
      <c r="J154" s="50">
        <f>163.0918 * CHOOSE(CONTROL!$C$11, $E$5, 100%, $G$5)</f>
        <v>163.09180000000001</v>
      </c>
    </row>
    <row r="155" spans="1:10" ht="15">
      <c r="A155" s="26">
        <v>45017</v>
      </c>
      <c r="B155" s="29">
        <f>26.2241 * CHOOSE(CONTROL!$C$11, $E$5, 100%, $G$5) + CHOOSE(CONTROL!$C$34, 0.0209, 0)</f>
        <v>26.2241</v>
      </c>
      <c r="C155" s="29">
        <f>25.456 * CHOOSE(CONTROL!$C$11, $E$5, 100%, $G$5) + CHOOSE(CONTROL!$C$34, 0.0298, 0)</f>
        <v>25.456</v>
      </c>
      <c r="D155" s="29">
        <f>25.4482 * CHOOSE(CONTROL!$C$11, $E$5, 100%, $G$5) + CHOOSE(CONTROL!$C$34, 0.0298, 0)</f>
        <v>25.4482</v>
      </c>
      <c r="E155" s="29">
        <f>25.4482 * CHOOSE(CONTROL!$C$11, $E$5, 100%, $G$5) + CHOOSE(CONTROL!$C$34, 0.0298, 0)</f>
        <v>25.4482</v>
      </c>
      <c r="F155" s="51">
        <f>26.2241 * CHOOSE(CONTROL!$C$11, $E$5, 100%, $G$5) + CHOOSE(CONTROL!$C$34, 0.0209, 0)</f>
        <v>26.2241</v>
      </c>
      <c r="G155" s="29">
        <f>25.4544 * CHOOSE(CONTROL!$C$11, $E$5, 100%, $G$5) + CHOOSE(CONTROL!$C$34, 0.0298, 0)</f>
        <v>25.4544</v>
      </c>
      <c r="H155" s="29">
        <f>25.4544 * CHOOSE(CONTROL!$C$11, $E$5, 100%, $G$5) + CHOOSE(CONTROL!$C$34, 0.0298, 0)</f>
        <v>25.4544</v>
      </c>
      <c r="I155" s="29">
        <f>25.456 * CHOOSE(CONTROL!$C$11, $E$5, 100%, $G$5) + CHOOSE(CONTROL!$C$34, 0.0298, 0)</f>
        <v>25.456</v>
      </c>
      <c r="J155" s="50">
        <f>173.6091 * CHOOSE(CONTROL!$C$11, $E$5, 100%, $G$5)</f>
        <v>173.60910000000001</v>
      </c>
    </row>
    <row r="156" spans="1:10" ht="15">
      <c r="A156" s="26">
        <v>45047</v>
      </c>
      <c r="B156" s="29">
        <f>25.3479 * CHOOSE(CONTROL!$C$11, $E$5, 100%, $G$5) + CHOOSE(CONTROL!$C$34, 0.0213, 0)</f>
        <v>25.347899999999999</v>
      </c>
      <c r="C156" s="29">
        <f>24.5785 * CHOOSE(CONTROL!$C$11, $E$5, 100%, $G$5) + CHOOSE(CONTROL!$C$34, 0.0303, 0)</f>
        <v>24.578499999999998</v>
      </c>
      <c r="D156" s="29">
        <f>24.5707 * CHOOSE(CONTROL!$C$11, $E$5, 100%, $G$5) + CHOOSE(CONTROL!$C$34, 0.0303, 0)</f>
        <v>24.570699999999999</v>
      </c>
      <c r="E156" s="29">
        <f>24.5707 * CHOOSE(CONTROL!$C$11, $E$5, 100%, $G$5) + CHOOSE(CONTROL!$C$34, 0.0303, 0)</f>
        <v>24.570699999999999</v>
      </c>
      <c r="F156" s="51">
        <f>25.3479 * CHOOSE(CONTROL!$C$11, $E$5, 100%, $G$5) + CHOOSE(CONTROL!$C$34, 0.0213, 0)</f>
        <v>25.347899999999999</v>
      </c>
      <c r="G156" s="29">
        <f>24.577 * CHOOSE(CONTROL!$C$11, $E$5, 100%, $G$5) + CHOOSE(CONTROL!$C$34, 0.0303, 0)</f>
        <v>24.577000000000002</v>
      </c>
      <c r="H156" s="29">
        <f>24.577 * CHOOSE(CONTROL!$C$11, $E$5, 100%, $G$5) + CHOOSE(CONTROL!$C$34, 0.0303, 0)</f>
        <v>24.577000000000002</v>
      </c>
      <c r="I156" s="29">
        <f>24.5785 * CHOOSE(CONTROL!$C$11, $E$5, 100%, $G$5) + CHOOSE(CONTROL!$C$34, 0.0303, 0)</f>
        <v>24.578499999999998</v>
      </c>
      <c r="J156" s="50">
        <f>180.9253 * CHOOSE(CONTROL!$C$11, $E$5, 100%, $G$5)</f>
        <v>180.92529999999999</v>
      </c>
    </row>
    <row r="157" spans="1:10" ht="15">
      <c r="A157" s="26">
        <v>45078</v>
      </c>
      <c r="B157" s="29">
        <f>24.7263 * CHOOSE(CONTROL!$C$11, $E$5, 100%, $G$5) + CHOOSE(CONTROL!$C$34, 0.0213, 0)</f>
        <v>24.726299999999998</v>
      </c>
      <c r="C157" s="29">
        <f>23.9557 * CHOOSE(CONTROL!$C$11, $E$5, 100%, $G$5) + CHOOSE(CONTROL!$C$34, 0.0303, 0)</f>
        <v>23.9557</v>
      </c>
      <c r="D157" s="29">
        <f>23.9479 * CHOOSE(CONTROL!$C$11, $E$5, 100%, $G$5) + CHOOSE(CONTROL!$C$34, 0.0303, 0)</f>
        <v>23.947900000000001</v>
      </c>
      <c r="E157" s="29">
        <f>23.9479 * CHOOSE(CONTROL!$C$11, $E$5, 100%, $G$5) + CHOOSE(CONTROL!$C$34, 0.0303, 0)</f>
        <v>23.947900000000001</v>
      </c>
      <c r="F157" s="51">
        <f>24.7263 * CHOOSE(CONTROL!$C$11, $E$5, 100%, $G$5) + CHOOSE(CONTROL!$C$34, 0.0213, 0)</f>
        <v>24.726299999999998</v>
      </c>
      <c r="G157" s="29">
        <f>23.9541 * CHOOSE(CONTROL!$C$11, $E$5, 100%, $G$5) + CHOOSE(CONTROL!$C$34, 0.0303, 0)</f>
        <v>23.9541</v>
      </c>
      <c r="H157" s="29">
        <f>23.9541 * CHOOSE(CONTROL!$C$11, $E$5, 100%, $G$5) + CHOOSE(CONTROL!$C$34, 0.0303, 0)</f>
        <v>23.9541</v>
      </c>
      <c r="I157" s="29">
        <f>23.9557 * CHOOSE(CONTROL!$C$11, $E$5, 100%, $G$5) + CHOOSE(CONTROL!$C$34, 0.0303, 0)</f>
        <v>23.9557</v>
      </c>
      <c r="J157" s="50">
        <f>187.8769 * CHOOSE(CONTROL!$C$11, $E$5, 100%, $G$5)</f>
        <v>187.87690000000001</v>
      </c>
    </row>
    <row r="158" spans="1:10" ht="15">
      <c r="A158" s="26">
        <v>45108</v>
      </c>
      <c r="B158" s="29">
        <f>24.4149 * CHOOSE(CONTROL!$C$11, $E$5, 100%, $G$5) + CHOOSE(CONTROL!$C$34, 0.0213, 0)</f>
        <v>24.414899999999999</v>
      </c>
      <c r="C158" s="29">
        <f>23.643 * CHOOSE(CONTROL!$C$11, $E$5, 100%, $G$5) + CHOOSE(CONTROL!$C$34, 0.0303, 0)</f>
        <v>23.643000000000001</v>
      </c>
      <c r="D158" s="29">
        <f>23.6352 * CHOOSE(CONTROL!$C$11, $E$5, 100%, $G$5) + CHOOSE(CONTROL!$C$34, 0.0303, 0)</f>
        <v>23.635200000000001</v>
      </c>
      <c r="E158" s="29">
        <f>23.6352 * CHOOSE(CONTROL!$C$11, $E$5, 100%, $G$5) + CHOOSE(CONTROL!$C$34, 0.0303, 0)</f>
        <v>23.635200000000001</v>
      </c>
      <c r="F158" s="51">
        <f>24.4149 * CHOOSE(CONTROL!$C$11, $E$5, 100%, $G$5) + CHOOSE(CONTROL!$C$34, 0.0213, 0)</f>
        <v>24.414899999999999</v>
      </c>
      <c r="G158" s="29">
        <f>23.6414 * CHOOSE(CONTROL!$C$11, $E$5, 100%, $G$5) + CHOOSE(CONTROL!$C$34, 0.0303, 0)</f>
        <v>23.641400000000001</v>
      </c>
      <c r="H158" s="29">
        <f>23.6414 * CHOOSE(CONTROL!$C$11, $E$5, 100%, $G$5) + CHOOSE(CONTROL!$C$34, 0.0303, 0)</f>
        <v>23.641400000000001</v>
      </c>
      <c r="I158" s="29">
        <f>23.643 * CHOOSE(CONTROL!$C$11, $E$5, 100%, $G$5) + CHOOSE(CONTROL!$C$34, 0.0303, 0)</f>
        <v>23.643000000000001</v>
      </c>
      <c r="J158" s="50">
        <f>190.0962 * CHOOSE(CONTROL!$C$11, $E$5, 100%, $G$5)</f>
        <v>190.09620000000001</v>
      </c>
    </row>
    <row r="159" spans="1:10" ht="15">
      <c r="A159" s="26">
        <v>45139</v>
      </c>
      <c r="B159" s="29">
        <f>24.5583 * CHOOSE(CONTROL!$C$11, $E$5, 100%, $G$5) + CHOOSE(CONTROL!$C$34, 0.0213, 0)</f>
        <v>24.558299999999999</v>
      </c>
      <c r="C159" s="29">
        <f>23.7851 * CHOOSE(CONTROL!$C$11, $E$5, 100%, $G$5) + CHOOSE(CONTROL!$C$34, 0.0303, 0)</f>
        <v>23.7851</v>
      </c>
      <c r="D159" s="29">
        <f>23.7773 * CHOOSE(CONTROL!$C$11, $E$5, 100%, $G$5) + CHOOSE(CONTROL!$C$34, 0.0303, 0)</f>
        <v>23.7773</v>
      </c>
      <c r="E159" s="29">
        <f>23.7773 * CHOOSE(CONTROL!$C$11, $E$5, 100%, $G$5) + CHOOSE(CONTROL!$C$34, 0.0303, 0)</f>
        <v>23.7773</v>
      </c>
      <c r="F159" s="51">
        <f>24.5583 * CHOOSE(CONTROL!$C$11, $E$5, 100%, $G$5) + CHOOSE(CONTROL!$C$34, 0.0213, 0)</f>
        <v>24.558299999999999</v>
      </c>
      <c r="G159" s="29">
        <f>23.7835 * CHOOSE(CONTROL!$C$11, $E$5, 100%, $G$5) + CHOOSE(CONTROL!$C$34, 0.0303, 0)</f>
        <v>23.7835</v>
      </c>
      <c r="H159" s="29">
        <f>23.7835 * CHOOSE(CONTROL!$C$11, $E$5, 100%, $G$5) + CHOOSE(CONTROL!$C$34, 0.0303, 0)</f>
        <v>23.7835</v>
      </c>
      <c r="I159" s="29">
        <f>23.7851 * CHOOSE(CONTROL!$C$11, $E$5, 100%, $G$5) + CHOOSE(CONTROL!$C$34, 0.0303, 0)</f>
        <v>23.7851</v>
      </c>
      <c r="J159" s="50">
        <f>188.6761 * CHOOSE(CONTROL!$C$11, $E$5, 100%, $G$5)</f>
        <v>188.67609999999999</v>
      </c>
    </row>
    <row r="160" spans="1:10" ht="15">
      <c r="A160" s="26">
        <v>45170</v>
      </c>
      <c r="B160" s="29">
        <f>24.9916 * CHOOSE(CONTROL!$C$11, $E$5, 100%, $G$5) + CHOOSE(CONTROL!$C$34, 0.0213, 0)</f>
        <v>24.991599999999998</v>
      </c>
      <c r="C160" s="29">
        <f>24.2172 * CHOOSE(CONTROL!$C$11, $E$5, 100%, $G$5) + CHOOSE(CONTROL!$C$34, 0.0303, 0)</f>
        <v>24.217199999999998</v>
      </c>
      <c r="D160" s="29">
        <f>24.2094 * CHOOSE(CONTROL!$C$11, $E$5, 100%, $G$5) + CHOOSE(CONTROL!$C$34, 0.0303, 0)</f>
        <v>24.209399999999999</v>
      </c>
      <c r="E160" s="29">
        <f>24.2094 * CHOOSE(CONTROL!$C$11, $E$5, 100%, $G$5) + CHOOSE(CONTROL!$C$34, 0.0303, 0)</f>
        <v>24.209399999999999</v>
      </c>
      <c r="F160" s="51">
        <f>24.9916 * CHOOSE(CONTROL!$C$11, $E$5, 100%, $G$5) + CHOOSE(CONTROL!$C$34, 0.0213, 0)</f>
        <v>24.991599999999998</v>
      </c>
      <c r="G160" s="29">
        <f>24.2156 * CHOOSE(CONTROL!$C$11, $E$5, 100%, $G$5) + CHOOSE(CONTROL!$C$34, 0.0303, 0)</f>
        <v>24.215599999999998</v>
      </c>
      <c r="H160" s="29">
        <f>24.2156 * CHOOSE(CONTROL!$C$11, $E$5, 100%, $G$5) + CHOOSE(CONTROL!$C$34, 0.0303, 0)</f>
        <v>24.215599999999998</v>
      </c>
      <c r="I160" s="29">
        <f>24.2172 * CHOOSE(CONTROL!$C$11, $E$5, 100%, $G$5) + CHOOSE(CONTROL!$C$34, 0.0303, 0)</f>
        <v>24.217199999999998</v>
      </c>
      <c r="J160" s="50">
        <f>182.6366 * CHOOSE(CONTROL!$C$11, $E$5, 100%, $G$5)</f>
        <v>182.63659999999999</v>
      </c>
    </row>
    <row r="161" spans="1:10" ht="15">
      <c r="A161" s="26">
        <v>45200</v>
      </c>
      <c r="B161" s="29">
        <f>25.4667 * CHOOSE(CONTROL!$C$11, $E$5, 100%, $G$5) + CHOOSE(CONTROL!$C$34, 0.0209, 0)</f>
        <v>25.466699999999999</v>
      </c>
      <c r="C161" s="29">
        <f>24.691 * CHOOSE(CONTROL!$C$11, $E$5, 100%, $G$5) + CHOOSE(CONTROL!$C$34, 0.0298, 0)</f>
        <v>24.690999999999999</v>
      </c>
      <c r="D161" s="29">
        <f>24.6832 * CHOOSE(CONTROL!$C$11, $E$5, 100%, $G$5) + CHOOSE(CONTROL!$C$34, 0.0298, 0)</f>
        <v>24.683199999999999</v>
      </c>
      <c r="E161" s="29">
        <f>24.6832 * CHOOSE(CONTROL!$C$11, $E$5, 100%, $G$5) + CHOOSE(CONTROL!$C$34, 0.0298, 0)</f>
        <v>24.683199999999999</v>
      </c>
      <c r="F161" s="51">
        <f>25.4667 * CHOOSE(CONTROL!$C$11, $E$5, 100%, $G$5) + CHOOSE(CONTROL!$C$34, 0.0209, 0)</f>
        <v>25.466699999999999</v>
      </c>
      <c r="G161" s="29">
        <f>24.6894 * CHOOSE(CONTROL!$C$11, $E$5, 100%, $G$5) + CHOOSE(CONTROL!$C$34, 0.0298, 0)</f>
        <v>24.689399999999999</v>
      </c>
      <c r="H161" s="29">
        <f>24.6894 * CHOOSE(CONTROL!$C$11, $E$5, 100%, $G$5) + CHOOSE(CONTROL!$C$34, 0.0298, 0)</f>
        <v>24.689399999999999</v>
      </c>
      <c r="I161" s="29">
        <f>24.691 * CHOOSE(CONTROL!$C$11, $E$5, 100%, $G$5) + CHOOSE(CONTROL!$C$34, 0.0298, 0)</f>
        <v>24.690999999999999</v>
      </c>
      <c r="J161" s="50">
        <f>177.6524 * CHOOSE(CONTROL!$C$11, $E$5, 100%, $G$5)</f>
        <v>177.6524</v>
      </c>
    </row>
    <row r="162" spans="1:10" ht="15">
      <c r="A162" s="26">
        <v>45231</v>
      </c>
      <c r="B162" s="29">
        <f>25.8601 * CHOOSE(CONTROL!$C$11, $E$5, 100%, $G$5) + CHOOSE(CONTROL!$C$34, 0.0209, 0)</f>
        <v>25.860099999999999</v>
      </c>
      <c r="C162" s="29">
        <f>25.0831 * CHOOSE(CONTROL!$C$11, $E$5, 100%, $G$5) + CHOOSE(CONTROL!$C$34, 0.0298, 0)</f>
        <v>25.083100000000002</v>
      </c>
      <c r="D162" s="29">
        <f>25.0753 * CHOOSE(CONTROL!$C$11, $E$5, 100%, $G$5) + CHOOSE(CONTROL!$C$34, 0.0298, 0)</f>
        <v>25.075299999999999</v>
      </c>
      <c r="E162" s="29">
        <f>25.0753 * CHOOSE(CONTROL!$C$11, $E$5, 100%, $G$5) + CHOOSE(CONTROL!$C$34, 0.0298, 0)</f>
        <v>25.075299999999999</v>
      </c>
      <c r="F162" s="51">
        <f>25.8601 * CHOOSE(CONTROL!$C$11, $E$5, 100%, $G$5) + CHOOSE(CONTROL!$C$34, 0.0209, 0)</f>
        <v>25.860099999999999</v>
      </c>
      <c r="G162" s="29">
        <f>25.0815 * CHOOSE(CONTROL!$C$11, $E$5, 100%, $G$5) + CHOOSE(CONTROL!$C$34, 0.0298, 0)</f>
        <v>25.081499999999998</v>
      </c>
      <c r="H162" s="29">
        <f>25.0815 * CHOOSE(CONTROL!$C$11, $E$5, 100%, $G$5) + CHOOSE(CONTROL!$C$34, 0.0298, 0)</f>
        <v>25.081499999999998</v>
      </c>
      <c r="I162" s="29">
        <f>25.0831 * CHOOSE(CONTROL!$C$11, $E$5, 100%, $G$5) + CHOOSE(CONTROL!$C$34, 0.0298, 0)</f>
        <v>25.083100000000002</v>
      </c>
      <c r="J162" s="50">
        <f>172.7291 * CHOOSE(CONTROL!$C$11, $E$5, 100%, $G$5)</f>
        <v>172.72909999999999</v>
      </c>
    </row>
    <row r="163" spans="1:10" ht="15">
      <c r="A163" s="26">
        <v>45261</v>
      </c>
      <c r="B163" s="29">
        <f>26.5271 * CHOOSE(CONTROL!$C$11, $E$5, 100%, $G$5) + CHOOSE(CONTROL!$C$34, 0.0209, 0)</f>
        <v>26.527100000000001</v>
      </c>
      <c r="C163" s="29">
        <f>25.7488 * CHOOSE(CONTROL!$C$11, $E$5, 100%, $G$5) + CHOOSE(CONTROL!$C$34, 0.0298, 0)</f>
        <v>25.748799999999999</v>
      </c>
      <c r="D163" s="29">
        <f>25.741 * CHOOSE(CONTROL!$C$11, $E$5, 100%, $G$5) + CHOOSE(CONTROL!$C$34, 0.0298, 0)</f>
        <v>25.741</v>
      </c>
      <c r="E163" s="29">
        <f>25.741 * CHOOSE(CONTROL!$C$11, $E$5, 100%, $G$5) + CHOOSE(CONTROL!$C$34, 0.0298, 0)</f>
        <v>25.741</v>
      </c>
      <c r="F163" s="51">
        <f>26.5271 * CHOOSE(CONTROL!$C$11, $E$5, 100%, $G$5) + CHOOSE(CONTROL!$C$34, 0.0209, 0)</f>
        <v>26.527100000000001</v>
      </c>
      <c r="G163" s="29">
        <f>25.7473 * CHOOSE(CONTROL!$C$11, $E$5, 100%, $G$5) + CHOOSE(CONTROL!$C$34, 0.0298, 0)</f>
        <v>25.747299999999999</v>
      </c>
      <c r="H163" s="29">
        <f>25.7473 * CHOOSE(CONTROL!$C$11, $E$5, 100%, $G$5) + CHOOSE(CONTROL!$C$34, 0.0298, 0)</f>
        <v>25.747299999999999</v>
      </c>
      <c r="I163" s="29">
        <f>25.7488 * CHOOSE(CONTROL!$C$11, $E$5, 100%, $G$5) + CHOOSE(CONTROL!$C$34, 0.0298, 0)</f>
        <v>25.748799999999999</v>
      </c>
      <c r="J163" s="50">
        <f>164.9317 * CHOOSE(CONTROL!$C$11, $E$5, 100%, $G$5)</f>
        <v>164.93170000000001</v>
      </c>
    </row>
    <row r="164" spans="1:10" ht="15">
      <c r="A164" s="26">
        <v>45292</v>
      </c>
      <c r="B164" s="29">
        <f>27.1356 * CHOOSE(CONTROL!$C$11, $E$5, 100%, $G$5) + CHOOSE(CONTROL!$C$34, 0.0209, 0)</f>
        <v>27.1356</v>
      </c>
      <c r="C164" s="29">
        <f>26.3519 * CHOOSE(CONTROL!$C$11, $E$5, 100%, $G$5) + CHOOSE(CONTROL!$C$34, 0.0298, 0)</f>
        <v>26.351900000000001</v>
      </c>
      <c r="D164" s="29">
        <f>26.3441 * CHOOSE(CONTROL!$C$11, $E$5, 100%, $G$5) + CHOOSE(CONTROL!$C$34, 0.0298, 0)</f>
        <v>26.344100000000001</v>
      </c>
      <c r="E164" s="29">
        <f>26.3441 * CHOOSE(CONTROL!$C$11, $E$5, 100%, $G$5) + CHOOSE(CONTROL!$C$34, 0.0298, 0)</f>
        <v>26.344100000000001</v>
      </c>
      <c r="F164" s="51">
        <f>27.1356 * CHOOSE(CONTROL!$C$11, $E$5, 100%, $G$5) + CHOOSE(CONTROL!$C$34, 0.0209, 0)</f>
        <v>27.1356</v>
      </c>
      <c r="G164" s="29">
        <f>26.3503 * CHOOSE(CONTROL!$C$11, $E$5, 100%, $G$5) + CHOOSE(CONTROL!$C$34, 0.0298, 0)</f>
        <v>26.350300000000001</v>
      </c>
      <c r="H164" s="29">
        <f>26.3503 * CHOOSE(CONTROL!$C$11, $E$5, 100%, $G$5) + CHOOSE(CONTROL!$C$34, 0.0298, 0)</f>
        <v>26.350300000000001</v>
      </c>
      <c r="I164" s="29">
        <f>26.3519 * CHOOSE(CONTROL!$C$11, $E$5, 100%, $G$5) + CHOOSE(CONTROL!$C$34, 0.0298, 0)</f>
        <v>26.351900000000001</v>
      </c>
      <c r="J164" s="50">
        <f>158.5231 * CHOOSE(CONTROL!$C$11, $E$5, 100%, $G$5)</f>
        <v>158.5231</v>
      </c>
    </row>
    <row r="165" spans="1:10" ht="15">
      <c r="A165" s="26">
        <v>45323</v>
      </c>
      <c r="B165" s="29">
        <f>27.6967 * CHOOSE(CONTROL!$C$11, $E$5, 100%, $G$5) + CHOOSE(CONTROL!$C$34, 0.0209, 0)</f>
        <v>27.6967</v>
      </c>
      <c r="C165" s="29">
        <f>26.9117 * CHOOSE(CONTROL!$C$11, $E$5, 100%, $G$5) + CHOOSE(CONTROL!$C$34, 0.0298, 0)</f>
        <v>26.9117</v>
      </c>
      <c r="D165" s="29">
        <f>26.9039 * CHOOSE(CONTROL!$C$11, $E$5, 100%, $G$5) + CHOOSE(CONTROL!$C$34, 0.0298, 0)</f>
        <v>26.9039</v>
      </c>
      <c r="E165" s="29">
        <f>26.9039 * CHOOSE(CONTROL!$C$11, $E$5, 100%, $G$5) + CHOOSE(CONTROL!$C$34, 0.0298, 0)</f>
        <v>26.9039</v>
      </c>
      <c r="F165" s="51">
        <f>27.6967 * CHOOSE(CONTROL!$C$11, $E$5, 100%, $G$5) + CHOOSE(CONTROL!$C$34, 0.0209, 0)</f>
        <v>27.6967</v>
      </c>
      <c r="G165" s="29">
        <f>26.9101 * CHOOSE(CONTROL!$C$11, $E$5, 100%, $G$5) + CHOOSE(CONTROL!$C$34, 0.0298, 0)</f>
        <v>26.9101</v>
      </c>
      <c r="H165" s="29">
        <f>26.9101 * CHOOSE(CONTROL!$C$11, $E$5, 100%, $G$5) + CHOOSE(CONTROL!$C$34, 0.0298, 0)</f>
        <v>26.9101</v>
      </c>
      <c r="I165" s="29">
        <f>26.9117 * CHOOSE(CONTROL!$C$11, $E$5, 100%, $G$5) + CHOOSE(CONTROL!$C$34, 0.0298, 0)</f>
        <v>26.9117</v>
      </c>
      <c r="J165" s="50">
        <f>158.9171 * CHOOSE(CONTROL!$C$11, $E$5, 100%, $G$5)</f>
        <v>158.9171</v>
      </c>
    </row>
    <row r="166" spans="1:10" ht="15">
      <c r="A166" s="26">
        <v>45352</v>
      </c>
      <c r="B166" s="29">
        <f>27.4299 * CHOOSE(CONTROL!$C$11, $E$5, 100%, $G$5) + CHOOSE(CONTROL!$C$34, 0.0209, 0)</f>
        <v>27.4299</v>
      </c>
      <c r="C166" s="29">
        <f>26.6436 * CHOOSE(CONTROL!$C$11, $E$5, 100%, $G$5) + CHOOSE(CONTROL!$C$34, 0.0298, 0)</f>
        <v>26.643599999999999</v>
      </c>
      <c r="D166" s="29">
        <f>26.6358 * CHOOSE(CONTROL!$C$11, $E$5, 100%, $G$5) + CHOOSE(CONTROL!$C$34, 0.0298, 0)</f>
        <v>26.6358</v>
      </c>
      <c r="E166" s="29">
        <f>26.6358 * CHOOSE(CONTROL!$C$11, $E$5, 100%, $G$5) + CHOOSE(CONTROL!$C$34, 0.0298, 0)</f>
        <v>26.6358</v>
      </c>
      <c r="F166" s="51">
        <f>27.4299 * CHOOSE(CONTROL!$C$11, $E$5, 100%, $G$5) + CHOOSE(CONTROL!$C$34, 0.0209, 0)</f>
        <v>27.4299</v>
      </c>
      <c r="G166" s="29">
        <f>26.642 * CHOOSE(CONTROL!$C$11, $E$5, 100%, $G$5) + CHOOSE(CONTROL!$C$34, 0.0298, 0)</f>
        <v>26.641999999999999</v>
      </c>
      <c r="H166" s="29">
        <f>26.642 * CHOOSE(CONTROL!$C$11, $E$5, 100%, $G$5) + CHOOSE(CONTROL!$C$34, 0.0298, 0)</f>
        <v>26.641999999999999</v>
      </c>
      <c r="I166" s="29">
        <f>26.6436 * CHOOSE(CONTROL!$C$11, $E$5, 100%, $G$5) + CHOOSE(CONTROL!$C$34, 0.0298, 0)</f>
        <v>26.643599999999999</v>
      </c>
      <c r="J166" s="50">
        <f>167.2585 * CHOOSE(CONTROL!$C$11, $E$5, 100%, $G$5)</f>
        <v>167.2585</v>
      </c>
    </row>
    <row r="167" spans="1:10" ht="15">
      <c r="A167" s="26">
        <v>45383</v>
      </c>
      <c r="B167" s="29">
        <f>26.8036 * CHOOSE(CONTROL!$C$11, $E$5, 100%, $G$5) + CHOOSE(CONTROL!$C$34, 0.0209, 0)</f>
        <v>26.803599999999999</v>
      </c>
      <c r="C167" s="29">
        <f>26.016 * CHOOSE(CONTROL!$C$11, $E$5, 100%, $G$5) + CHOOSE(CONTROL!$C$34, 0.0298, 0)</f>
        <v>26.015999999999998</v>
      </c>
      <c r="D167" s="29">
        <f>26.0082 * CHOOSE(CONTROL!$C$11, $E$5, 100%, $G$5) + CHOOSE(CONTROL!$C$34, 0.0298, 0)</f>
        <v>26.008199999999999</v>
      </c>
      <c r="E167" s="29">
        <f>26.0082 * CHOOSE(CONTROL!$C$11, $E$5, 100%, $G$5) + CHOOSE(CONTROL!$C$34, 0.0298, 0)</f>
        <v>26.008199999999999</v>
      </c>
      <c r="F167" s="51">
        <f>26.8036 * CHOOSE(CONTROL!$C$11, $E$5, 100%, $G$5) + CHOOSE(CONTROL!$C$34, 0.0209, 0)</f>
        <v>26.803599999999999</v>
      </c>
      <c r="G167" s="29">
        <f>26.0145 * CHOOSE(CONTROL!$C$11, $E$5, 100%, $G$5) + CHOOSE(CONTROL!$C$34, 0.0298, 0)</f>
        <v>26.014500000000002</v>
      </c>
      <c r="H167" s="29">
        <f>26.0145 * CHOOSE(CONTROL!$C$11, $E$5, 100%, $G$5) + CHOOSE(CONTROL!$C$34, 0.0298, 0)</f>
        <v>26.014500000000002</v>
      </c>
      <c r="I167" s="29">
        <f>26.016 * CHOOSE(CONTROL!$C$11, $E$5, 100%, $G$5) + CHOOSE(CONTROL!$C$34, 0.0298, 0)</f>
        <v>26.015999999999998</v>
      </c>
      <c r="J167" s="50">
        <f>178.0445 * CHOOSE(CONTROL!$C$11, $E$5, 100%, $G$5)</f>
        <v>178.0445</v>
      </c>
    </row>
    <row r="168" spans="1:10" ht="15">
      <c r="A168" s="26">
        <v>45413</v>
      </c>
      <c r="B168" s="29">
        <f>25.9054 * CHOOSE(CONTROL!$C$11, $E$5, 100%, $G$5) + CHOOSE(CONTROL!$C$34, 0.0213, 0)</f>
        <v>25.9054</v>
      </c>
      <c r="C168" s="29">
        <f>25.1165 * CHOOSE(CONTROL!$C$11, $E$5, 100%, $G$5) + CHOOSE(CONTROL!$C$34, 0.0303, 0)</f>
        <v>25.116499999999998</v>
      </c>
      <c r="D168" s="29">
        <f>25.1087 * CHOOSE(CONTROL!$C$11, $E$5, 100%, $G$5) + CHOOSE(CONTROL!$C$34, 0.0303, 0)</f>
        <v>25.108699999999999</v>
      </c>
      <c r="E168" s="29">
        <f>25.1087 * CHOOSE(CONTROL!$C$11, $E$5, 100%, $G$5) + CHOOSE(CONTROL!$C$34, 0.0303, 0)</f>
        <v>25.108699999999999</v>
      </c>
      <c r="F168" s="51">
        <f>25.9054 * CHOOSE(CONTROL!$C$11, $E$5, 100%, $G$5) + CHOOSE(CONTROL!$C$34, 0.0213, 0)</f>
        <v>25.9054</v>
      </c>
      <c r="G168" s="29">
        <f>25.115 * CHOOSE(CONTROL!$C$11, $E$5, 100%, $G$5) + CHOOSE(CONTROL!$C$34, 0.0303, 0)</f>
        <v>25.114999999999998</v>
      </c>
      <c r="H168" s="29">
        <f>25.115 * CHOOSE(CONTROL!$C$11, $E$5, 100%, $G$5) + CHOOSE(CONTROL!$C$34, 0.0303, 0)</f>
        <v>25.114999999999998</v>
      </c>
      <c r="I168" s="29">
        <f>25.1165 * CHOOSE(CONTROL!$C$11, $E$5, 100%, $G$5) + CHOOSE(CONTROL!$C$34, 0.0303, 0)</f>
        <v>25.116499999999998</v>
      </c>
      <c r="J168" s="50">
        <f>185.5477 * CHOOSE(CONTROL!$C$11, $E$5, 100%, $G$5)</f>
        <v>185.54769999999999</v>
      </c>
    </row>
    <row r="169" spans="1:10" ht="15">
      <c r="A169" s="26">
        <v>45444</v>
      </c>
      <c r="B169" s="29">
        <f>25.2682 * CHOOSE(CONTROL!$C$11, $E$5, 100%, $G$5) + CHOOSE(CONTROL!$C$34, 0.0213, 0)</f>
        <v>25.2682</v>
      </c>
      <c r="C169" s="29">
        <f>24.478 * CHOOSE(CONTROL!$C$11, $E$5, 100%, $G$5) + CHOOSE(CONTROL!$C$34, 0.0303, 0)</f>
        <v>24.478000000000002</v>
      </c>
      <c r="D169" s="29">
        <f>24.4702 * CHOOSE(CONTROL!$C$11, $E$5, 100%, $G$5) + CHOOSE(CONTROL!$C$34, 0.0303, 0)</f>
        <v>24.470199999999998</v>
      </c>
      <c r="E169" s="29">
        <f>24.4702 * CHOOSE(CONTROL!$C$11, $E$5, 100%, $G$5) + CHOOSE(CONTROL!$C$34, 0.0303, 0)</f>
        <v>24.470199999999998</v>
      </c>
      <c r="F169" s="51">
        <f>25.2682 * CHOOSE(CONTROL!$C$11, $E$5, 100%, $G$5) + CHOOSE(CONTROL!$C$34, 0.0213, 0)</f>
        <v>25.2682</v>
      </c>
      <c r="G169" s="29">
        <f>24.4764 * CHOOSE(CONTROL!$C$11, $E$5, 100%, $G$5) + CHOOSE(CONTROL!$C$34, 0.0303, 0)</f>
        <v>24.476400000000002</v>
      </c>
      <c r="H169" s="29">
        <f>24.4764 * CHOOSE(CONTROL!$C$11, $E$5, 100%, $G$5) + CHOOSE(CONTROL!$C$34, 0.0303, 0)</f>
        <v>24.476400000000002</v>
      </c>
      <c r="I169" s="29">
        <f>24.478 * CHOOSE(CONTROL!$C$11, $E$5, 100%, $G$5) + CHOOSE(CONTROL!$C$34, 0.0303, 0)</f>
        <v>24.478000000000002</v>
      </c>
      <c r="J169" s="50">
        <f>192.6768 * CHOOSE(CONTROL!$C$11, $E$5, 100%, $G$5)</f>
        <v>192.67679999999999</v>
      </c>
    </row>
    <row r="170" spans="1:10" ht="15">
      <c r="A170" s="26">
        <v>45474</v>
      </c>
      <c r="B170" s="29">
        <f>24.9488 * CHOOSE(CONTROL!$C$11, $E$5, 100%, $G$5) + CHOOSE(CONTROL!$C$34, 0.0213, 0)</f>
        <v>24.948799999999999</v>
      </c>
      <c r="C170" s="29">
        <f>24.1573 * CHOOSE(CONTROL!$C$11, $E$5, 100%, $G$5) + CHOOSE(CONTROL!$C$34, 0.0303, 0)</f>
        <v>24.157299999999999</v>
      </c>
      <c r="D170" s="29">
        <f>24.1495 * CHOOSE(CONTROL!$C$11, $E$5, 100%, $G$5) + CHOOSE(CONTROL!$C$34, 0.0303, 0)</f>
        <v>24.1495</v>
      </c>
      <c r="E170" s="29">
        <f>24.1495 * CHOOSE(CONTROL!$C$11, $E$5, 100%, $G$5) + CHOOSE(CONTROL!$C$34, 0.0303, 0)</f>
        <v>24.1495</v>
      </c>
      <c r="F170" s="51">
        <f>24.9488 * CHOOSE(CONTROL!$C$11, $E$5, 100%, $G$5) + CHOOSE(CONTROL!$C$34, 0.0213, 0)</f>
        <v>24.948799999999999</v>
      </c>
      <c r="G170" s="29">
        <f>24.1558 * CHOOSE(CONTROL!$C$11, $E$5, 100%, $G$5) + CHOOSE(CONTROL!$C$34, 0.0303, 0)</f>
        <v>24.155799999999999</v>
      </c>
      <c r="H170" s="29">
        <f>24.1558 * CHOOSE(CONTROL!$C$11, $E$5, 100%, $G$5) + CHOOSE(CONTROL!$C$34, 0.0303, 0)</f>
        <v>24.155799999999999</v>
      </c>
      <c r="I170" s="29">
        <f>24.1573 * CHOOSE(CONTROL!$C$11, $E$5, 100%, $G$5) + CHOOSE(CONTROL!$C$34, 0.0303, 0)</f>
        <v>24.157299999999999</v>
      </c>
      <c r="J170" s="50">
        <f>194.9529 * CHOOSE(CONTROL!$C$11, $E$5, 100%, $G$5)</f>
        <v>194.9529</v>
      </c>
    </row>
    <row r="171" spans="1:10" ht="15">
      <c r="A171" s="26">
        <v>45505</v>
      </c>
      <c r="B171" s="29">
        <f>25.0956 * CHOOSE(CONTROL!$C$11, $E$5, 100%, $G$5) + CHOOSE(CONTROL!$C$34, 0.0213, 0)</f>
        <v>25.095600000000001</v>
      </c>
      <c r="C171" s="29">
        <f>24.3028 * CHOOSE(CONTROL!$C$11, $E$5, 100%, $G$5) + CHOOSE(CONTROL!$C$34, 0.0303, 0)</f>
        <v>24.302800000000001</v>
      </c>
      <c r="D171" s="29">
        <f>24.295 * CHOOSE(CONTROL!$C$11, $E$5, 100%, $G$5) + CHOOSE(CONTROL!$C$34, 0.0303, 0)</f>
        <v>24.295000000000002</v>
      </c>
      <c r="E171" s="29">
        <f>24.295 * CHOOSE(CONTROL!$C$11, $E$5, 100%, $G$5) + CHOOSE(CONTROL!$C$34, 0.0303, 0)</f>
        <v>24.295000000000002</v>
      </c>
      <c r="F171" s="51">
        <f>25.0956 * CHOOSE(CONTROL!$C$11, $E$5, 100%, $G$5) + CHOOSE(CONTROL!$C$34, 0.0213, 0)</f>
        <v>25.095600000000001</v>
      </c>
      <c r="G171" s="29">
        <f>24.3013 * CHOOSE(CONTROL!$C$11, $E$5, 100%, $G$5) + CHOOSE(CONTROL!$C$34, 0.0303, 0)</f>
        <v>24.301300000000001</v>
      </c>
      <c r="H171" s="29">
        <f>24.3013 * CHOOSE(CONTROL!$C$11, $E$5, 100%, $G$5) + CHOOSE(CONTROL!$C$34, 0.0303, 0)</f>
        <v>24.301300000000001</v>
      </c>
      <c r="I171" s="29">
        <f>24.3028 * CHOOSE(CONTROL!$C$11, $E$5, 100%, $G$5) + CHOOSE(CONTROL!$C$34, 0.0303, 0)</f>
        <v>24.302800000000001</v>
      </c>
      <c r="J171" s="50">
        <f>193.4964 * CHOOSE(CONTROL!$C$11, $E$5, 100%, $G$5)</f>
        <v>193.49639999999999</v>
      </c>
    </row>
    <row r="172" spans="1:10" ht="15">
      <c r="A172" s="26">
        <v>45536</v>
      </c>
      <c r="B172" s="29">
        <f>25.5397 * CHOOSE(CONTROL!$C$11, $E$5, 100%, $G$5) + CHOOSE(CONTROL!$C$34, 0.0213, 0)</f>
        <v>25.5397</v>
      </c>
      <c r="C172" s="29">
        <f>24.7456 * CHOOSE(CONTROL!$C$11, $E$5, 100%, $G$5) + CHOOSE(CONTROL!$C$34, 0.0303, 0)</f>
        <v>24.7456</v>
      </c>
      <c r="D172" s="29">
        <f>24.7378 * CHOOSE(CONTROL!$C$11, $E$5, 100%, $G$5) + CHOOSE(CONTROL!$C$34, 0.0303, 0)</f>
        <v>24.7378</v>
      </c>
      <c r="E172" s="29">
        <f>24.7378 * CHOOSE(CONTROL!$C$11, $E$5, 100%, $G$5) + CHOOSE(CONTROL!$C$34, 0.0303, 0)</f>
        <v>24.7378</v>
      </c>
      <c r="F172" s="51">
        <f>25.5397 * CHOOSE(CONTROL!$C$11, $E$5, 100%, $G$5) + CHOOSE(CONTROL!$C$34, 0.0213, 0)</f>
        <v>25.5397</v>
      </c>
      <c r="G172" s="29">
        <f>24.744 * CHOOSE(CONTROL!$C$11, $E$5, 100%, $G$5) + CHOOSE(CONTROL!$C$34, 0.0303, 0)</f>
        <v>24.744</v>
      </c>
      <c r="H172" s="29">
        <f>24.744 * CHOOSE(CONTROL!$C$11, $E$5, 100%, $G$5) + CHOOSE(CONTROL!$C$34, 0.0303, 0)</f>
        <v>24.744</v>
      </c>
      <c r="I172" s="29">
        <f>24.7456 * CHOOSE(CONTROL!$C$11, $E$5, 100%, $G$5) + CHOOSE(CONTROL!$C$34, 0.0303, 0)</f>
        <v>24.7456</v>
      </c>
      <c r="J172" s="50">
        <f>187.3027 * CHOOSE(CONTROL!$C$11, $E$5, 100%, $G$5)</f>
        <v>187.30269999999999</v>
      </c>
    </row>
    <row r="173" spans="1:10" ht="15">
      <c r="A173" s="26">
        <v>45566</v>
      </c>
      <c r="B173" s="29">
        <f>26.0265 * CHOOSE(CONTROL!$C$11, $E$5, 100%, $G$5) + CHOOSE(CONTROL!$C$34, 0.0209, 0)</f>
        <v>26.026499999999999</v>
      </c>
      <c r="C173" s="29">
        <f>25.2311 * CHOOSE(CONTROL!$C$11, $E$5, 100%, $G$5) + CHOOSE(CONTROL!$C$34, 0.0298, 0)</f>
        <v>25.231100000000001</v>
      </c>
      <c r="D173" s="29">
        <f>25.2233 * CHOOSE(CONTROL!$C$11, $E$5, 100%, $G$5) + CHOOSE(CONTROL!$C$34, 0.0298, 0)</f>
        <v>25.223299999999998</v>
      </c>
      <c r="E173" s="29">
        <f>25.2233 * CHOOSE(CONTROL!$C$11, $E$5, 100%, $G$5) + CHOOSE(CONTROL!$C$34, 0.0298, 0)</f>
        <v>25.223299999999998</v>
      </c>
      <c r="F173" s="51">
        <f>26.0265 * CHOOSE(CONTROL!$C$11, $E$5, 100%, $G$5) + CHOOSE(CONTROL!$C$34, 0.0209, 0)</f>
        <v>26.026499999999999</v>
      </c>
      <c r="G173" s="29">
        <f>25.2295 * CHOOSE(CONTROL!$C$11, $E$5, 100%, $G$5) + CHOOSE(CONTROL!$C$34, 0.0298, 0)</f>
        <v>25.229500000000002</v>
      </c>
      <c r="H173" s="29">
        <f>25.2295 * CHOOSE(CONTROL!$C$11, $E$5, 100%, $G$5) + CHOOSE(CONTROL!$C$34, 0.0298, 0)</f>
        <v>25.229500000000002</v>
      </c>
      <c r="I173" s="29">
        <f>25.2311 * CHOOSE(CONTROL!$C$11, $E$5, 100%, $G$5) + CHOOSE(CONTROL!$C$34, 0.0298, 0)</f>
        <v>25.231100000000001</v>
      </c>
      <c r="J173" s="50">
        <f>182.1912 * CHOOSE(CONTROL!$C$11, $E$5, 100%, $G$5)</f>
        <v>182.19120000000001</v>
      </c>
    </row>
    <row r="174" spans="1:10" ht="15">
      <c r="A174" s="26">
        <v>45597</v>
      </c>
      <c r="B174" s="29">
        <f>26.4296 * CHOOSE(CONTROL!$C$11, $E$5, 100%, $G$5) + CHOOSE(CONTROL!$C$34, 0.0209, 0)</f>
        <v>26.429600000000001</v>
      </c>
      <c r="C174" s="29">
        <f>25.6329 * CHOOSE(CONTROL!$C$11, $E$5, 100%, $G$5) + CHOOSE(CONTROL!$C$34, 0.0298, 0)</f>
        <v>25.632899999999999</v>
      </c>
      <c r="D174" s="29">
        <f>25.6251 * CHOOSE(CONTROL!$C$11, $E$5, 100%, $G$5) + CHOOSE(CONTROL!$C$34, 0.0298, 0)</f>
        <v>25.6251</v>
      </c>
      <c r="E174" s="29">
        <f>25.6251 * CHOOSE(CONTROL!$C$11, $E$5, 100%, $G$5) + CHOOSE(CONTROL!$C$34, 0.0298, 0)</f>
        <v>25.6251</v>
      </c>
      <c r="F174" s="51">
        <f>26.4296 * CHOOSE(CONTROL!$C$11, $E$5, 100%, $G$5) + CHOOSE(CONTROL!$C$34, 0.0209, 0)</f>
        <v>26.429600000000001</v>
      </c>
      <c r="G174" s="29">
        <f>25.6313 * CHOOSE(CONTROL!$C$11, $E$5, 100%, $G$5) + CHOOSE(CONTROL!$C$34, 0.0298, 0)</f>
        <v>25.6313</v>
      </c>
      <c r="H174" s="29">
        <f>25.6313 * CHOOSE(CONTROL!$C$11, $E$5, 100%, $G$5) + CHOOSE(CONTROL!$C$34, 0.0298, 0)</f>
        <v>25.6313</v>
      </c>
      <c r="I174" s="29">
        <f>25.6329 * CHOOSE(CONTROL!$C$11, $E$5, 100%, $G$5) + CHOOSE(CONTROL!$C$34, 0.0298, 0)</f>
        <v>25.632899999999999</v>
      </c>
      <c r="J174" s="50">
        <f>177.1421 * CHOOSE(CONTROL!$C$11, $E$5, 100%, $G$5)</f>
        <v>177.1421</v>
      </c>
    </row>
    <row r="175" spans="1:10" ht="15">
      <c r="A175" s="26">
        <v>45627</v>
      </c>
      <c r="B175" s="29">
        <f>27.1132 * CHOOSE(CONTROL!$C$11, $E$5, 100%, $G$5) + CHOOSE(CONTROL!$C$34, 0.0209, 0)</f>
        <v>27.113199999999999</v>
      </c>
      <c r="C175" s="29">
        <f>26.3151 * CHOOSE(CONTROL!$C$11, $E$5, 100%, $G$5) + CHOOSE(CONTROL!$C$34, 0.0298, 0)</f>
        <v>26.315100000000001</v>
      </c>
      <c r="D175" s="29">
        <f>26.3073 * CHOOSE(CONTROL!$C$11, $E$5, 100%, $G$5) + CHOOSE(CONTROL!$C$34, 0.0298, 0)</f>
        <v>26.307300000000001</v>
      </c>
      <c r="E175" s="29">
        <f>26.3073 * CHOOSE(CONTROL!$C$11, $E$5, 100%, $G$5) + CHOOSE(CONTROL!$C$34, 0.0298, 0)</f>
        <v>26.307300000000001</v>
      </c>
      <c r="F175" s="51">
        <f>27.1132 * CHOOSE(CONTROL!$C$11, $E$5, 100%, $G$5) + CHOOSE(CONTROL!$C$34, 0.0209, 0)</f>
        <v>27.113199999999999</v>
      </c>
      <c r="G175" s="29">
        <f>26.3136 * CHOOSE(CONTROL!$C$11, $E$5, 100%, $G$5) + CHOOSE(CONTROL!$C$34, 0.0298, 0)</f>
        <v>26.313600000000001</v>
      </c>
      <c r="H175" s="29">
        <f>26.3136 * CHOOSE(CONTROL!$C$11, $E$5, 100%, $G$5) + CHOOSE(CONTROL!$C$34, 0.0298, 0)</f>
        <v>26.313600000000001</v>
      </c>
      <c r="I175" s="29">
        <f>26.3151 * CHOOSE(CONTROL!$C$11, $E$5, 100%, $G$5) + CHOOSE(CONTROL!$C$34, 0.0298, 0)</f>
        <v>26.315100000000001</v>
      </c>
      <c r="J175" s="50">
        <f>169.1454 * CHOOSE(CONTROL!$C$11, $E$5, 100%, $G$5)</f>
        <v>169.1454</v>
      </c>
    </row>
    <row r="176" spans="1:10" ht="15">
      <c r="A176" s="26">
        <v>45658</v>
      </c>
      <c r="B176" s="29">
        <f>27.6027 * CHOOSE(CONTROL!$C$11, $E$5, 100%, $G$5) + CHOOSE(CONTROL!$C$34, 0.0209, 0)</f>
        <v>27.602699999999999</v>
      </c>
      <c r="C176" s="29">
        <f>26.8062 * CHOOSE(CONTROL!$C$11, $E$5, 100%, $G$5) + CHOOSE(CONTROL!$C$34, 0.0298, 0)</f>
        <v>26.8062</v>
      </c>
      <c r="D176" s="29">
        <f>26.7984 * CHOOSE(CONTROL!$C$11, $E$5, 100%, $G$5) + CHOOSE(CONTROL!$C$34, 0.0298, 0)</f>
        <v>26.798400000000001</v>
      </c>
      <c r="E176" s="29">
        <f>26.7984 * CHOOSE(CONTROL!$C$11, $E$5, 100%, $G$5) + CHOOSE(CONTROL!$C$34, 0.0298, 0)</f>
        <v>26.798400000000001</v>
      </c>
      <c r="F176" s="51">
        <f>27.6027 * CHOOSE(CONTROL!$C$11, $E$5, 100%, $G$5) + CHOOSE(CONTROL!$C$34, 0.0209, 0)</f>
        <v>27.602699999999999</v>
      </c>
      <c r="G176" s="29">
        <f>26.8046 * CHOOSE(CONTROL!$C$11, $E$5, 100%, $G$5) + CHOOSE(CONTROL!$C$34, 0.0298, 0)</f>
        <v>26.804600000000001</v>
      </c>
      <c r="H176" s="29">
        <f>26.8046 * CHOOSE(CONTROL!$C$11, $E$5, 100%, $G$5) + CHOOSE(CONTROL!$C$34, 0.0298, 0)</f>
        <v>26.804600000000001</v>
      </c>
      <c r="I176" s="29">
        <f>26.8062 * CHOOSE(CONTROL!$C$11, $E$5, 100%, $G$5) + CHOOSE(CONTROL!$C$34, 0.0298, 0)</f>
        <v>26.8062</v>
      </c>
      <c r="J176" s="50">
        <f>162.5154 * CHOOSE(CONTROL!$C$11, $E$5, 100%, $G$5)</f>
        <v>162.5154</v>
      </c>
    </row>
    <row r="177" spans="1:10" ht="15">
      <c r="A177" s="26">
        <v>45689</v>
      </c>
      <c r="B177" s="29">
        <f>28.1774 * CHOOSE(CONTROL!$C$11, $E$5, 100%, $G$5) + CHOOSE(CONTROL!$C$34, 0.0209, 0)</f>
        <v>28.177399999999999</v>
      </c>
      <c r="C177" s="29">
        <f>27.3796 * CHOOSE(CONTROL!$C$11, $E$5, 100%, $G$5) + CHOOSE(CONTROL!$C$34, 0.0298, 0)</f>
        <v>27.3796</v>
      </c>
      <c r="D177" s="29">
        <f>27.3717 * CHOOSE(CONTROL!$C$11, $E$5, 100%, $G$5) + CHOOSE(CONTROL!$C$34, 0.0298, 0)</f>
        <v>27.371700000000001</v>
      </c>
      <c r="E177" s="29">
        <f>27.3717 * CHOOSE(CONTROL!$C$11, $E$5, 100%, $G$5) + CHOOSE(CONTROL!$C$34, 0.0298, 0)</f>
        <v>27.371700000000001</v>
      </c>
      <c r="F177" s="51">
        <f>28.1774 * CHOOSE(CONTROL!$C$11, $E$5, 100%, $G$5) + CHOOSE(CONTROL!$C$34, 0.0209, 0)</f>
        <v>28.177399999999999</v>
      </c>
      <c r="G177" s="29">
        <f>27.378 * CHOOSE(CONTROL!$C$11, $E$5, 100%, $G$5) + CHOOSE(CONTROL!$C$34, 0.0298, 0)</f>
        <v>27.378</v>
      </c>
      <c r="H177" s="29">
        <f>27.378 * CHOOSE(CONTROL!$C$11, $E$5, 100%, $G$5) + CHOOSE(CONTROL!$C$34, 0.0298, 0)</f>
        <v>27.378</v>
      </c>
      <c r="I177" s="29">
        <f>27.3796 * CHOOSE(CONTROL!$C$11, $E$5, 100%, $G$5) + CHOOSE(CONTROL!$C$34, 0.0298, 0)</f>
        <v>27.3796</v>
      </c>
      <c r="J177" s="50">
        <f>162.9194 * CHOOSE(CONTROL!$C$11, $E$5, 100%, $G$5)</f>
        <v>162.9194</v>
      </c>
    </row>
    <row r="178" spans="1:10" ht="15">
      <c r="A178" s="26">
        <v>45717</v>
      </c>
      <c r="B178" s="29">
        <f>27.9035 * CHOOSE(CONTROL!$C$11, $E$5, 100%, $G$5) + CHOOSE(CONTROL!$C$34, 0.0209, 0)</f>
        <v>27.903500000000001</v>
      </c>
      <c r="C178" s="29">
        <f>27.1044 * CHOOSE(CONTROL!$C$11, $E$5, 100%, $G$5) + CHOOSE(CONTROL!$C$34, 0.0298, 0)</f>
        <v>27.104399999999998</v>
      </c>
      <c r="D178" s="29">
        <f>27.0966 * CHOOSE(CONTROL!$C$11, $E$5, 100%, $G$5) + CHOOSE(CONTROL!$C$34, 0.0298, 0)</f>
        <v>27.096599999999999</v>
      </c>
      <c r="E178" s="29">
        <f>27.0966 * CHOOSE(CONTROL!$C$11, $E$5, 100%, $G$5) + CHOOSE(CONTROL!$C$34, 0.0298, 0)</f>
        <v>27.096599999999999</v>
      </c>
      <c r="F178" s="51">
        <f>27.9035 * CHOOSE(CONTROL!$C$11, $E$5, 100%, $G$5) + CHOOSE(CONTROL!$C$34, 0.0209, 0)</f>
        <v>27.903500000000001</v>
      </c>
      <c r="G178" s="29">
        <f>27.1028 * CHOOSE(CONTROL!$C$11, $E$5, 100%, $G$5) + CHOOSE(CONTROL!$C$34, 0.0298, 0)</f>
        <v>27.102799999999998</v>
      </c>
      <c r="H178" s="29">
        <f>27.1028 * CHOOSE(CONTROL!$C$11, $E$5, 100%, $G$5) + CHOOSE(CONTROL!$C$34, 0.0298, 0)</f>
        <v>27.102799999999998</v>
      </c>
      <c r="I178" s="29">
        <f>27.1044 * CHOOSE(CONTROL!$C$11, $E$5, 100%, $G$5) + CHOOSE(CONTROL!$C$34, 0.0298, 0)</f>
        <v>27.104399999999998</v>
      </c>
      <c r="J178" s="50">
        <f>171.4709 * CHOOSE(CONTROL!$C$11, $E$5, 100%, $G$5)</f>
        <v>171.4709</v>
      </c>
    </row>
    <row r="179" spans="1:10" ht="15">
      <c r="A179" s="26">
        <v>45748</v>
      </c>
      <c r="B179" s="29">
        <f>27.2612 * CHOOSE(CONTROL!$C$11, $E$5, 100%, $G$5) + CHOOSE(CONTROL!$C$34, 0.0209, 0)</f>
        <v>27.261199999999999</v>
      </c>
      <c r="C179" s="29">
        <f>26.4607 * CHOOSE(CONTROL!$C$11, $E$5, 100%, $G$5) + CHOOSE(CONTROL!$C$34, 0.0298, 0)</f>
        <v>26.460699999999999</v>
      </c>
      <c r="D179" s="29">
        <f>26.4529 * CHOOSE(CONTROL!$C$11, $E$5, 100%, $G$5) + CHOOSE(CONTROL!$C$34, 0.0298, 0)</f>
        <v>26.4529</v>
      </c>
      <c r="E179" s="29">
        <f>26.4529 * CHOOSE(CONTROL!$C$11, $E$5, 100%, $G$5) + CHOOSE(CONTROL!$C$34, 0.0298, 0)</f>
        <v>26.4529</v>
      </c>
      <c r="F179" s="51">
        <f>27.2612 * CHOOSE(CONTROL!$C$11, $E$5, 100%, $G$5) + CHOOSE(CONTROL!$C$34, 0.0209, 0)</f>
        <v>27.261199999999999</v>
      </c>
      <c r="G179" s="29">
        <f>26.4592 * CHOOSE(CONTROL!$C$11, $E$5, 100%, $G$5) + CHOOSE(CONTROL!$C$34, 0.0298, 0)</f>
        <v>26.459199999999999</v>
      </c>
      <c r="H179" s="29">
        <f>26.4592 * CHOOSE(CONTROL!$C$11, $E$5, 100%, $G$5) + CHOOSE(CONTROL!$C$34, 0.0298, 0)</f>
        <v>26.459199999999999</v>
      </c>
      <c r="I179" s="29">
        <f>26.4607 * CHOOSE(CONTROL!$C$11, $E$5, 100%, $G$5) + CHOOSE(CONTROL!$C$34, 0.0298, 0)</f>
        <v>26.460699999999999</v>
      </c>
      <c r="J179" s="50">
        <f>182.5285 * CHOOSE(CONTROL!$C$11, $E$5, 100%, $G$5)</f>
        <v>182.52850000000001</v>
      </c>
    </row>
    <row r="180" spans="1:10" ht="15">
      <c r="A180" s="26">
        <v>45778</v>
      </c>
      <c r="B180" s="29">
        <f>26.3401 * CHOOSE(CONTROL!$C$11, $E$5, 100%, $G$5) + CHOOSE(CONTROL!$C$34, 0.0213, 0)</f>
        <v>26.3401</v>
      </c>
      <c r="C180" s="29">
        <f>25.5383 * CHOOSE(CONTROL!$C$11, $E$5, 100%, $G$5) + CHOOSE(CONTROL!$C$34, 0.0303, 0)</f>
        <v>25.5383</v>
      </c>
      <c r="D180" s="29">
        <f>25.5305 * CHOOSE(CONTROL!$C$11, $E$5, 100%, $G$5) + CHOOSE(CONTROL!$C$34, 0.0303, 0)</f>
        <v>25.5305</v>
      </c>
      <c r="E180" s="29">
        <f>25.5305 * CHOOSE(CONTROL!$C$11, $E$5, 100%, $G$5) + CHOOSE(CONTROL!$C$34, 0.0303, 0)</f>
        <v>25.5305</v>
      </c>
      <c r="F180" s="51">
        <f>26.3401 * CHOOSE(CONTROL!$C$11, $E$5, 100%, $G$5) + CHOOSE(CONTROL!$C$34, 0.0213, 0)</f>
        <v>26.3401</v>
      </c>
      <c r="G180" s="29">
        <f>25.5368 * CHOOSE(CONTROL!$C$11, $E$5, 100%, $G$5) + CHOOSE(CONTROL!$C$34, 0.0303, 0)</f>
        <v>25.536799999999999</v>
      </c>
      <c r="H180" s="29">
        <f>25.5368 * CHOOSE(CONTROL!$C$11, $E$5, 100%, $G$5) + CHOOSE(CONTROL!$C$34, 0.0303, 0)</f>
        <v>25.536799999999999</v>
      </c>
      <c r="I180" s="29">
        <f>25.5383 * CHOOSE(CONTROL!$C$11, $E$5, 100%, $G$5) + CHOOSE(CONTROL!$C$34, 0.0303, 0)</f>
        <v>25.5383</v>
      </c>
      <c r="J180" s="50">
        <f>190.2207 * CHOOSE(CONTROL!$C$11, $E$5, 100%, $G$5)</f>
        <v>190.22069999999999</v>
      </c>
    </row>
    <row r="181" spans="1:10" ht="15">
      <c r="A181" s="26">
        <v>45809</v>
      </c>
      <c r="B181" s="29">
        <f>25.6865 * CHOOSE(CONTROL!$C$11, $E$5, 100%, $G$5) + CHOOSE(CONTROL!$C$34, 0.0213, 0)</f>
        <v>25.686499999999999</v>
      </c>
      <c r="C181" s="29">
        <f>24.8834 * CHOOSE(CONTROL!$C$11, $E$5, 100%, $G$5) + CHOOSE(CONTROL!$C$34, 0.0303, 0)</f>
        <v>24.883400000000002</v>
      </c>
      <c r="D181" s="29">
        <f>24.8756 * CHOOSE(CONTROL!$C$11, $E$5, 100%, $G$5) + CHOOSE(CONTROL!$C$34, 0.0303, 0)</f>
        <v>24.875599999999999</v>
      </c>
      <c r="E181" s="29">
        <f>24.8756 * CHOOSE(CONTROL!$C$11, $E$5, 100%, $G$5) + CHOOSE(CONTROL!$C$34, 0.0303, 0)</f>
        <v>24.875599999999999</v>
      </c>
      <c r="F181" s="51">
        <f>25.6865 * CHOOSE(CONTROL!$C$11, $E$5, 100%, $G$5) + CHOOSE(CONTROL!$C$34, 0.0213, 0)</f>
        <v>25.686499999999999</v>
      </c>
      <c r="G181" s="29">
        <f>24.8819 * CHOOSE(CONTROL!$C$11, $E$5, 100%, $G$5) + CHOOSE(CONTROL!$C$34, 0.0303, 0)</f>
        <v>24.881900000000002</v>
      </c>
      <c r="H181" s="29">
        <f>24.8819 * CHOOSE(CONTROL!$C$11, $E$5, 100%, $G$5) + CHOOSE(CONTROL!$C$34, 0.0303, 0)</f>
        <v>24.881900000000002</v>
      </c>
      <c r="I181" s="29">
        <f>24.8834 * CHOOSE(CONTROL!$C$11, $E$5, 100%, $G$5) + CHOOSE(CONTROL!$C$34, 0.0303, 0)</f>
        <v>24.883400000000002</v>
      </c>
      <c r="J181" s="50">
        <f>197.5294 * CHOOSE(CONTROL!$C$11, $E$5, 100%, $G$5)</f>
        <v>197.52940000000001</v>
      </c>
    </row>
    <row r="182" spans="1:10" ht="15">
      <c r="A182" s="26">
        <v>45839</v>
      </c>
      <c r="B182" s="29">
        <f>25.3588 * CHOOSE(CONTROL!$C$11, $E$5, 100%, $G$5) + CHOOSE(CONTROL!$C$34, 0.0213, 0)</f>
        <v>25.358799999999999</v>
      </c>
      <c r="C182" s="29">
        <f>24.5543 * CHOOSE(CONTROL!$C$11, $E$5, 100%, $G$5) + CHOOSE(CONTROL!$C$34, 0.0303, 0)</f>
        <v>24.554300000000001</v>
      </c>
      <c r="D182" s="29">
        <f>24.5465 * CHOOSE(CONTROL!$C$11, $E$5, 100%, $G$5) + CHOOSE(CONTROL!$C$34, 0.0303, 0)</f>
        <v>24.546500000000002</v>
      </c>
      <c r="E182" s="29">
        <f>24.5465 * CHOOSE(CONTROL!$C$11, $E$5, 100%, $G$5) + CHOOSE(CONTROL!$C$34, 0.0303, 0)</f>
        <v>24.546500000000002</v>
      </c>
      <c r="F182" s="51">
        <f>25.3588 * CHOOSE(CONTROL!$C$11, $E$5, 100%, $G$5) + CHOOSE(CONTROL!$C$34, 0.0213, 0)</f>
        <v>25.358799999999999</v>
      </c>
      <c r="G182" s="29">
        <f>24.5528 * CHOOSE(CONTROL!$C$11, $E$5, 100%, $G$5) + CHOOSE(CONTROL!$C$34, 0.0303, 0)</f>
        <v>24.552800000000001</v>
      </c>
      <c r="H182" s="29">
        <f>24.5528 * CHOOSE(CONTROL!$C$11, $E$5, 100%, $G$5) + CHOOSE(CONTROL!$C$34, 0.0303, 0)</f>
        <v>24.552800000000001</v>
      </c>
      <c r="I182" s="29">
        <f>24.5543 * CHOOSE(CONTROL!$C$11, $E$5, 100%, $G$5) + CHOOSE(CONTROL!$C$34, 0.0303, 0)</f>
        <v>24.554300000000001</v>
      </c>
      <c r="J182" s="50">
        <f>199.8627 * CHOOSE(CONTROL!$C$11, $E$5, 100%, $G$5)</f>
        <v>199.86269999999999</v>
      </c>
    </row>
    <row r="183" spans="1:10" ht="15">
      <c r="A183" s="26">
        <v>45870</v>
      </c>
      <c r="B183" s="29">
        <f>25.4577 * CHOOSE(CONTROL!$C$11, $E$5, 100%, $G$5) + CHOOSE(CONTROL!$C$34, 0.0213, 0)</f>
        <v>25.457699999999999</v>
      </c>
      <c r="C183" s="29">
        <f>24.6533 * CHOOSE(CONTROL!$C$11, $E$5, 100%, $G$5) + CHOOSE(CONTROL!$C$34, 0.0303, 0)</f>
        <v>24.653300000000002</v>
      </c>
      <c r="D183" s="29">
        <f>24.6455 * CHOOSE(CONTROL!$C$11, $E$5, 100%, $G$5) + CHOOSE(CONTROL!$C$34, 0.0303, 0)</f>
        <v>24.645499999999998</v>
      </c>
      <c r="E183" s="29">
        <f>24.6455 * CHOOSE(CONTROL!$C$11, $E$5, 100%, $G$5) + CHOOSE(CONTROL!$C$34, 0.0303, 0)</f>
        <v>24.645499999999998</v>
      </c>
      <c r="F183" s="51">
        <f>25.4577 * CHOOSE(CONTROL!$C$11, $E$5, 100%, $G$5) + CHOOSE(CONTROL!$C$34, 0.0213, 0)</f>
        <v>25.457699999999999</v>
      </c>
      <c r="G183" s="29">
        <f>24.6517 * CHOOSE(CONTROL!$C$11, $E$5, 100%, $G$5) + CHOOSE(CONTROL!$C$34, 0.0303, 0)</f>
        <v>24.651700000000002</v>
      </c>
      <c r="H183" s="29">
        <f>24.6517 * CHOOSE(CONTROL!$C$11, $E$5, 100%, $G$5) + CHOOSE(CONTROL!$C$34, 0.0303, 0)</f>
        <v>24.651700000000002</v>
      </c>
      <c r="I183" s="29">
        <f>24.6533 * CHOOSE(CONTROL!$C$11, $E$5, 100%, $G$5) + CHOOSE(CONTROL!$C$34, 0.0303, 0)</f>
        <v>24.653300000000002</v>
      </c>
      <c r="J183" s="50">
        <f>197.9619 * CHOOSE(CONTROL!$C$11, $E$5, 100%, $G$5)</f>
        <v>197.96190000000001</v>
      </c>
    </row>
    <row r="184" spans="1:10" ht="15">
      <c r="A184" s="26">
        <v>45901</v>
      </c>
      <c r="B184" s="29">
        <f>25.8595 * CHOOSE(CONTROL!$C$11, $E$5, 100%, $G$5) + CHOOSE(CONTROL!$C$34, 0.0213, 0)</f>
        <v>25.859500000000001</v>
      </c>
      <c r="C184" s="29">
        <f>25.0551 * CHOOSE(CONTROL!$C$11, $E$5, 100%, $G$5) + CHOOSE(CONTROL!$C$34, 0.0303, 0)</f>
        <v>25.055099999999999</v>
      </c>
      <c r="D184" s="29">
        <f>25.0473 * CHOOSE(CONTROL!$C$11, $E$5, 100%, $G$5) + CHOOSE(CONTROL!$C$34, 0.0303, 0)</f>
        <v>25.0473</v>
      </c>
      <c r="E184" s="29">
        <f>25.0473 * CHOOSE(CONTROL!$C$11, $E$5, 100%, $G$5) + CHOOSE(CONTROL!$C$34, 0.0303, 0)</f>
        <v>25.0473</v>
      </c>
      <c r="F184" s="51">
        <f>25.8595 * CHOOSE(CONTROL!$C$11, $E$5, 100%, $G$5) + CHOOSE(CONTROL!$C$34, 0.0213, 0)</f>
        <v>25.859500000000001</v>
      </c>
      <c r="G184" s="29">
        <f>25.0535 * CHOOSE(CONTROL!$C$11, $E$5, 100%, $G$5) + CHOOSE(CONTROL!$C$34, 0.0303, 0)</f>
        <v>25.0535</v>
      </c>
      <c r="H184" s="29">
        <f>25.0535 * CHOOSE(CONTROL!$C$11, $E$5, 100%, $G$5) + CHOOSE(CONTROL!$C$34, 0.0303, 0)</f>
        <v>25.0535</v>
      </c>
      <c r="I184" s="29">
        <f>25.0551 * CHOOSE(CONTROL!$C$11, $E$5, 100%, $G$5) + CHOOSE(CONTROL!$C$34, 0.0303, 0)</f>
        <v>25.055099999999999</v>
      </c>
      <c r="J184" s="50">
        <f>191.2313 * CHOOSE(CONTROL!$C$11, $E$5, 100%, $G$5)</f>
        <v>191.2313</v>
      </c>
    </row>
    <row r="185" spans="1:10" ht="15">
      <c r="A185" s="26">
        <v>45931</v>
      </c>
      <c r="B185" s="29">
        <f>26.3032 * CHOOSE(CONTROL!$C$11, $E$5, 100%, $G$5) + CHOOSE(CONTROL!$C$34, 0.0209, 0)</f>
        <v>26.3032</v>
      </c>
      <c r="C185" s="29">
        <f>25.4987 * CHOOSE(CONTROL!$C$11, $E$5, 100%, $G$5) + CHOOSE(CONTROL!$C$34, 0.0298, 0)</f>
        <v>25.498699999999999</v>
      </c>
      <c r="D185" s="29">
        <f>25.4909 * CHOOSE(CONTROL!$C$11, $E$5, 100%, $G$5) + CHOOSE(CONTROL!$C$34, 0.0298, 0)</f>
        <v>25.4909</v>
      </c>
      <c r="E185" s="29">
        <f>25.4909 * CHOOSE(CONTROL!$C$11, $E$5, 100%, $G$5) + CHOOSE(CONTROL!$C$34, 0.0298, 0)</f>
        <v>25.4909</v>
      </c>
      <c r="F185" s="51">
        <f>26.3032 * CHOOSE(CONTROL!$C$11, $E$5, 100%, $G$5) + CHOOSE(CONTROL!$C$34, 0.0209, 0)</f>
        <v>26.3032</v>
      </c>
      <c r="G185" s="29">
        <f>25.4972 * CHOOSE(CONTROL!$C$11, $E$5, 100%, $G$5) + CHOOSE(CONTROL!$C$34, 0.0298, 0)</f>
        <v>25.497199999999999</v>
      </c>
      <c r="H185" s="29">
        <f>25.4972 * CHOOSE(CONTROL!$C$11, $E$5, 100%, $G$5) + CHOOSE(CONTROL!$C$34, 0.0298, 0)</f>
        <v>25.497199999999999</v>
      </c>
      <c r="I185" s="29">
        <f>25.4987 * CHOOSE(CONTROL!$C$11, $E$5, 100%, $G$5) + CHOOSE(CONTROL!$C$34, 0.0298, 0)</f>
        <v>25.498699999999999</v>
      </c>
      <c r="J185" s="50">
        <f>185.6302 * CHOOSE(CONTROL!$C$11, $E$5, 100%, $G$5)</f>
        <v>185.6302</v>
      </c>
    </row>
    <row r="186" spans="1:10" ht="15">
      <c r="A186" s="26">
        <v>45962</v>
      </c>
      <c r="B186" s="29">
        <f>26.6598 * CHOOSE(CONTROL!$C$11, $E$5, 100%, $G$5) + CHOOSE(CONTROL!$C$34, 0.0209, 0)</f>
        <v>26.659800000000001</v>
      </c>
      <c r="C186" s="29">
        <f>25.8553 * CHOOSE(CONTROL!$C$11, $E$5, 100%, $G$5) + CHOOSE(CONTROL!$C$34, 0.0298, 0)</f>
        <v>25.8553</v>
      </c>
      <c r="D186" s="29">
        <f>25.8475 * CHOOSE(CONTROL!$C$11, $E$5, 100%, $G$5) + CHOOSE(CONTROL!$C$34, 0.0298, 0)</f>
        <v>25.8475</v>
      </c>
      <c r="E186" s="29">
        <f>25.8475 * CHOOSE(CONTROL!$C$11, $E$5, 100%, $G$5) + CHOOSE(CONTROL!$C$34, 0.0298, 0)</f>
        <v>25.8475</v>
      </c>
      <c r="F186" s="51">
        <f>26.6598 * CHOOSE(CONTROL!$C$11, $E$5, 100%, $G$5) + CHOOSE(CONTROL!$C$34, 0.0209, 0)</f>
        <v>26.659800000000001</v>
      </c>
      <c r="G186" s="29">
        <f>25.8537 * CHOOSE(CONTROL!$C$11, $E$5, 100%, $G$5) + CHOOSE(CONTROL!$C$34, 0.0298, 0)</f>
        <v>25.8537</v>
      </c>
      <c r="H186" s="29">
        <f>25.8537 * CHOOSE(CONTROL!$C$11, $E$5, 100%, $G$5) + CHOOSE(CONTROL!$C$34, 0.0298, 0)</f>
        <v>25.8537</v>
      </c>
      <c r="I186" s="29">
        <f>25.8553 * CHOOSE(CONTROL!$C$11, $E$5, 100%, $G$5) + CHOOSE(CONTROL!$C$34, 0.0298, 0)</f>
        <v>25.8553</v>
      </c>
      <c r="J186" s="50">
        <f>180.1148 * CHOOSE(CONTROL!$C$11, $E$5, 100%, $G$5)</f>
        <v>180.1148</v>
      </c>
    </row>
    <row r="187" spans="1:10" ht="15">
      <c r="A187" s="26">
        <v>45992</v>
      </c>
      <c r="B187" s="29">
        <f>27.2993 * CHOOSE(CONTROL!$C$11, $E$5, 100%, $G$5) + CHOOSE(CONTROL!$C$34, 0.0209, 0)</f>
        <v>27.299299999999999</v>
      </c>
      <c r="C187" s="29">
        <f>26.4949 * CHOOSE(CONTROL!$C$11, $E$5, 100%, $G$5) + CHOOSE(CONTROL!$C$34, 0.0298, 0)</f>
        <v>26.494900000000001</v>
      </c>
      <c r="D187" s="29">
        <f>26.4871 * CHOOSE(CONTROL!$C$11, $E$5, 100%, $G$5) + CHOOSE(CONTROL!$C$34, 0.0298, 0)</f>
        <v>26.487100000000002</v>
      </c>
      <c r="E187" s="29">
        <f>26.4871 * CHOOSE(CONTROL!$C$11, $E$5, 100%, $G$5) + CHOOSE(CONTROL!$C$34, 0.0298, 0)</f>
        <v>26.487100000000002</v>
      </c>
      <c r="F187" s="51">
        <f>27.2993 * CHOOSE(CONTROL!$C$11, $E$5, 100%, $G$5) + CHOOSE(CONTROL!$C$34, 0.0209, 0)</f>
        <v>27.299299999999999</v>
      </c>
      <c r="G187" s="29">
        <f>26.4933 * CHOOSE(CONTROL!$C$11, $E$5, 100%, $G$5) + CHOOSE(CONTROL!$C$34, 0.0298, 0)</f>
        <v>26.493300000000001</v>
      </c>
      <c r="H187" s="29">
        <f>26.4933 * CHOOSE(CONTROL!$C$11, $E$5, 100%, $G$5) + CHOOSE(CONTROL!$C$34, 0.0298, 0)</f>
        <v>26.493300000000001</v>
      </c>
      <c r="I187" s="29">
        <f>26.4949 * CHOOSE(CONTROL!$C$11, $E$5, 100%, $G$5) + CHOOSE(CONTROL!$C$34, 0.0298, 0)</f>
        <v>26.494900000000001</v>
      </c>
      <c r="J187" s="50">
        <f>171.6304 * CHOOSE(CONTROL!$C$11, $E$5, 100%, $G$5)</f>
        <v>171.63040000000001</v>
      </c>
    </row>
    <row r="188" spans="1:10" ht="15">
      <c r="A188" s="26">
        <v>46023</v>
      </c>
      <c r="B188" s="29">
        <f>28.0112 * CHOOSE(CONTROL!$C$11, $E$5, 100%, $G$5) + CHOOSE(CONTROL!$C$34, 0.0209, 0)</f>
        <v>28.011199999999999</v>
      </c>
      <c r="C188" s="29">
        <f>27.2049 * CHOOSE(CONTROL!$C$11, $E$5, 100%, $G$5) + CHOOSE(CONTROL!$C$34, 0.0298, 0)</f>
        <v>27.204899999999999</v>
      </c>
      <c r="D188" s="29">
        <f>27.1971 * CHOOSE(CONTROL!$C$11, $E$5, 100%, $G$5) + CHOOSE(CONTROL!$C$34, 0.0298, 0)</f>
        <v>27.197099999999999</v>
      </c>
      <c r="E188" s="29">
        <f>27.1971 * CHOOSE(CONTROL!$C$11, $E$5, 100%, $G$5) + CHOOSE(CONTROL!$C$34, 0.0298, 0)</f>
        <v>27.197099999999999</v>
      </c>
      <c r="F188" s="51">
        <f>28.0112 * CHOOSE(CONTROL!$C$11, $E$5, 100%, $G$5) + CHOOSE(CONTROL!$C$34, 0.0209, 0)</f>
        <v>28.011199999999999</v>
      </c>
      <c r="G188" s="29">
        <f>27.2034 * CHOOSE(CONTROL!$C$11, $E$5, 100%, $G$5) + CHOOSE(CONTROL!$C$34, 0.0298, 0)</f>
        <v>27.203399999999998</v>
      </c>
      <c r="H188" s="29">
        <f>27.2034 * CHOOSE(CONTROL!$C$11, $E$5, 100%, $G$5) + CHOOSE(CONTROL!$C$34, 0.0298, 0)</f>
        <v>27.203399999999998</v>
      </c>
      <c r="I188" s="29">
        <f>27.2049 * CHOOSE(CONTROL!$C$11, $E$5, 100%, $G$5) + CHOOSE(CONTROL!$C$34, 0.0298, 0)</f>
        <v>27.204899999999999</v>
      </c>
      <c r="J188" s="50">
        <f>165.643 * CHOOSE(CONTROL!$C$11, $E$5, 100%, $G$5)</f>
        <v>165.643</v>
      </c>
    </row>
    <row r="189" spans="1:10" ht="15">
      <c r="A189" s="26">
        <v>46054</v>
      </c>
      <c r="B189" s="29">
        <f>28.5357 * CHOOSE(CONTROL!$C$11, $E$5, 100%, $G$5) + CHOOSE(CONTROL!$C$34, 0.0209, 0)</f>
        <v>28.535699999999999</v>
      </c>
      <c r="C189" s="29">
        <f>27.7294 * CHOOSE(CONTROL!$C$11, $E$5, 100%, $G$5) + CHOOSE(CONTROL!$C$34, 0.0298, 0)</f>
        <v>27.729399999999998</v>
      </c>
      <c r="D189" s="29">
        <f>27.7216 * CHOOSE(CONTROL!$C$11, $E$5, 100%, $G$5) + CHOOSE(CONTROL!$C$34, 0.0298, 0)</f>
        <v>27.721599999999999</v>
      </c>
      <c r="E189" s="29">
        <f>27.7216 * CHOOSE(CONTROL!$C$11, $E$5, 100%, $G$5) + CHOOSE(CONTROL!$C$34, 0.0298, 0)</f>
        <v>27.721599999999999</v>
      </c>
      <c r="F189" s="51">
        <f>28.5357 * CHOOSE(CONTROL!$C$11, $E$5, 100%, $G$5) + CHOOSE(CONTROL!$C$34, 0.0209, 0)</f>
        <v>28.535699999999999</v>
      </c>
      <c r="G189" s="29">
        <f>27.7278 * CHOOSE(CONTROL!$C$11, $E$5, 100%, $G$5) + CHOOSE(CONTROL!$C$34, 0.0298, 0)</f>
        <v>27.727799999999998</v>
      </c>
      <c r="H189" s="29">
        <f>27.7278 * CHOOSE(CONTROL!$C$11, $E$5, 100%, $G$5) + CHOOSE(CONTROL!$C$34, 0.0298, 0)</f>
        <v>27.727799999999998</v>
      </c>
      <c r="I189" s="29">
        <f>27.7294 * CHOOSE(CONTROL!$C$11, $E$5, 100%, $G$5) + CHOOSE(CONTROL!$C$34, 0.0298, 0)</f>
        <v>27.729399999999998</v>
      </c>
      <c r="J189" s="50">
        <f>165.7135 * CHOOSE(CONTROL!$C$11, $E$5, 100%, $G$5)</f>
        <v>165.71350000000001</v>
      </c>
    </row>
    <row r="190" spans="1:10" ht="15">
      <c r="A190" s="26">
        <v>46082</v>
      </c>
      <c r="B190" s="29">
        <f>28.2023 * CHOOSE(CONTROL!$C$11, $E$5, 100%, $G$5) + CHOOSE(CONTROL!$C$34, 0.0209, 0)</f>
        <v>28.202300000000001</v>
      </c>
      <c r="C190" s="29">
        <f>27.3961 * CHOOSE(CONTROL!$C$11, $E$5, 100%, $G$5) + CHOOSE(CONTROL!$C$34, 0.0298, 0)</f>
        <v>27.396100000000001</v>
      </c>
      <c r="D190" s="29">
        <f>27.3882 * CHOOSE(CONTROL!$C$11, $E$5, 100%, $G$5) + CHOOSE(CONTROL!$C$34, 0.0298, 0)</f>
        <v>27.388200000000001</v>
      </c>
      <c r="E190" s="29">
        <f>27.3882 * CHOOSE(CONTROL!$C$11, $E$5, 100%, $G$5) + CHOOSE(CONTROL!$C$34, 0.0298, 0)</f>
        <v>27.388200000000001</v>
      </c>
      <c r="F190" s="51">
        <f>28.2023 * CHOOSE(CONTROL!$C$11, $E$5, 100%, $G$5) + CHOOSE(CONTROL!$C$34, 0.0209, 0)</f>
        <v>28.202300000000001</v>
      </c>
      <c r="G190" s="29">
        <f>27.3945 * CHOOSE(CONTROL!$C$11, $E$5, 100%, $G$5) + CHOOSE(CONTROL!$C$34, 0.0298, 0)</f>
        <v>27.394500000000001</v>
      </c>
      <c r="H190" s="29">
        <f>27.3945 * CHOOSE(CONTROL!$C$11, $E$5, 100%, $G$5) + CHOOSE(CONTROL!$C$34, 0.0298, 0)</f>
        <v>27.394500000000001</v>
      </c>
      <c r="I190" s="29">
        <f>27.3961 * CHOOSE(CONTROL!$C$11, $E$5, 100%, $G$5) + CHOOSE(CONTROL!$C$34, 0.0298, 0)</f>
        <v>27.396100000000001</v>
      </c>
      <c r="J190" s="50">
        <f>174.0531 * CHOOSE(CONTROL!$C$11, $E$5, 100%, $G$5)</f>
        <v>174.0531</v>
      </c>
    </row>
    <row r="191" spans="1:10" ht="15">
      <c r="A191" s="26">
        <v>46113</v>
      </c>
      <c r="B191" s="29">
        <f>27.4995 * CHOOSE(CONTROL!$C$11, $E$5, 100%, $G$5) + CHOOSE(CONTROL!$C$34, 0.0209, 0)</f>
        <v>27.499500000000001</v>
      </c>
      <c r="C191" s="29">
        <f>26.6932 * CHOOSE(CONTROL!$C$11, $E$5, 100%, $G$5) + CHOOSE(CONTROL!$C$34, 0.0298, 0)</f>
        <v>26.693200000000001</v>
      </c>
      <c r="D191" s="29">
        <f>26.6854 * CHOOSE(CONTROL!$C$11, $E$5, 100%, $G$5) + CHOOSE(CONTROL!$C$34, 0.0298, 0)</f>
        <v>26.685400000000001</v>
      </c>
      <c r="E191" s="29">
        <f>26.6854 * CHOOSE(CONTROL!$C$11, $E$5, 100%, $G$5) + CHOOSE(CONTROL!$C$34, 0.0298, 0)</f>
        <v>26.685400000000001</v>
      </c>
      <c r="F191" s="51">
        <f>27.4995 * CHOOSE(CONTROL!$C$11, $E$5, 100%, $G$5) + CHOOSE(CONTROL!$C$34, 0.0209, 0)</f>
        <v>27.499500000000001</v>
      </c>
      <c r="G191" s="29">
        <f>26.6916 * CHOOSE(CONTROL!$C$11, $E$5, 100%, $G$5) + CHOOSE(CONTROL!$C$34, 0.0298, 0)</f>
        <v>26.691600000000001</v>
      </c>
      <c r="H191" s="29">
        <f>26.6916 * CHOOSE(CONTROL!$C$11, $E$5, 100%, $G$5) + CHOOSE(CONTROL!$C$34, 0.0298, 0)</f>
        <v>26.691600000000001</v>
      </c>
      <c r="I191" s="29">
        <f>26.6932 * CHOOSE(CONTROL!$C$11, $E$5, 100%, $G$5) + CHOOSE(CONTROL!$C$34, 0.0298, 0)</f>
        <v>26.693200000000001</v>
      </c>
      <c r="J191" s="50">
        <f>184.8963 * CHOOSE(CONTROL!$C$11, $E$5, 100%, $G$5)</f>
        <v>184.8963</v>
      </c>
    </row>
    <row r="192" spans="1:10" ht="15">
      <c r="A192" s="26">
        <v>46143</v>
      </c>
      <c r="B192" s="29">
        <f>26.5195 * CHOOSE(CONTROL!$C$11, $E$5, 100%, $G$5) + CHOOSE(CONTROL!$C$34, 0.0213, 0)</f>
        <v>26.519500000000001</v>
      </c>
      <c r="C192" s="29">
        <f>25.7132 * CHOOSE(CONTROL!$C$11, $E$5, 100%, $G$5) + CHOOSE(CONTROL!$C$34, 0.0303, 0)</f>
        <v>25.713200000000001</v>
      </c>
      <c r="D192" s="29">
        <f>25.7054 * CHOOSE(CONTROL!$C$11, $E$5, 100%, $G$5) + CHOOSE(CONTROL!$C$34, 0.0303, 0)</f>
        <v>25.705400000000001</v>
      </c>
      <c r="E192" s="29">
        <f>25.7054 * CHOOSE(CONTROL!$C$11, $E$5, 100%, $G$5) + CHOOSE(CONTROL!$C$34, 0.0303, 0)</f>
        <v>25.705400000000001</v>
      </c>
      <c r="F192" s="51">
        <f>26.5195 * CHOOSE(CONTROL!$C$11, $E$5, 100%, $G$5) + CHOOSE(CONTROL!$C$34, 0.0213, 0)</f>
        <v>26.519500000000001</v>
      </c>
      <c r="G192" s="29">
        <f>25.7116 * CHOOSE(CONTROL!$C$11, $E$5, 100%, $G$5) + CHOOSE(CONTROL!$C$34, 0.0303, 0)</f>
        <v>25.711600000000001</v>
      </c>
      <c r="H192" s="29">
        <f>25.7116 * CHOOSE(CONTROL!$C$11, $E$5, 100%, $G$5) + CHOOSE(CONTROL!$C$34, 0.0303, 0)</f>
        <v>25.711600000000001</v>
      </c>
      <c r="I192" s="29">
        <f>25.7132 * CHOOSE(CONTROL!$C$11, $E$5, 100%, $G$5) + CHOOSE(CONTROL!$C$34, 0.0303, 0)</f>
        <v>25.713200000000001</v>
      </c>
      <c r="J192" s="50">
        <f>192.2922 * CHOOSE(CONTROL!$C$11, $E$5, 100%, $G$5)</f>
        <v>192.29220000000001</v>
      </c>
    </row>
    <row r="193" spans="1:10" ht="15">
      <c r="A193" s="26">
        <v>46174</v>
      </c>
      <c r="B193" s="29">
        <f>25.8115 * CHOOSE(CONTROL!$C$11, $E$5, 100%, $G$5) + CHOOSE(CONTROL!$C$34, 0.0213, 0)</f>
        <v>25.811499999999999</v>
      </c>
      <c r="C193" s="29">
        <f>25.0052 * CHOOSE(CONTROL!$C$11, $E$5, 100%, $G$5) + CHOOSE(CONTROL!$C$34, 0.0303, 0)</f>
        <v>25.005199999999999</v>
      </c>
      <c r="D193" s="29">
        <f>24.9974 * CHOOSE(CONTROL!$C$11, $E$5, 100%, $G$5) + CHOOSE(CONTROL!$C$34, 0.0303, 0)</f>
        <v>24.997399999999999</v>
      </c>
      <c r="E193" s="29">
        <f>24.9974 * CHOOSE(CONTROL!$C$11, $E$5, 100%, $G$5) + CHOOSE(CONTROL!$C$34, 0.0303, 0)</f>
        <v>24.997399999999999</v>
      </c>
      <c r="F193" s="51">
        <f>25.8115 * CHOOSE(CONTROL!$C$11, $E$5, 100%, $G$5) + CHOOSE(CONTROL!$C$34, 0.0213, 0)</f>
        <v>25.811499999999999</v>
      </c>
      <c r="G193" s="29">
        <f>25.0036 * CHOOSE(CONTROL!$C$11, $E$5, 100%, $G$5) + CHOOSE(CONTROL!$C$34, 0.0303, 0)</f>
        <v>25.003599999999999</v>
      </c>
      <c r="H193" s="29">
        <f>25.0036 * CHOOSE(CONTROL!$C$11, $E$5, 100%, $G$5) + CHOOSE(CONTROL!$C$34, 0.0303, 0)</f>
        <v>25.003599999999999</v>
      </c>
      <c r="I193" s="29">
        <f>25.0052 * CHOOSE(CONTROL!$C$11, $E$5, 100%, $G$5) + CHOOSE(CONTROL!$C$34, 0.0303, 0)</f>
        <v>25.005199999999999</v>
      </c>
      <c r="J193" s="50">
        <f>199.27 * CHOOSE(CONTROL!$C$11, $E$5, 100%, $G$5)</f>
        <v>199.27</v>
      </c>
    </row>
    <row r="194" spans="1:10" ht="15">
      <c r="A194" s="26">
        <v>46204</v>
      </c>
      <c r="B194" s="29">
        <f>25.4321 * CHOOSE(CONTROL!$C$11, $E$5, 100%, $G$5) + CHOOSE(CONTROL!$C$34, 0.0213, 0)</f>
        <v>25.432099999999998</v>
      </c>
      <c r="C194" s="29">
        <f>24.6258 * CHOOSE(CONTROL!$C$11, $E$5, 100%, $G$5) + CHOOSE(CONTROL!$C$34, 0.0303, 0)</f>
        <v>24.625800000000002</v>
      </c>
      <c r="D194" s="29">
        <f>24.618 * CHOOSE(CONTROL!$C$11, $E$5, 100%, $G$5) + CHOOSE(CONTROL!$C$34, 0.0303, 0)</f>
        <v>24.617999999999999</v>
      </c>
      <c r="E194" s="29">
        <f>24.618 * CHOOSE(CONTROL!$C$11, $E$5, 100%, $G$5) + CHOOSE(CONTROL!$C$34, 0.0303, 0)</f>
        <v>24.617999999999999</v>
      </c>
      <c r="F194" s="51">
        <f>25.4321 * CHOOSE(CONTROL!$C$11, $E$5, 100%, $G$5) + CHOOSE(CONTROL!$C$34, 0.0213, 0)</f>
        <v>25.432099999999998</v>
      </c>
      <c r="G194" s="29">
        <f>24.6243 * CHOOSE(CONTROL!$C$11, $E$5, 100%, $G$5) + CHOOSE(CONTROL!$C$34, 0.0303, 0)</f>
        <v>24.624300000000002</v>
      </c>
      <c r="H194" s="29">
        <f>24.6243 * CHOOSE(CONTROL!$C$11, $E$5, 100%, $G$5) + CHOOSE(CONTROL!$C$34, 0.0303, 0)</f>
        <v>24.624300000000002</v>
      </c>
      <c r="I194" s="29">
        <f>24.6258 * CHOOSE(CONTROL!$C$11, $E$5, 100%, $G$5) + CHOOSE(CONTROL!$C$34, 0.0303, 0)</f>
        <v>24.625800000000002</v>
      </c>
      <c r="J194" s="50">
        <f>201.2095 * CHOOSE(CONTROL!$C$11, $E$5, 100%, $G$5)</f>
        <v>201.20949999999999</v>
      </c>
    </row>
    <row r="195" spans="1:10" ht="15">
      <c r="A195" s="26">
        <v>46235</v>
      </c>
      <c r="B195" s="29">
        <f>25.531 * CHOOSE(CONTROL!$C$11, $E$5, 100%, $G$5) + CHOOSE(CONTROL!$C$34, 0.0213, 0)</f>
        <v>25.530999999999999</v>
      </c>
      <c r="C195" s="29">
        <f>24.7247 * CHOOSE(CONTROL!$C$11, $E$5, 100%, $G$5) + CHOOSE(CONTROL!$C$34, 0.0303, 0)</f>
        <v>24.724699999999999</v>
      </c>
      <c r="D195" s="29">
        <f>24.7169 * CHOOSE(CONTROL!$C$11, $E$5, 100%, $G$5) + CHOOSE(CONTROL!$C$34, 0.0303, 0)</f>
        <v>24.716899999999999</v>
      </c>
      <c r="E195" s="29">
        <f>24.7169 * CHOOSE(CONTROL!$C$11, $E$5, 100%, $G$5) + CHOOSE(CONTROL!$C$34, 0.0303, 0)</f>
        <v>24.716899999999999</v>
      </c>
      <c r="F195" s="51">
        <f>25.531 * CHOOSE(CONTROL!$C$11, $E$5, 100%, $G$5) + CHOOSE(CONTROL!$C$34, 0.0213, 0)</f>
        <v>25.530999999999999</v>
      </c>
      <c r="G195" s="29">
        <f>24.7232 * CHOOSE(CONTROL!$C$11, $E$5, 100%, $G$5) + CHOOSE(CONTROL!$C$34, 0.0303, 0)</f>
        <v>24.723199999999999</v>
      </c>
      <c r="H195" s="29">
        <f>24.7232 * CHOOSE(CONTROL!$C$11, $E$5, 100%, $G$5) + CHOOSE(CONTROL!$C$34, 0.0303, 0)</f>
        <v>24.723199999999999</v>
      </c>
      <c r="I195" s="29">
        <f>24.7247 * CHOOSE(CONTROL!$C$11, $E$5, 100%, $G$5) + CHOOSE(CONTROL!$C$34, 0.0303, 0)</f>
        <v>24.724699999999999</v>
      </c>
      <c r="J195" s="50">
        <f>199.2958 * CHOOSE(CONTROL!$C$11, $E$5, 100%, $G$5)</f>
        <v>199.29580000000001</v>
      </c>
    </row>
    <row r="196" spans="1:10" ht="15">
      <c r="A196" s="26">
        <v>46266</v>
      </c>
      <c r="B196" s="29">
        <f>25.9328 * CHOOSE(CONTROL!$C$11, $E$5, 100%, $G$5) + CHOOSE(CONTROL!$C$34, 0.0213, 0)</f>
        <v>25.9328</v>
      </c>
      <c r="C196" s="29">
        <f>25.1266 * CHOOSE(CONTROL!$C$11, $E$5, 100%, $G$5) + CHOOSE(CONTROL!$C$34, 0.0303, 0)</f>
        <v>25.1266</v>
      </c>
      <c r="D196" s="29">
        <f>25.1187 * CHOOSE(CONTROL!$C$11, $E$5, 100%, $G$5) + CHOOSE(CONTROL!$C$34, 0.0303, 0)</f>
        <v>25.1187</v>
      </c>
      <c r="E196" s="29">
        <f>25.1187 * CHOOSE(CONTROL!$C$11, $E$5, 100%, $G$5) + CHOOSE(CONTROL!$C$34, 0.0303, 0)</f>
        <v>25.1187</v>
      </c>
      <c r="F196" s="51">
        <f>25.9328 * CHOOSE(CONTROL!$C$11, $E$5, 100%, $G$5) + CHOOSE(CONTROL!$C$34, 0.0213, 0)</f>
        <v>25.9328</v>
      </c>
      <c r="G196" s="29">
        <f>25.125 * CHOOSE(CONTROL!$C$11, $E$5, 100%, $G$5) + CHOOSE(CONTROL!$C$34, 0.0303, 0)</f>
        <v>25.125</v>
      </c>
      <c r="H196" s="29">
        <f>25.125 * CHOOSE(CONTROL!$C$11, $E$5, 100%, $G$5) + CHOOSE(CONTROL!$C$34, 0.0303, 0)</f>
        <v>25.125</v>
      </c>
      <c r="I196" s="29">
        <f>25.1266 * CHOOSE(CONTROL!$C$11, $E$5, 100%, $G$5) + CHOOSE(CONTROL!$C$34, 0.0303, 0)</f>
        <v>25.1266</v>
      </c>
      <c r="J196" s="50">
        <f>192.5199 * CHOOSE(CONTROL!$C$11, $E$5, 100%, $G$5)</f>
        <v>192.51990000000001</v>
      </c>
    </row>
    <row r="197" spans="1:10" ht="15">
      <c r="A197" s="26">
        <v>46296</v>
      </c>
      <c r="B197" s="29">
        <f>26.3765 * CHOOSE(CONTROL!$C$11, $E$5, 100%, $G$5) + CHOOSE(CONTROL!$C$34, 0.0209, 0)</f>
        <v>26.3765</v>
      </c>
      <c r="C197" s="29">
        <f>25.5702 * CHOOSE(CONTROL!$C$11, $E$5, 100%, $G$5) + CHOOSE(CONTROL!$C$34, 0.0298, 0)</f>
        <v>25.5702</v>
      </c>
      <c r="D197" s="29">
        <f>25.5624 * CHOOSE(CONTROL!$C$11, $E$5, 100%, $G$5) + CHOOSE(CONTROL!$C$34, 0.0298, 0)</f>
        <v>25.5624</v>
      </c>
      <c r="E197" s="29">
        <f>25.5624 * CHOOSE(CONTROL!$C$11, $E$5, 100%, $G$5) + CHOOSE(CONTROL!$C$34, 0.0298, 0)</f>
        <v>25.5624</v>
      </c>
      <c r="F197" s="51">
        <f>26.3765 * CHOOSE(CONTROL!$C$11, $E$5, 100%, $G$5) + CHOOSE(CONTROL!$C$34, 0.0209, 0)</f>
        <v>26.3765</v>
      </c>
      <c r="G197" s="29">
        <f>25.5686 * CHOOSE(CONTROL!$C$11, $E$5, 100%, $G$5) + CHOOSE(CONTROL!$C$34, 0.0298, 0)</f>
        <v>25.5686</v>
      </c>
      <c r="H197" s="29">
        <f>25.5686 * CHOOSE(CONTROL!$C$11, $E$5, 100%, $G$5) + CHOOSE(CONTROL!$C$34, 0.0298, 0)</f>
        <v>25.5686</v>
      </c>
      <c r="I197" s="29">
        <f>25.5702 * CHOOSE(CONTROL!$C$11, $E$5, 100%, $G$5) + CHOOSE(CONTROL!$C$34, 0.0298, 0)</f>
        <v>25.5702</v>
      </c>
      <c r="J197" s="50">
        <f>186.881 * CHOOSE(CONTROL!$C$11, $E$5, 100%, $G$5)</f>
        <v>186.881</v>
      </c>
    </row>
    <row r="198" spans="1:10" ht="15">
      <c r="A198" s="26">
        <v>46327</v>
      </c>
      <c r="B198" s="29">
        <f>26.7331 * CHOOSE(CONTROL!$C$11, $E$5, 100%, $G$5) + CHOOSE(CONTROL!$C$34, 0.0209, 0)</f>
        <v>26.7331</v>
      </c>
      <c r="C198" s="29">
        <f>25.9268 * CHOOSE(CONTROL!$C$11, $E$5, 100%, $G$5) + CHOOSE(CONTROL!$C$34, 0.0298, 0)</f>
        <v>25.9268</v>
      </c>
      <c r="D198" s="29">
        <f>25.919 * CHOOSE(CONTROL!$C$11, $E$5, 100%, $G$5) + CHOOSE(CONTROL!$C$34, 0.0298, 0)</f>
        <v>25.919</v>
      </c>
      <c r="E198" s="29">
        <f>25.919 * CHOOSE(CONTROL!$C$11, $E$5, 100%, $G$5) + CHOOSE(CONTROL!$C$34, 0.0298, 0)</f>
        <v>25.919</v>
      </c>
      <c r="F198" s="51">
        <f>26.7331 * CHOOSE(CONTROL!$C$11, $E$5, 100%, $G$5) + CHOOSE(CONTROL!$C$34, 0.0209, 0)</f>
        <v>26.7331</v>
      </c>
      <c r="G198" s="29">
        <f>25.9252 * CHOOSE(CONTROL!$C$11, $E$5, 100%, $G$5) + CHOOSE(CONTROL!$C$34, 0.0298, 0)</f>
        <v>25.9252</v>
      </c>
      <c r="H198" s="29">
        <f>25.9252 * CHOOSE(CONTROL!$C$11, $E$5, 100%, $G$5) + CHOOSE(CONTROL!$C$34, 0.0298, 0)</f>
        <v>25.9252</v>
      </c>
      <c r="I198" s="29">
        <f>25.9268 * CHOOSE(CONTROL!$C$11, $E$5, 100%, $G$5) + CHOOSE(CONTROL!$C$34, 0.0298, 0)</f>
        <v>25.9268</v>
      </c>
      <c r="J198" s="50">
        <f>181.3285 * CHOOSE(CONTROL!$C$11, $E$5, 100%, $G$5)</f>
        <v>181.32849999999999</v>
      </c>
    </row>
    <row r="199" spans="1:10" ht="15">
      <c r="A199" s="26">
        <v>46357</v>
      </c>
      <c r="B199" s="29">
        <f>27.3726 * CHOOSE(CONTROL!$C$11, $E$5, 100%, $G$5) + CHOOSE(CONTROL!$C$34, 0.0209, 0)</f>
        <v>27.372599999999998</v>
      </c>
      <c r="C199" s="29">
        <f>26.5663 * CHOOSE(CONTROL!$C$11, $E$5, 100%, $G$5) + CHOOSE(CONTROL!$C$34, 0.0298, 0)</f>
        <v>26.566299999999998</v>
      </c>
      <c r="D199" s="29">
        <f>26.5585 * CHOOSE(CONTROL!$C$11, $E$5, 100%, $G$5) + CHOOSE(CONTROL!$C$34, 0.0298, 0)</f>
        <v>26.558499999999999</v>
      </c>
      <c r="E199" s="29">
        <f>26.5585 * CHOOSE(CONTROL!$C$11, $E$5, 100%, $G$5) + CHOOSE(CONTROL!$C$34, 0.0298, 0)</f>
        <v>26.558499999999999</v>
      </c>
      <c r="F199" s="51">
        <f>27.3726 * CHOOSE(CONTROL!$C$11, $E$5, 100%, $G$5) + CHOOSE(CONTROL!$C$34, 0.0209, 0)</f>
        <v>27.372599999999998</v>
      </c>
      <c r="G199" s="29">
        <f>26.5648 * CHOOSE(CONTROL!$C$11, $E$5, 100%, $G$5) + CHOOSE(CONTROL!$C$34, 0.0298, 0)</f>
        <v>26.564800000000002</v>
      </c>
      <c r="H199" s="29">
        <f>26.5648 * CHOOSE(CONTROL!$C$11, $E$5, 100%, $G$5) + CHOOSE(CONTROL!$C$34, 0.0298, 0)</f>
        <v>26.564800000000002</v>
      </c>
      <c r="I199" s="29">
        <f>26.5663 * CHOOSE(CONTROL!$C$11, $E$5, 100%, $G$5) + CHOOSE(CONTROL!$C$34, 0.0298, 0)</f>
        <v>26.566299999999998</v>
      </c>
      <c r="J199" s="50">
        <f>172.7869 * CHOOSE(CONTROL!$C$11, $E$5, 100%, $G$5)</f>
        <v>172.7869</v>
      </c>
    </row>
    <row r="200" spans="1:10" ht="15">
      <c r="A200" s="26">
        <v>46388</v>
      </c>
      <c r="B200" s="29">
        <f>28.0847 * CHOOSE(CONTROL!$C$11, $E$5, 100%, $G$5) + CHOOSE(CONTROL!$C$34, 0.0209, 0)</f>
        <v>28.084700000000002</v>
      </c>
      <c r="C200" s="29">
        <f>27.2766 * CHOOSE(CONTROL!$C$11, $E$5, 100%, $G$5) + CHOOSE(CONTROL!$C$34, 0.0298, 0)</f>
        <v>27.276599999999998</v>
      </c>
      <c r="D200" s="29">
        <f>27.2688 * CHOOSE(CONTROL!$C$11, $E$5, 100%, $G$5) + CHOOSE(CONTROL!$C$34, 0.0298, 0)</f>
        <v>27.268799999999999</v>
      </c>
      <c r="E200" s="29">
        <f>27.2688 * CHOOSE(CONTROL!$C$11, $E$5, 100%, $G$5) + CHOOSE(CONTROL!$C$34, 0.0298, 0)</f>
        <v>27.268799999999999</v>
      </c>
      <c r="F200" s="51">
        <f>28.0847 * CHOOSE(CONTROL!$C$11, $E$5, 100%, $G$5) + CHOOSE(CONTROL!$C$34, 0.0209, 0)</f>
        <v>28.084700000000002</v>
      </c>
      <c r="G200" s="29">
        <f>27.275 * CHOOSE(CONTROL!$C$11, $E$5, 100%, $G$5) + CHOOSE(CONTROL!$C$34, 0.0298, 0)</f>
        <v>27.274999999999999</v>
      </c>
      <c r="H200" s="29">
        <f>27.275 * CHOOSE(CONTROL!$C$11, $E$5, 100%, $G$5) + CHOOSE(CONTROL!$C$34, 0.0298, 0)</f>
        <v>27.274999999999999</v>
      </c>
      <c r="I200" s="29">
        <f>27.2766 * CHOOSE(CONTROL!$C$11, $E$5, 100%, $G$5) + CHOOSE(CONTROL!$C$34, 0.0298, 0)</f>
        <v>27.276599999999998</v>
      </c>
      <c r="J200" s="50">
        <f>166.7592 * CHOOSE(CONTROL!$C$11, $E$5, 100%, $G$5)</f>
        <v>166.75919999999999</v>
      </c>
    </row>
    <row r="201" spans="1:10" ht="15">
      <c r="A201" s="26">
        <v>46419</v>
      </c>
      <c r="B201" s="29">
        <f>28.6092 * CHOOSE(CONTROL!$C$11, $E$5, 100%, $G$5) + CHOOSE(CONTROL!$C$34, 0.0209, 0)</f>
        <v>28.609200000000001</v>
      </c>
      <c r="C201" s="29">
        <f>27.8011 * CHOOSE(CONTROL!$C$11, $E$5, 100%, $G$5) + CHOOSE(CONTROL!$C$34, 0.0298, 0)</f>
        <v>27.801100000000002</v>
      </c>
      <c r="D201" s="29">
        <f>27.7933 * CHOOSE(CONTROL!$C$11, $E$5, 100%, $G$5) + CHOOSE(CONTROL!$C$34, 0.0298, 0)</f>
        <v>27.793299999999999</v>
      </c>
      <c r="E201" s="29">
        <f>27.7933 * CHOOSE(CONTROL!$C$11, $E$5, 100%, $G$5) + CHOOSE(CONTROL!$C$34, 0.0298, 0)</f>
        <v>27.793299999999999</v>
      </c>
      <c r="F201" s="51">
        <f>28.6092 * CHOOSE(CONTROL!$C$11, $E$5, 100%, $G$5) + CHOOSE(CONTROL!$C$34, 0.0209, 0)</f>
        <v>28.609200000000001</v>
      </c>
      <c r="G201" s="29">
        <f>27.7995 * CHOOSE(CONTROL!$C$11, $E$5, 100%, $G$5) + CHOOSE(CONTROL!$C$34, 0.0298, 0)</f>
        <v>27.799499999999998</v>
      </c>
      <c r="H201" s="29">
        <f>27.7995 * CHOOSE(CONTROL!$C$11, $E$5, 100%, $G$5) + CHOOSE(CONTROL!$C$34, 0.0298, 0)</f>
        <v>27.799499999999998</v>
      </c>
      <c r="I201" s="29">
        <f>27.8011 * CHOOSE(CONTROL!$C$11, $E$5, 100%, $G$5) + CHOOSE(CONTROL!$C$34, 0.0298, 0)</f>
        <v>27.801100000000002</v>
      </c>
      <c r="J201" s="50">
        <f>166.8301 * CHOOSE(CONTROL!$C$11, $E$5, 100%, $G$5)</f>
        <v>166.83009999999999</v>
      </c>
    </row>
    <row r="202" spans="1:10" ht="15">
      <c r="A202" s="26">
        <v>46447</v>
      </c>
      <c r="B202" s="29">
        <f>28.2758 * CHOOSE(CONTROL!$C$11, $E$5, 100%, $G$5) + CHOOSE(CONTROL!$C$34, 0.0209, 0)</f>
        <v>28.2758</v>
      </c>
      <c r="C202" s="29">
        <f>27.4677 * CHOOSE(CONTROL!$C$11, $E$5, 100%, $G$5) + CHOOSE(CONTROL!$C$34, 0.0298, 0)</f>
        <v>27.467700000000001</v>
      </c>
      <c r="D202" s="29">
        <f>27.4599 * CHOOSE(CONTROL!$C$11, $E$5, 100%, $G$5) + CHOOSE(CONTROL!$C$34, 0.0298, 0)</f>
        <v>27.459900000000001</v>
      </c>
      <c r="E202" s="29">
        <f>27.4599 * CHOOSE(CONTROL!$C$11, $E$5, 100%, $G$5) + CHOOSE(CONTROL!$C$34, 0.0298, 0)</f>
        <v>27.459900000000001</v>
      </c>
      <c r="F202" s="51">
        <f>28.2758 * CHOOSE(CONTROL!$C$11, $E$5, 100%, $G$5) + CHOOSE(CONTROL!$C$34, 0.0209, 0)</f>
        <v>28.2758</v>
      </c>
      <c r="G202" s="29">
        <f>27.4662 * CHOOSE(CONTROL!$C$11, $E$5, 100%, $G$5) + CHOOSE(CONTROL!$C$34, 0.0298, 0)</f>
        <v>27.466200000000001</v>
      </c>
      <c r="H202" s="29">
        <f>27.4662 * CHOOSE(CONTROL!$C$11, $E$5, 100%, $G$5) + CHOOSE(CONTROL!$C$34, 0.0298, 0)</f>
        <v>27.466200000000001</v>
      </c>
      <c r="I202" s="29">
        <f>27.4677 * CHOOSE(CONTROL!$C$11, $E$5, 100%, $G$5) + CHOOSE(CONTROL!$C$34, 0.0298, 0)</f>
        <v>27.467700000000001</v>
      </c>
      <c r="J202" s="50">
        <f>175.2259 * CHOOSE(CONTROL!$C$11, $E$5, 100%, $G$5)</f>
        <v>175.2259</v>
      </c>
    </row>
    <row r="203" spans="1:10" ht="15">
      <c r="A203" s="26">
        <v>46478</v>
      </c>
      <c r="B203" s="29">
        <f>27.573 * CHOOSE(CONTROL!$C$11, $E$5, 100%, $G$5) + CHOOSE(CONTROL!$C$34, 0.0209, 0)</f>
        <v>27.573</v>
      </c>
      <c r="C203" s="29">
        <f>26.7649 * CHOOSE(CONTROL!$C$11, $E$5, 100%, $G$5) + CHOOSE(CONTROL!$C$34, 0.0298, 0)</f>
        <v>26.764900000000001</v>
      </c>
      <c r="D203" s="29">
        <f>26.757 * CHOOSE(CONTROL!$C$11, $E$5, 100%, $G$5) + CHOOSE(CONTROL!$C$34, 0.0298, 0)</f>
        <v>26.757000000000001</v>
      </c>
      <c r="E203" s="29">
        <f>26.757 * CHOOSE(CONTROL!$C$11, $E$5, 100%, $G$5) + CHOOSE(CONTROL!$C$34, 0.0298, 0)</f>
        <v>26.757000000000001</v>
      </c>
      <c r="F203" s="51">
        <f>27.573 * CHOOSE(CONTROL!$C$11, $E$5, 100%, $G$5) + CHOOSE(CONTROL!$C$34, 0.0209, 0)</f>
        <v>27.573</v>
      </c>
      <c r="G203" s="29">
        <f>26.7633 * CHOOSE(CONTROL!$C$11, $E$5, 100%, $G$5) + CHOOSE(CONTROL!$C$34, 0.0298, 0)</f>
        <v>26.763300000000001</v>
      </c>
      <c r="H203" s="29">
        <f>26.7633 * CHOOSE(CONTROL!$C$11, $E$5, 100%, $G$5) + CHOOSE(CONTROL!$C$34, 0.0298, 0)</f>
        <v>26.763300000000001</v>
      </c>
      <c r="I203" s="29">
        <f>26.7649 * CHOOSE(CONTROL!$C$11, $E$5, 100%, $G$5) + CHOOSE(CONTROL!$C$34, 0.0298, 0)</f>
        <v>26.764900000000001</v>
      </c>
      <c r="J203" s="50">
        <f>186.1422 * CHOOSE(CONTROL!$C$11, $E$5, 100%, $G$5)</f>
        <v>186.1422</v>
      </c>
    </row>
    <row r="204" spans="1:10" ht="15">
      <c r="A204" s="26">
        <v>46508</v>
      </c>
      <c r="B204" s="29">
        <f>26.593 * CHOOSE(CONTROL!$C$11, $E$5, 100%, $G$5) + CHOOSE(CONTROL!$C$34, 0.0213, 0)</f>
        <v>26.593</v>
      </c>
      <c r="C204" s="29">
        <f>25.7849 * CHOOSE(CONTROL!$C$11, $E$5, 100%, $G$5) + CHOOSE(CONTROL!$C$34, 0.0303, 0)</f>
        <v>25.7849</v>
      </c>
      <c r="D204" s="29">
        <f>25.7771 * CHOOSE(CONTROL!$C$11, $E$5, 100%, $G$5) + CHOOSE(CONTROL!$C$34, 0.0303, 0)</f>
        <v>25.777100000000001</v>
      </c>
      <c r="E204" s="29">
        <f>25.7771 * CHOOSE(CONTROL!$C$11, $E$5, 100%, $G$5) + CHOOSE(CONTROL!$C$34, 0.0303, 0)</f>
        <v>25.777100000000001</v>
      </c>
      <c r="F204" s="51">
        <f>26.593 * CHOOSE(CONTROL!$C$11, $E$5, 100%, $G$5) + CHOOSE(CONTROL!$C$34, 0.0213, 0)</f>
        <v>26.593</v>
      </c>
      <c r="G204" s="29">
        <f>25.7833 * CHOOSE(CONTROL!$C$11, $E$5, 100%, $G$5) + CHOOSE(CONTROL!$C$34, 0.0303, 0)</f>
        <v>25.783300000000001</v>
      </c>
      <c r="H204" s="29">
        <f>25.7833 * CHOOSE(CONTROL!$C$11, $E$5, 100%, $G$5) + CHOOSE(CONTROL!$C$34, 0.0303, 0)</f>
        <v>25.783300000000001</v>
      </c>
      <c r="I204" s="29">
        <f>25.7849 * CHOOSE(CONTROL!$C$11, $E$5, 100%, $G$5) + CHOOSE(CONTROL!$C$34, 0.0303, 0)</f>
        <v>25.7849</v>
      </c>
      <c r="J204" s="50">
        <f>193.5879 * CHOOSE(CONTROL!$C$11, $E$5, 100%, $G$5)</f>
        <v>193.58789999999999</v>
      </c>
    </row>
    <row r="205" spans="1:10" ht="15">
      <c r="A205" s="26">
        <v>46539</v>
      </c>
      <c r="B205" s="29">
        <f>25.885 * CHOOSE(CONTROL!$C$11, $E$5, 100%, $G$5) + CHOOSE(CONTROL!$C$34, 0.0213, 0)</f>
        <v>25.885000000000002</v>
      </c>
      <c r="C205" s="29">
        <f>25.0769 * CHOOSE(CONTROL!$C$11, $E$5, 100%, $G$5) + CHOOSE(CONTROL!$C$34, 0.0303, 0)</f>
        <v>25.076899999999998</v>
      </c>
      <c r="D205" s="29">
        <f>25.069 * CHOOSE(CONTROL!$C$11, $E$5, 100%, $G$5) + CHOOSE(CONTROL!$C$34, 0.0303, 0)</f>
        <v>25.068999999999999</v>
      </c>
      <c r="E205" s="29">
        <f>25.069 * CHOOSE(CONTROL!$C$11, $E$5, 100%, $G$5) + CHOOSE(CONTROL!$C$34, 0.0303, 0)</f>
        <v>25.068999999999999</v>
      </c>
      <c r="F205" s="51">
        <f>25.885 * CHOOSE(CONTROL!$C$11, $E$5, 100%, $G$5) + CHOOSE(CONTROL!$C$34, 0.0213, 0)</f>
        <v>25.885000000000002</v>
      </c>
      <c r="G205" s="29">
        <f>25.0753 * CHOOSE(CONTROL!$C$11, $E$5, 100%, $G$5) + CHOOSE(CONTROL!$C$34, 0.0303, 0)</f>
        <v>25.075299999999999</v>
      </c>
      <c r="H205" s="29">
        <f>25.0753 * CHOOSE(CONTROL!$C$11, $E$5, 100%, $G$5) + CHOOSE(CONTROL!$C$34, 0.0303, 0)</f>
        <v>25.075299999999999</v>
      </c>
      <c r="I205" s="29">
        <f>25.0769 * CHOOSE(CONTROL!$C$11, $E$5, 100%, $G$5) + CHOOSE(CONTROL!$C$34, 0.0303, 0)</f>
        <v>25.076899999999998</v>
      </c>
      <c r="J205" s="50">
        <f>200.6128 * CHOOSE(CONTROL!$C$11, $E$5, 100%, $G$5)</f>
        <v>200.61279999999999</v>
      </c>
    </row>
    <row r="206" spans="1:10" ht="15">
      <c r="A206" s="26">
        <v>46569</v>
      </c>
      <c r="B206" s="29">
        <f>25.5056 * CHOOSE(CONTROL!$C$11, $E$5, 100%, $G$5) + CHOOSE(CONTROL!$C$34, 0.0213, 0)</f>
        <v>25.505600000000001</v>
      </c>
      <c r="C206" s="29">
        <f>24.6975 * CHOOSE(CONTROL!$C$11, $E$5, 100%, $G$5) + CHOOSE(CONTROL!$C$34, 0.0303, 0)</f>
        <v>24.697500000000002</v>
      </c>
      <c r="D206" s="29">
        <f>24.6897 * CHOOSE(CONTROL!$C$11, $E$5, 100%, $G$5) + CHOOSE(CONTROL!$C$34, 0.0303, 0)</f>
        <v>24.689699999999998</v>
      </c>
      <c r="E206" s="29">
        <f>24.6897 * CHOOSE(CONTROL!$C$11, $E$5, 100%, $G$5) + CHOOSE(CONTROL!$C$34, 0.0303, 0)</f>
        <v>24.689699999999998</v>
      </c>
      <c r="F206" s="51">
        <f>25.5056 * CHOOSE(CONTROL!$C$11, $E$5, 100%, $G$5) + CHOOSE(CONTROL!$C$34, 0.0213, 0)</f>
        <v>25.505600000000001</v>
      </c>
      <c r="G206" s="29">
        <f>24.6959 * CHOOSE(CONTROL!$C$11, $E$5, 100%, $G$5) + CHOOSE(CONTROL!$C$34, 0.0303, 0)</f>
        <v>24.695900000000002</v>
      </c>
      <c r="H206" s="29">
        <f>24.6959 * CHOOSE(CONTROL!$C$11, $E$5, 100%, $G$5) + CHOOSE(CONTROL!$C$34, 0.0303, 0)</f>
        <v>24.695900000000002</v>
      </c>
      <c r="I206" s="29">
        <f>24.6975 * CHOOSE(CONTROL!$C$11, $E$5, 100%, $G$5) + CHOOSE(CONTROL!$C$34, 0.0303, 0)</f>
        <v>24.697500000000002</v>
      </c>
      <c r="J206" s="50">
        <f>202.5653 * CHOOSE(CONTROL!$C$11, $E$5, 100%, $G$5)</f>
        <v>202.56530000000001</v>
      </c>
    </row>
    <row r="207" spans="1:10" ht="15">
      <c r="A207" s="26">
        <v>46600</v>
      </c>
      <c r="B207" s="29">
        <f>25.6045 * CHOOSE(CONTROL!$C$11, $E$5, 100%, $G$5) + CHOOSE(CONTROL!$C$34, 0.0213, 0)</f>
        <v>25.604500000000002</v>
      </c>
      <c r="C207" s="29">
        <f>24.7964 * CHOOSE(CONTROL!$C$11, $E$5, 100%, $G$5) + CHOOSE(CONTROL!$C$34, 0.0303, 0)</f>
        <v>24.796399999999998</v>
      </c>
      <c r="D207" s="29">
        <f>24.7886 * CHOOSE(CONTROL!$C$11, $E$5, 100%, $G$5) + CHOOSE(CONTROL!$C$34, 0.0303, 0)</f>
        <v>24.788599999999999</v>
      </c>
      <c r="E207" s="29">
        <f>24.7886 * CHOOSE(CONTROL!$C$11, $E$5, 100%, $G$5) + CHOOSE(CONTROL!$C$34, 0.0303, 0)</f>
        <v>24.788599999999999</v>
      </c>
      <c r="F207" s="51">
        <f>25.6045 * CHOOSE(CONTROL!$C$11, $E$5, 100%, $G$5) + CHOOSE(CONTROL!$C$34, 0.0213, 0)</f>
        <v>25.604500000000002</v>
      </c>
      <c r="G207" s="29">
        <f>24.7948 * CHOOSE(CONTROL!$C$11, $E$5, 100%, $G$5) + CHOOSE(CONTROL!$C$34, 0.0303, 0)</f>
        <v>24.794799999999999</v>
      </c>
      <c r="H207" s="29">
        <f>24.7948 * CHOOSE(CONTROL!$C$11, $E$5, 100%, $G$5) + CHOOSE(CONTROL!$C$34, 0.0303, 0)</f>
        <v>24.794799999999999</v>
      </c>
      <c r="I207" s="29">
        <f>24.7964 * CHOOSE(CONTROL!$C$11, $E$5, 100%, $G$5) + CHOOSE(CONTROL!$C$34, 0.0303, 0)</f>
        <v>24.796399999999998</v>
      </c>
      <c r="J207" s="50">
        <f>200.6387 * CHOOSE(CONTROL!$C$11, $E$5, 100%, $G$5)</f>
        <v>200.6387</v>
      </c>
    </row>
    <row r="208" spans="1:10" ht="15">
      <c r="A208" s="26">
        <v>46631</v>
      </c>
      <c r="B208" s="29">
        <f>26.0063 * CHOOSE(CONTROL!$C$11, $E$5, 100%, $G$5) + CHOOSE(CONTROL!$C$34, 0.0213, 0)</f>
        <v>26.0063</v>
      </c>
      <c r="C208" s="29">
        <f>25.1982 * CHOOSE(CONTROL!$C$11, $E$5, 100%, $G$5) + CHOOSE(CONTROL!$C$34, 0.0303, 0)</f>
        <v>25.1982</v>
      </c>
      <c r="D208" s="29">
        <f>25.1904 * CHOOSE(CONTROL!$C$11, $E$5, 100%, $G$5) + CHOOSE(CONTROL!$C$34, 0.0303, 0)</f>
        <v>25.1904</v>
      </c>
      <c r="E208" s="29">
        <f>25.1904 * CHOOSE(CONTROL!$C$11, $E$5, 100%, $G$5) + CHOOSE(CONTROL!$C$34, 0.0303, 0)</f>
        <v>25.1904</v>
      </c>
      <c r="F208" s="51">
        <f>26.0063 * CHOOSE(CONTROL!$C$11, $E$5, 100%, $G$5) + CHOOSE(CONTROL!$C$34, 0.0213, 0)</f>
        <v>26.0063</v>
      </c>
      <c r="G208" s="29">
        <f>25.1967 * CHOOSE(CONTROL!$C$11, $E$5, 100%, $G$5) + CHOOSE(CONTROL!$C$34, 0.0303, 0)</f>
        <v>25.1967</v>
      </c>
      <c r="H208" s="29">
        <f>25.1967 * CHOOSE(CONTROL!$C$11, $E$5, 100%, $G$5) + CHOOSE(CONTROL!$C$34, 0.0303, 0)</f>
        <v>25.1967</v>
      </c>
      <c r="I208" s="29">
        <f>25.1982 * CHOOSE(CONTROL!$C$11, $E$5, 100%, $G$5) + CHOOSE(CONTROL!$C$34, 0.0303, 0)</f>
        <v>25.1982</v>
      </c>
      <c r="J208" s="50">
        <f>193.8172 * CHOOSE(CONTROL!$C$11, $E$5, 100%, $G$5)</f>
        <v>193.81720000000001</v>
      </c>
    </row>
    <row r="209" spans="1:10" ht="15">
      <c r="A209" s="26">
        <v>46661</v>
      </c>
      <c r="B209" s="29">
        <f>26.45 * CHOOSE(CONTROL!$C$11, $E$5, 100%, $G$5) + CHOOSE(CONTROL!$C$34, 0.0209, 0)</f>
        <v>26.45</v>
      </c>
      <c r="C209" s="29">
        <f>25.6419 * CHOOSE(CONTROL!$C$11, $E$5, 100%, $G$5) + CHOOSE(CONTROL!$C$34, 0.0298, 0)</f>
        <v>25.6419</v>
      </c>
      <c r="D209" s="29">
        <f>25.6341 * CHOOSE(CONTROL!$C$11, $E$5, 100%, $G$5) + CHOOSE(CONTROL!$C$34, 0.0298, 0)</f>
        <v>25.6341</v>
      </c>
      <c r="E209" s="29">
        <f>25.6341 * CHOOSE(CONTROL!$C$11, $E$5, 100%, $G$5) + CHOOSE(CONTROL!$C$34, 0.0298, 0)</f>
        <v>25.6341</v>
      </c>
      <c r="F209" s="51">
        <f>26.45 * CHOOSE(CONTROL!$C$11, $E$5, 100%, $G$5) + CHOOSE(CONTROL!$C$34, 0.0209, 0)</f>
        <v>26.45</v>
      </c>
      <c r="G209" s="29">
        <f>25.6403 * CHOOSE(CONTROL!$C$11, $E$5, 100%, $G$5) + CHOOSE(CONTROL!$C$34, 0.0298, 0)</f>
        <v>25.6403</v>
      </c>
      <c r="H209" s="29">
        <f>25.6403 * CHOOSE(CONTROL!$C$11, $E$5, 100%, $G$5) + CHOOSE(CONTROL!$C$34, 0.0298, 0)</f>
        <v>25.6403</v>
      </c>
      <c r="I209" s="29">
        <f>25.6419 * CHOOSE(CONTROL!$C$11, $E$5, 100%, $G$5) + CHOOSE(CONTROL!$C$34, 0.0298, 0)</f>
        <v>25.6419</v>
      </c>
      <c r="J209" s="50">
        <f>188.1403 * CHOOSE(CONTROL!$C$11, $E$5, 100%, $G$5)</f>
        <v>188.1403</v>
      </c>
    </row>
    <row r="210" spans="1:10" ht="15">
      <c r="A210" s="26">
        <v>46692</v>
      </c>
      <c r="B210" s="29">
        <f>26.8065 * CHOOSE(CONTROL!$C$11, $E$5, 100%, $G$5) + CHOOSE(CONTROL!$C$34, 0.0209, 0)</f>
        <v>26.8065</v>
      </c>
      <c r="C210" s="29">
        <f>25.9984 * CHOOSE(CONTROL!$C$11, $E$5, 100%, $G$5) + CHOOSE(CONTROL!$C$34, 0.0298, 0)</f>
        <v>25.9984</v>
      </c>
      <c r="D210" s="29">
        <f>25.9906 * CHOOSE(CONTROL!$C$11, $E$5, 100%, $G$5) + CHOOSE(CONTROL!$C$34, 0.0298, 0)</f>
        <v>25.990600000000001</v>
      </c>
      <c r="E210" s="29">
        <f>25.9906 * CHOOSE(CONTROL!$C$11, $E$5, 100%, $G$5) + CHOOSE(CONTROL!$C$34, 0.0298, 0)</f>
        <v>25.990600000000001</v>
      </c>
      <c r="F210" s="51">
        <f>26.8065 * CHOOSE(CONTROL!$C$11, $E$5, 100%, $G$5) + CHOOSE(CONTROL!$C$34, 0.0209, 0)</f>
        <v>26.8065</v>
      </c>
      <c r="G210" s="29">
        <f>25.9969 * CHOOSE(CONTROL!$C$11, $E$5, 100%, $G$5) + CHOOSE(CONTROL!$C$34, 0.0298, 0)</f>
        <v>25.9969</v>
      </c>
      <c r="H210" s="29">
        <f>25.9969 * CHOOSE(CONTROL!$C$11, $E$5, 100%, $G$5) + CHOOSE(CONTROL!$C$34, 0.0298, 0)</f>
        <v>25.9969</v>
      </c>
      <c r="I210" s="29">
        <f>25.9984 * CHOOSE(CONTROL!$C$11, $E$5, 100%, $G$5) + CHOOSE(CONTROL!$C$34, 0.0298, 0)</f>
        <v>25.9984</v>
      </c>
      <c r="J210" s="50">
        <f>182.5503 * CHOOSE(CONTROL!$C$11, $E$5, 100%, $G$5)</f>
        <v>182.55029999999999</v>
      </c>
    </row>
    <row r="211" spans="1:10" ht="15">
      <c r="A211" s="26">
        <v>46722</v>
      </c>
      <c r="B211" s="29">
        <f>27.4461 * CHOOSE(CONTROL!$C$11, $E$5, 100%, $G$5) + CHOOSE(CONTROL!$C$34, 0.0209, 0)</f>
        <v>27.446100000000001</v>
      </c>
      <c r="C211" s="29">
        <f>26.638 * CHOOSE(CONTROL!$C$11, $E$5, 100%, $G$5) + CHOOSE(CONTROL!$C$34, 0.0298, 0)</f>
        <v>26.638000000000002</v>
      </c>
      <c r="D211" s="29">
        <f>26.6302 * CHOOSE(CONTROL!$C$11, $E$5, 100%, $G$5) + CHOOSE(CONTROL!$C$34, 0.0298, 0)</f>
        <v>26.630199999999999</v>
      </c>
      <c r="E211" s="29">
        <f>26.6302 * CHOOSE(CONTROL!$C$11, $E$5, 100%, $G$5) + CHOOSE(CONTROL!$C$34, 0.0298, 0)</f>
        <v>26.630199999999999</v>
      </c>
      <c r="F211" s="51">
        <f>27.4461 * CHOOSE(CONTROL!$C$11, $E$5, 100%, $G$5) + CHOOSE(CONTROL!$C$34, 0.0209, 0)</f>
        <v>27.446100000000001</v>
      </c>
      <c r="G211" s="29">
        <f>26.6364 * CHOOSE(CONTROL!$C$11, $E$5, 100%, $G$5) + CHOOSE(CONTROL!$C$34, 0.0298, 0)</f>
        <v>26.636399999999998</v>
      </c>
      <c r="H211" s="29">
        <f>26.6364 * CHOOSE(CONTROL!$C$11, $E$5, 100%, $G$5) + CHOOSE(CONTROL!$C$34, 0.0298, 0)</f>
        <v>26.636399999999998</v>
      </c>
      <c r="I211" s="29">
        <f>26.638 * CHOOSE(CONTROL!$C$11, $E$5, 100%, $G$5) + CHOOSE(CONTROL!$C$34, 0.0298, 0)</f>
        <v>26.638000000000002</v>
      </c>
      <c r="J211" s="50">
        <f>173.9512 * CHOOSE(CONTROL!$C$11, $E$5, 100%, $G$5)</f>
        <v>173.9512</v>
      </c>
    </row>
    <row r="212" spans="1:10" ht="15">
      <c r="A212" s="26">
        <v>46753</v>
      </c>
      <c r="B212" s="29">
        <f>28.1584 * CHOOSE(CONTROL!$C$11, $E$5, 100%, $G$5) + CHOOSE(CONTROL!$C$34, 0.0209, 0)</f>
        <v>28.1584</v>
      </c>
      <c r="C212" s="29">
        <f>27.3485 * CHOOSE(CONTROL!$C$11, $E$5, 100%, $G$5) + CHOOSE(CONTROL!$C$34, 0.0298, 0)</f>
        <v>27.348500000000001</v>
      </c>
      <c r="D212" s="29">
        <f>27.3406 * CHOOSE(CONTROL!$C$11, $E$5, 100%, $G$5) + CHOOSE(CONTROL!$C$34, 0.0298, 0)</f>
        <v>27.340599999999998</v>
      </c>
      <c r="E212" s="29">
        <f>27.3406 * CHOOSE(CONTROL!$C$11, $E$5, 100%, $G$5) + CHOOSE(CONTROL!$C$34, 0.0298, 0)</f>
        <v>27.340599999999998</v>
      </c>
      <c r="F212" s="51">
        <f>28.1584 * CHOOSE(CONTROL!$C$11, $E$5, 100%, $G$5) + CHOOSE(CONTROL!$C$34, 0.0209, 0)</f>
        <v>28.1584</v>
      </c>
      <c r="G212" s="29">
        <f>27.3469 * CHOOSE(CONTROL!$C$11, $E$5, 100%, $G$5) + CHOOSE(CONTROL!$C$34, 0.0298, 0)</f>
        <v>27.346900000000002</v>
      </c>
      <c r="H212" s="29">
        <f>27.3469 * CHOOSE(CONTROL!$C$11, $E$5, 100%, $G$5) + CHOOSE(CONTROL!$C$34, 0.0298, 0)</f>
        <v>27.346900000000002</v>
      </c>
      <c r="I212" s="29">
        <f>27.3485 * CHOOSE(CONTROL!$C$11, $E$5, 100%, $G$5) + CHOOSE(CONTROL!$C$34, 0.0298, 0)</f>
        <v>27.348500000000001</v>
      </c>
      <c r="J212" s="50">
        <f>167.8829 * CHOOSE(CONTROL!$C$11, $E$5, 100%, $G$5)</f>
        <v>167.88290000000001</v>
      </c>
    </row>
    <row r="213" spans="1:10" ht="15">
      <c r="A213" s="26">
        <v>46784</v>
      </c>
      <c r="B213" s="29">
        <f>28.6829 * CHOOSE(CONTROL!$C$11, $E$5, 100%, $G$5) + CHOOSE(CONTROL!$C$34, 0.0209, 0)</f>
        <v>28.6829</v>
      </c>
      <c r="C213" s="29">
        <f>27.8729 * CHOOSE(CONTROL!$C$11, $E$5, 100%, $G$5) + CHOOSE(CONTROL!$C$34, 0.0298, 0)</f>
        <v>27.872900000000001</v>
      </c>
      <c r="D213" s="29">
        <f>27.8651 * CHOOSE(CONTROL!$C$11, $E$5, 100%, $G$5) + CHOOSE(CONTROL!$C$34, 0.0298, 0)</f>
        <v>27.865100000000002</v>
      </c>
      <c r="E213" s="29">
        <f>27.8651 * CHOOSE(CONTROL!$C$11, $E$5, 100%, $G$5) + CHOOSE(CONTROL!$C$34, 0.0298, 0)</f>
        <v>27.865100000000002</v>
      </c>
      <c r="F213" s="51">
        <f>28.6829 * CHOOSE(CONTROL!$C$11, $E$5, 100%, $G$5) + CHOOSE(CONTROL!$C$34, 0.0209, 0)</f>
        <v>28.6829</v>
      </c>
      <c r="G213" s="29">
        <f>27.8714 * CHOOSE(CONTROL!$C$11, $E$5, 100%, $G$5) + CHOOSE(CONTROL!$C$34, 0.0298, 0)</f>
        <v>27.871400000000001</v>
      </c>
      <c r="H213" s="29">
        <f>27.8714 * CHOOSE(CONTROL!$C$11, $E$5, 100%, $G$5) + CHOOSE(CONTROL!$C$34, 0.0298, 0)</f>
        <v>27.871400000000001</v>
      </c>
      <c r="I213" s="29">
        <f>27.8729 * CHOOSE(CONTROL!$C$11, $E$5, 100%, $G$5) + CHOOSE(CONTROL!$C$34, 0.0298, 0)</f>
        <v>27.872900000000001</v>
      </c>
      <c r="J213" s="50">
        <f>167.9542 * CHOOSE(CONTROL!$C$11, $E$5, 100%, $G$5)</f>
        <v>167.95419999999999</v>
      </c>
    </row>
    <row r="214" spans="1:10" ht="15">
      <c r="A214" s="26">
        <v>46813</v>
      </c>
      <c r="B214" s="29">
        <f>28.3495 * CHOOSE(CONTROL!$C$11, $E$5, 100%, $G$5) + CHOOSE(CONTROL!$C$34, 0.0209, 0)</f>
        <v>28.349499999999999</v>
      </c>
      <c r="C214" s="29">
        <f>27.5396 * CHOOSE(CONTROL!$C$11, $E$5, 100%, $G$5) + CHOOSE(CONTROL!$C$34, 0.0298, 0)</f>
        <v>27.5396</v>
      </c>
      <c r="D214" s="29">
        <f>27.5318 * CHOOSE(CONTROL!$C$11, $E$5, 100%, $G$5) + CHOOSE(CONTROL!$C$34, 0.0298, 0)</f>
        <v>27.5318</v>
      </c>
      <c r="E214" s="29">
        <f>27.5318 * CHOOSE(CONTROL!$C$11, $E$5, 100%, $G$5) + CHOOSE(CONTROL!$C$34, 0.0298, 0)</f>
        <v>27.5318</v>
      </c>
      <c r="F214" s="51">
        <f>28.3495 * CHOOSE(CONTROL!$C$11, $E$5, 100%, $G$5) + CHOOSE(CONTROL!$C$34, 0.0209, 0)</f>
        <v>28.349499999999999</v>
      </c>
      <c r="G214" s="29">
        <f>27.538 * CHOOSE(CONTROL!$C$11, $E$5, 100%, $G$5) + CHOOSE(CONTROL!$C$34, 0.0298, 0)</f>
        <v>27.538</v>
      </c>
      <c r="H214" s="29">
        <f>27.538 * CHOOSE(CONTROL!$C$11, $E$5, 100%, $G$5) + CHOOSE(CONTROL!$C$34, 0.0298, 0)</f>
        <v>27.538</v>
      </c>
      <c r="I214" s="29">
        <f>27.5396 * CHOOSE(CONTROL!$C$11, $E$5, 100%, $G$5) + CHOOSE(CONTROL!$C$34, 0.0298, 0)</f>
        <v>27.5396</v>
      </c>
      <c r="J214" s="50">
        <f>176.4067 * CHOOSE(CONTROL!$C$11, $E$5, 100%, $G$5)</f>
        <v>176.4067</v>
      </c>
    </row>
    <row r="215" spans="1:10" ht="15">
      <c r="A215" s="26">
        <v>46844</v>
      </c>
      <c r="B215" s="29">
        <f>27.6467 * CHOOSE(CONTROL!$C$11, $E$5, 100%, $G$5) + CHOOSE(CONTROL!$C$34, 0.0209, 0)</f>
        <v>27.646699999999999</v>
      </c>
      <c r="C215" s="29">
        <f>26.8367 * CHOOSE(CONTROL!$C$11, $E$5, 100%, $G$5) + CHOOSE(CONTROL!$C$34, 0.0298, 0)</f>
        <v>26.8367</v>
      </c>
      <c r="D215" s="29">
        <f>26.8289 * CHOOSE(CONTROL!$C$11, $E$5, 100%, $G$5) + CHOOSE(CONTROL!$C$34, 0.0298, 0)</f>
        <v>26.828900000000001</v>
      </c>
      <c r="E215" s="29">
        <f>26.8289 * CHOOSE(CONTROL!$C$11, $E$5, 100%, $G$5) + CHOOSE(CONTROL!$C$34, 0.0298, 0)</f>
        <v>26.828900000000001</v>
      </c>
      <c r="F215" s="51">
        <f>27.6467 * CHOOSE(CONTROL!$C$11, $E$5, 100%, $G$5) + CHOOSE(CONTROL!$C$34, 0.0209, 0)</f>
        <v>27.646699999999999</v>
      </c>
      <c r="G215" s="29">
        <f>26.8352 * CHOOSE(CONTROL!$C$11, $E$5, 100%, $G$5) + CHOOSE(CONTROL!$C$34, 0.0298, 0)</f>
        <v>26.8352</v>
      </c>
      <c r="H215" s="29">
        <f>26.8352 * CHOOSE(CONTROL!$C$11, $E$5, 100%, $G$5) + CHOOSE(CONTROL!$C$34, 0.0298, 0)</f>
        <v>26.8352</v>
      </c>
      <c r="I215" s="29">
        <f>26.8367 * CHOOSE(CONTROL!$C$11, $E$5, 100%, $G$5) + CHOOSE(CONTROL!$C$34, 0.0298, 0)</f>
        <v>26.8367</v>
      </c>
      <c r="J215" s="50">
        <f>187.3965 * CHOOSE(CONTROL!$C$11, $E$5, 100%, $G$5)</f>
        <v>187.3965</v>
      </c>
    </row>
    <row r="216" spans="1:10" ht="15">
      <c r="A216" s="26">
        <v>46874</v>
      </c>
      <c r="B216" s="29">
        <f>26.6667 * CHOOSE(CONTROL!$C$11, $E$5, 100%, $G$5) + CHOOSE(CONTROL!$C$34, 0.0213, 0)</f>
        <v>26.666699999999999</v>
      </c>
      <c r="C216" s="29">
        <f>25.8567 * CHOOSE(CONTROL!$C$11, $E$5, 100%, $G$5) + CHOOSE(CONTROL!$C$34, 0.0303, 0)</f>
        <v>25.8567</v>
      </c>
      <c r="D216" s="29">
        <f>25.8489 * CHOOSE(CONTROL!$C$11, $E$5, 100%, $G$5) + CHOOSE(CONTROL!$C$34, 0.0303, 0)</f>
        <v>25.8489</v>
      </c>
      <c r="E216" s="29">
        <f>25.8489 * CHOOSE(CONTROL!$C$11, $E$5, 100%, $G$5) + CHOOSE(CONTROL!$C$34, 0.0303, 0)</f>
        <v>25.8489</v>
      </c>
      <c r="F216" s="51">
        <f>26.6667 * CHOOSE(CONTROL!$C$11, $E$5, 100%, $G$5) + CHOOSE(CONTROL!$C$34, 0.0213, 0)</f>
        <v>26.666699999999999</v>
      </c>
      <c r="G216" s="29">
        <f>25.8552 * CHOOSE(CONTROL!$C$11, $E$5, 100%, $G$5) + CHOOSE(CONTROL!$C$34, 0.0303, 0)</f>
        <v>25.8552</v>
      </c>
      <c r="H216" s="29">
        <f>25.8552 * CHOOSE(CONTROL!$C$11, $E$5, 100%, $G$5) + CHOOSE(CONTROL!$C$34, 0.0303, 0)</f>
        <v>25.8552</v>
      </c>
      <c r="I216" s="29">
        <f>25.8567 * CHOOSE(CONTROL!$C$11, $E$5, 100%, $G$5) + CHOOSE(CONTROL!$C$34, 0.0303, 0)</f>
        <v>25.8567</v>
      </c>
      <c r="J216" s="50">
        <f>194.8924 * CHOOSE(CONTROL!$C$11, $E$5, 100%, $G$5)</f>
        <v>194.89240000000001</v>
      </c>
    </row>
    <row r="217" spans="1:10" ht="15">
      <c r="A217" s="26">
        <v>46905</v>
      </c>
      <c r="B217" s="29">
        <f>25.9587 * CHOOSE(CONTROL!$C$11, $E$5, 100%, $G$5) + CHOOSE(CONTROL!$C$34, 0.0213, 0)</f>
        <v>25.9587</v>
      </c>
      <c r="C217" s="29">
        <f>25.1487 * CHOOSE(CONTROL!$C$11, $E$5, 100%, $G$5) + CHOOSE(CONTROL!$C$34, 0.0303, 0)</f>
        <v>25.148700000000002</v>
      </c>
      <c r="D217" s="29">
        <f>25.1409 * CHOOSE(CONTROL!$C$11, $E$5, 100%, $G$5) + CHOOSE(CONTROL!$C$34, 0.0303, 0)</f>
        <v>25.140899999999998</v>
      </c>
      <c r="E217" s="29">
        <f>25.1409 * CHOOSE(CONTROL!$C$11, $E$5, 100%, $G$5) + CHOOSE(CONTROL!$C$34, 0.0303, 0)</f>
        <v>25.140899999999998</v>
      </c>
      <c r="F217" s="51">
        <f>25.9587 * CHOOSE(CONTROL!$C$11, $E$5, 100%, $G$5) + CHOOSE(CONTROL!$C$34, 0.0213, 0)</f>
        <v>25.9587</v>
      </c>
      <c r="G217" s="29">
        <f>25.1472 * CHOOSE(CONTROL!$C$11, $E$5, 100%, $G$5) + CHOOSE(CONTROL!$C$34, 0.0303, 0)</f>
        <v>25.147200000000002</v>
      </c>
      <c r="H217" s="29">
        <f>25.1472 * CHOOSE(CONTROL!$C$11, $E$5, 100%, $G$5) + CHOOSE(CONTROL!$C$34, 0.0303, 0)</f>
        <v>25.147200000000002</v>
      </c>
      <c r="I217" s="29">
        <f>25.1487 * CHOOSE(CONTROL!$C$11, $E$5, 100%, $G$5) + CHOOSE(CONTROL!$C$34, 0.0303, 0)</f>
        <v>25.148700000000002</v>
      </c>
      <c r="J217" s="50">
        <f>201.9646 * CHOOSE(CONTROL!$C$11, $E$5, 100%, $G$5)</f>
        <v>201.96459999999999</v>
      </c>
    </row>
    <row r="218" spans="1:10" ht="15">
      <c r="A218" s="26">
        <v>46935</v>
      </c>
      <c r="B218" s="29">
        <f>25.5793 * CHOOSE(CONTROL!$C$11, $E$5, 100%, $G$5) + CHOOSE(CONTROL!$C$34, 0.0213, 0)</f>
        <v>25.5793</v>
      </c>
      <c r="C218" s="29">
        <f>24.7693 * CHOOSE(CONTROL!$C$11, $E$5, 100%, $G$5) + CHOOSE(CONTROL!$C$34, 0.0303, 0)</f>
        <v>24.769300000000001</v>
      </c>
      <c r="D218" s="29">
        <f>24.7615 * CHOOSE(CONTROL!$C$11, $E$5, 100%, $G$5) + CHOOSE(CONTROL!$C$34, 0.0303, 0)</f>
        <v>24.761500000000002</v>
      </c>
      <c r="E218" s="29">
        <f>24.7615 * CHOOSE(CONTROL!$C$11, $E$5, 100%, $G$5) + CHOOSE(CONTROL!$C$34, 0.0303, 0)</f>
        <v>24.761500000000002</v>
      </c>
      <c r="F218" s="51">
        <f>25.5793 * CHOOSE(CONTROL!$C$11, $E$5, 100%, $G$5) + CHOOSE(CONTROL!$C$34, 0.0213, 0)</f>
        <v>25.5793</v>
      </c>
      <c r="G218" s="29">
        <f>24.7678 * CHOOSE(CONTROL!$C$11, $E$5, 100%, $G$5) + CHOOSE(CONTROL!$C$34, 0.0303, 0)</f>
        <v>24.767800000000001</v>
      </c>
      <c r="H218" s="29">
        <f>24.7678 * CHOOSE(CONTROL!$C$11, $E$5, 100%, $G$5) + CHOOSE(CONTROL!$C$34, 0.0303, 0)</f>
        <v>24.767800000000001</v>
      </c>
      <c r="I218" s="29">
        <f>24.7693 * CHOOSE(CONTROL!$C$11, $E$5, 100%, $G$5) + CHOOSE(CONTROL!$C$34, 0.0303, 0)</f>
        <v>24.769300000000001</v>
      </c>
      <c r="J218" s="50">
        <f>203.9303 * CHOOSE(CONTROL!$C$11, $E$5, 100%, $G$5)</f>
        <v>203.93029999999999</v>
      </c>
    </row>
    <row r="219" spans="1:10" ht="15">
      <c r="A219" s="26">
        <v>46966</v>
      </c>
      <c r="B219" s="29">
        <f>25.6782 * CHOOSE(CONTROL!$C$11, $E$5, 100%, $G$5) + CHOOSE(CONTROL!$C$34, 0.0213, 0)</f>
        <v>25.6782</v>
      </c>
      <c r="C219" s="29">
        <f>24.8683 * CHOOSE(CONTROL!$C$11, $E$5, 100%, $G$5) + CHOOSE(CONTROL!$C$34, 0.0303, 0)</f>
        <v>24.868300000000001</v>
      </c>
      <c r="D219" s="29">
        <f>24.8605 * CHOOSE(CONTROL!$C$11, $E$5, 100%, $G$5) + CHOOSE(CONTROL!$C$34, 0.0303, 0)</f>
        <v>24.860499999999998</v>
      </c>
      <c r="E219" s="29">
        <f>24.8605 * CHOOSE(CONTROL!$C$11, $E$5, 100%, $G$5) + CHOOSE(CONTROL!$C$34, 0.0303, 0)</f>
        <v>24.860499999999998</v>
      </c>
      <c r="F219" s="51">
        <f>25.6782 * CHOOSE(CONTROL!$C$11, $E$5, 100%, $G$5) + CHOOSE(CONTROL!$C$34, 0.0213, 0)</f>
        <v>25.6782</v>
      </c>
      <c r="G219" s="29">
        <f>24.8667 * CHOOSE(CONTROL!$C$11, $E$5, 100%, $G$5) + CHOOSE(CONTROL!$C$34, 0.0303, 0)</f>
        <v>24.866700000000002</v>
      </c>
      <c r="H219" s="29">
        <f>24.8667 * CHOOSE(CONTROL!$C$11, $E$5, 100%, $G$5) + CHOOSE(CONTROL!$C$34, 0.0303, 0)</f>
        <v>24.866700000000002</v>
      </c>
      <c r="I219" s="29">
        <f>24.8683 * CHOOSE(CONTROL!$C$11, $E$5, 100%, $G$5) + CHOOSE(CONTROL!$C$34, 0.0303, 0)</f>
        <v>24.868300000000001</v>
      </c>
      <c r="J219" s="50">
        <f>201.9907 * CHOOSE(CONTROL!$C$11, $E$5, 100%, $G$5)</f>
        <v>201.9907</v>
      </c>
    </row>
    <row r="220" spans="1:10" ht="15">
      <c r="A220" s="26">
        <v>46997</v>
      </c>
      <c r="B220" s="29">
        <f>26.08 * CHOOSE(CONTROL!$C$11, $E$5, 100%, $G$5) + CHOOSE(CONTROL!$C$34, 0.0213, 0)</f>
        <v>26.08</v>
      </c>
      <c r="C220" s="29">
        <f>25.2701 * CHOOSE(CONTROL!$C$11, $E$5, 100%, $G$5) + CHOOSE(CONTROL!$C$34, 0.0303, 0)</f>
        <v>25.270099999999999</v>
      </c>
      <c r="D220" s="29">
        <f>25.2623 * CHOOSE(CONTROL!$C$11, $E$5, 100%, $G$5) + CHOOSE(CONTROL!$C$34, 0.0303, 0)</f>
        <v>25.2623</v>
      </c>
      <c r="E220" s="29">
        <f>25.2623 * CHOOSE(CONTROL!$C$11, $E$5, 100%, $G$5) + CHOOSE(CONTROL!$C$34, 0.0303, 0)</f>
        <v>25.2623</v>
      </c>
      <c r="F220" s="51">
        <f>26.08 * CHOOSE(CONTROL!$C$11, $E$5, 100%, $G$5) + CHOOSE(CONTROL!$C$34, 0.0213, 0)</f>
        <v>26.08</v>
      </c>
      <c r="G220" s="29">
        <f>25.2685 * CHOOSE(CONTROL!$C$11, $E$5, 100%, $G$5) + CHOOSE(CONTROL!$C$34, 0.0303, 0)</f>
        <v>25.2685</v>
      </c>
      <c r="H220" s="29">
        <f>25.2685 * CHOOSE(CONTROL!$C$11, $E$5, 100%, $G$5) + CHOOSE(CONTROL!$C$34, 0.0303, 0)</f>
        <v>25.2685</v>
      </c>
      <c r="I220" s="29">
        <f>25.2701 * CHOOSE(CONTROL!$C$11, $E$5, 100%, $G$5) + CHOOSE(CONTROL!$C$34, 0.0303, 0)</f>
        <v>25.270099999999999</v>
      </c>
      <c r="J220" s="50">
        <f>195.1232 * CHOOSE(CONTROL!$C$11, $E$5, 100%, $G$5)</f>
        <v>195.1232</v>
      </c>
    </row>
    <row r="221" spans="1:10" ht="15">
      <c r="A221" s="26">
        <v>47027</v>
      </c>
      <c r="B221" s="29">
        <f>26.5237 * CHOOSE(CONTROL!$C$11, $E$5, 100%, $G$5) + CHOOSE(CONTROL!$C$34, 0.0209, 0)</f>
        <v>26.523700000000002</v>
      </c>
      <c r="C221" s="29">
        <f>25.7137 * CHOOSE(CONTROL!$C$11, $E$5, 100%, $G$5) + CHOOSE(CONTROL!$C$34, 0.0298, 0)</f>
        <v>25.713699999999999</v>
      </c>
      <c r="D221" s="29">
        <f>25.7059 * CHOOSE(CONTROL!$C$11, $E$5, 100%, $G$5) + CHOOSE(CONTROL!$C$34, 0.0298, 0)</f>
        <v>25.7059</v>
      </c>
      <c r="E221" s="29">
        <f>25.7059 * CHOOSE(CONTROL!$C$11, $E$5, 100%, $G$5) + CHOOSE(CONTROL!$C$34, 0.0298, 0)</f>
        <v>25.7059</v>
      </c>
      <c r="F221" s="51">
        <f>26.5237 * CHOOSE(CONTROL!$C$11, $E$5, 100%, $G$5) + CHOOSE(CONTROL!$C$34, 0.0209, 0)</f>
        <v>26.523700000000002</v>
      </c>
      <c r="G221" s="29">
        <f>25.7122 * CHOOSE(CONTROL!$C$11, $E$5, 100%, $G$5) + CHOOSE(CONTROL!$C$34, 0.0298, 0)</f>
        <v>25.712199999999999</v>
      </c>
      <c r="H221" s="29">
        <f>25.7122 * CHOOSE(CONTROL!$C$11, $E$5, 100%, $G$5) + CHOOSE(CONTROL!$C$34, 0.0298, 0)</f>
        <v>25.712199999999999</v>
      </c>
      <c r="I221" s="29">
        <f>25.7137 * CHOOSE(CONTROL!$C$11, $E$5, 100%, $G$5) + CHOOSE(CONTROL!$C$34, 0.0298, 0)</f>
        <v>25.713699999999999</v>
      </c>
      <c r="J221" s="50">
        <f>189.4081 * CHOOSE(CONTROL!$C$11, $E$5, 100%, $G$5)</f>
        <v>189.40809999999999</v>
      </c>
    </row>
    <row r="222" spans="1:10" ht="15">
      <c r="A222" s="26">
        <v>47058</v>
      </c>
      <c r="B222" s="29">
        <f>26.8802 * CHOOSE(CONTROL!$C$11, $E$5, 100%, $G$5) + CHOOSE(CONTROL!$C$34, 0.0209, 0)</f>
        <v>26.880199999999999</v>
      </c>
      <c r="C222" s="29">
        <f>26.0703 * CHOOSE(CONTROL!$C$11, $E$5, 100%, $G$5) + CHOOSE(CONTROL!$C$34, 0.0298, 0)</f>
        <v>26.0703</v>
      </c>
      <c r="D222" s="29">
        <f>26.0625 * CHOOSE(CONTROL!$C$11, $E$5, 100%, $G$5) + CHOOSE(CONTROL!$C$34, 0.0298, 0)</f>
        <v>26.0625</v>
      </c>
      <c r="E222" s="29">
        <f>26.0625 * CHOOSE(CONTROL!$C$11, $E$5, 100%, $G$5) + CHOOSE(CONTROL!$C$34, 0.0298, 0)</f>
        <v>26.0625</v>
      </c>
      <c r="F222" s="51">
        <f>26.8802 * CHOOSE(CONTROL!$C$11, $E$5, 100%, $G$5) + CHOOSE(CONTROL!$C$34, 0.0209, 0)</f>
        <v>26.880199999999999</v>
      </c>
      <c r="G222" s="29">
        <f>26.0687 * CHOOSE(CONTROL!$C$11, $E$5, 100%, $G$5) + CHOOSE(CONTROL!$C$34, 0.0298, 0)</f>
        <v>26.0687</v>
      </c>
      <c r="H222" s="29">
        <f>26.0687 * CHOOSE(CONTROL!$C$11, $E$5, 100%, $G$5) + CHOOSE(CONTROL!$C$34, 0.0298, 0)</f>
        <v>26.0687</v>
      </c>
      <c r="I222" s="29">
        <f>26.0703 * CHOOSE(CONTROL!$C$11, $E$5, 100%, $G$5) + CHOOSE(CONTROL!$C$34, 0.0298, 0)</f>
        <v>26.0703</v>
      </c>
      <c r="J222" s="50">
        <f>183.7804 * CHOOSE(CONTROL!$C$11, $E$5, 100%, $G$5)</f>
        <v>183.78039999999999</v>
      </c>
    </row>
    <row r="223" spans="1:10" ht="15">
      <c r="A223" s="26">
        <v>47088</v>
      </c>
      <c r="B223" s="29">
        <f>27.5198 * CHOOSE(CONTROL!$C$11, $E$5, 100%, $G$5) + CHOOSE(CONTROL!$C$34, 0.0209, 0)</f>
        <v>27.5198</v>
      </c>
      <c r="C223" s="29">
        <f>26.7099 * CHOOSE(CONTROL!$C$11, $E$5, 100%, $G$5) + CHOOSE(CONTROL!$C$34, 0.0298, 0)</f>
        <v>26.709900000000001</v>
      </c>
      <c r="D223" s="29">
        <f>26.7021 * CHOOSE(CONTROL!$C$11, $E$5, 100%, $G$5) + CHOOSE(CONTROL!$C$34, 0.0298, 0)</f>
        <v>26.702100000000002</v>
      </c>
      <c r="E223" s="29">
        <f>26.7021 * CHOOSE(CONTROL!$C$11, $E$5, 100%, $G$5) + CHOOSE(CONTROL!$C$34, 0.0298, 0)</f>
        <v>26.702100000000002</v>
      </c>
      <c r="F223" s="51">
        <f>27.5198 * CHOOSE(CONTROL!$C$11, $E$5, 100%, $G$5) + CHOOSE(CONTROL!$C$34, 0.0209, 0)</f>
        <v>27.5198</v>
      </c>
      <c r="G223" s="29">
        <f>26.7083 * CHOOSE(CONTROL!$C$11, $E$5, 100%, $G$5) + CHOOSE(CONTROL!$C$34, 0.0298, 0)</f>
        <v>26.708300000000001</v>
      </c>
      <c r="H223" s="29">
        <f>26.7083 * CHOOSE(CONTROL!$C$11, $E$5, 100%, $G$5) + CHOOSE(CONTROL!$C$34, 0.0298, 0)</f>
        <v>26.708300000000001</v>
      </c>
      <c r="I223" s="29">
        <f>26.7099 * CHOOSE(CONTROL!$C$11, $E$5, 100%, $G$5) + CHOOSE(CONTROL!$C$34, 0.0298, 0)</f>
        <v>26.709900000000001</v>
      </c>
      <c r="J223" s="50">
        <f>175.1233 * CHOOSE(CONTROL!$C$11, $E$5, 100%, $G$5)</f>
        <v>175.1233</v>
      </c>
    </row>
    <row r="224" spans="1:10" ht="15">
      <c r="A224" s="26">
        <v>47119</v>
      </c>
      <c r="B224" s="29">
        <f>28.2323 * CHOOSE(CONTROL!$C$11, $E$5, 100%, $G$5) + CHOOSE(CONTROL!$C$34, 0.0209, 0)</f>
        <v>28.232299999999999</v>
      </c>
      <c r="C224" s="29">
        <f>27.4205 * CHOOSE(CONTROL!$C$11, $E$5, 100%, $G$5) + CHOOSE(CONTROL!$C$34, 0.0298, 0)</f>
        <v>27.420500000000001</v>
      </c>
      <c r="D224" s="29">
        <f>27.4127 * CHOOSE(CONTROL!$C$11, $E$5, 100%, $G$5) + CHOOSE(CONTROL!$C$34, 0.0298, 0)</f>
        <v>27.412700000000001</v>
      </c>
      <c r="E224" s="29">
        <f>27.4127 * CHOOSE(CONTROL!$C$11, $E$5, 100%, $G$5) + CHOOSE(CONTROL!$C$34, 0.0298, 0)</f>
        <v>27.412700000000001</v>
      </c>
      <c r="F224" s="51">
        <f>28.2323 * CHOOSE(CONTROL!$C$11, $E$5, 100%, $G$5) + CHOOSE(CONTROL!$C$34, 0.0209, 0)</f>
        <v>28.232299999999999</v>
      </c>
      <c r="G224" s="29">
        <f>27.419 * CHOOSE(CONTROL!$C$11, $E$5, 100%, $G$5) + CHOOSE(CONTROL!$C$34, 0.0298, 0)</f>
        <v>27.419</v>
      </c>
      <c r="H224" s="29">
        <f>27.419 * CHOOSE(CONTROL!$C$11, $E$5, 100%, $G$5) + CHOOSE(CONTROL!$C$34, 0.0298, 0)</f>
        <v>27.419</v>
      </c>
      <c r="I224" s="29">
        <f>27.4205 * CHOOSE(CONTROL!$C$11, $E$5, 100%, $G$5) + CHOOSE(CONTROL!$C$34, 0.0298, 0)</f>
        <v>27.420500000000001</v>
      </c>
      <c r="J224" s="50">
        <f>169.0141 * CHOOSE(CONTROL!$C$11, $E$5, 100%, $G$5)</f>
        <v>169.01410000000001</v>
      </c>
    </row>
    <row r="225" spans="1:10" ht="15">
      <c r="A225" s="26">
        <v>47150</v>
      </c>
      <c r="B225" s="29">
        <f>28.7568 * CHOOSE(CONTROL!$C$11, $E$5, 100%, $G$5) + CHOOSE(CONTROL!$C$34, 0.0209, 0)</f>
        <v>28.756799999999998</v>
      </c>
      <c r="C225" s="29">
        <f>27.945 * CHOOSE(CONTROL!$C$11, $E$5, 100%, $G$5) + CHOOSE(CONTROL!$C$34, 0.0298, 0)</f>
        <v>27.945</v>
      </c>
      <c r="D225" s="29">
        <f>27.9372 * CHOOSE(CONTROL!$C$11, $E$5, 100%, $G$5) + CHOOSE(CONTROL!$C$34, 0.0298, 0)</f>
        <v>27.937200000000001</v>
      </c>
      <c r="E225" s="29">
        <f>27.9372 * CHOOSE(CONTROL!$C$11, $E$5, 100%, $G$5) + CHOOSE(CONTROL!$C$34, 0.0298, 0)</f>
        <v>27.937200000000001</v>
      </c>
      <c r="F225" s="51">
        <f>28.7568 * CHOOSE(CONTROL!$C$11, $E$5, 100%, $G$5) + CHOOSE(CONTROL!$C$34, 0.0209, 0)</f>
        <v>28.756799999999998</v>
      </c>
      <c r="G225" s="29">
        <f>27.9435 * CHOOSE(CONTROL!$C$11, $E$5, 100%, $G$5) + CHOOSE(CONTROL!$C$34, 0.0298, 0)</f>
        <v>27.9435</v>
      </c>
      <c r="H225" s="29">
        <f>27.9435 * CHOOSE(CONTROL!$C$11, $E$5, 100%, $G$5) + CHOOSE(CONTROL!$C$34, 0.0298, 0)</f>
        <v>27.9435</v>
      </c>
      <c r="I225" s="29">
        <f>27.945 * CHOOSE(CONTROL!$C$11, $E$5, 100%, $G$5) + CHOOSE(CONTROL!$C$34, 0.0298, 0)</f>
        <v>27.945</v>
      </c>
      <c r="J225" s="50">
        <f>169.086 * CHOOSE(CONTROL!$C$11, $E$5, 100%, $G$5)</f>
        <v>169.08600000000001</v>
      </c>
    </row>
    <row r="226" spans="1:10" ht="15">
      <c r="A226" s="26">
        <v>47178</v>
      </c>
      <c r="B226" s="29">
        <f>28.4234 * CHOOSE(CONTROL!$C$11, $E$5, 100%, $G$5) + CHOOSE(CONTROL!$C$34, 0.0209, 0)</f>
        <v>28.423400000000001</v>
      </c>
      <c r="C226" s="29">
        <f>27.6117 * CHOOSE(CONTROL!$C$11, $E$5, 100%, $G$5) + CHOOSE(CONTROL!$C$34, 0.0298, 0)</f>
        <v>27.611699999999999</v>
      </c>
      <c r="D226" s="29">
        <f>27.6038 * CHOOSE(CONTROL!$C$11, $E$5, 100%, $G$5) + CHOOSE(CONTROL!$C$34, 0.0298, 0)</f>
        <v>27.6038</v>
      </c>
      <c r="E226" s="29">
        <f>27.6038 * CHOOSE(CONTROL!$C$11, $E$5, 100%, $G$5) + CHOOSE(CONTROL!$C$34, 0.0298, 0)</f>
        <v>27.6038</v>
      </c>
      <c r="F226" s="51">
        <f>28.4234 * CHOOSE(CONTROL!$C$11, $E$5, 100%, $G$5) + CHOOSE(CONTROL!$C$34, 0.0209, 0)</f>
        <v>28.423400000000001</v>
      </c>
      <c r="G226" s="29">
        <f>27.6101 * CHOOSE(CONTROL!$C$11, $E$5, 100%, $G$5) + CHOOSE(CONTROL!$C$34, 0.0298, 0)</f>
        <v>27.610099999999999</v>
      </c>
      <c r="H226" s="29">
        <f>27.6101 * CHOOSE(CONTROL!$C$11, $E$5, 100%, $G$5) + CHOOSE(CONTROL!$C$34, 0.0298, 0)</f>
        <v>27.610099999999999</v>
      </c>
      <c r="I226" s="29">
        <f>27.6117 * CHOOSE(CONTROL!$C$11, $E$5, 100%, $G$5) + CHOOSE(CONTROL!$C$34, 0.0298, 0)</f>
        <v>27.611699999999999</v>
      </c>
      <c r="J226" s="50">
        <f>177.5953 * CHOOSE(CONTROL!$C$11, $E$5, 100%, $G$5)</f>
        <v>177.59530000000001</v>
      </c>
    </row>
    <row r="227" spans="1:10" ht="15">
      <c r="A227" s="26">
        <v>47209</v>
      </c>
      <c r="B227" s="29">
        <f>27.7206 * CHOOSE(CONTROL!$C$11, $E$5, 100%, $G$5) + CHOOSE(CONTROL!$C$34, 0.0209, 0)</f>
        <v>27.720600000000001</v>
      </c>
      <c r="C227" s="29">
        <f>26.9088 * CHOOSE(CONTROL!$C$11, $E$5, 100%, $G$5) + CHOOSE(CONTROL!$C$34, 0.0298, 0)</f>
        <v>26.908799999999999</v>
      </c>
      <c r="D227" s="29">
        <f>26.901 * CHOOSE(CONTROL!$C$11, $E$5, 100%, $G$5) + CHOOSE(CONTROL!$C$34, 0.0298, 0)</f>
        <v>26.901</v>
      </c>
      <c r="E227" s="29">
        <f>26.901 * CHOOSE(CONTROL!$C$11, $E$5, 100%, $G$5) + CHOOSE(CONTROL!$C$34, 0.0298, 0)</f>
        <v>26.901</v>
      </c>
      <c r="F227" s="51">
        <f>27.7206 * CHOOSE(CONTROL!$C$11, $E$5, 100%, $G$5) + CHOOSE(CONTROL!$C$34, 0.0209, 0)</f>
        <v>27.720600000000001</v>
      </c>
      <c r="G227" s="29">
        <f>26.9072 * CHOOSE(CONTROL!$C$11, $E$5, 100%, $G$5) + CHOOSE(CONTROL!$C$34, 0.0298, 0)</f>
        <v>26.9072</v>
      </c>
      <c r="H227" s="29">
        <f>26.9072 * CHOOSE(CONTROL!$C$11, $E$5, 100%, $G$5) + CHOOSE(CONTROL!$C$34, 0.0298, 0)</f>
        <v>26.9072</v>
      </c>
      <c r="I227" s="29">
        <f>26.9088 * CHOOSE(CONTROL!$C$11, $E$5, 100%, $G$5) + CHOOSE(CONTROL!$C$34, 0.0298, 0)</f>
        <v>26.908799999999999</v>
      </c>
      <c r="J227" s="50">
        <f>188.6593 * CHOOSE(CONTROL!$C$11, $E$5, 100%, $G$5)</f>
        <v>188.6593</v>
      </c>
    </row>
    <row r="228" spans="1:10" ht="15">
      <c r="A228" s="26">
        <v>47239</v>
      </c>
      <c r="B228" s="29">
        <f>26.7406 * CHOOSE(CONTROL!$C$11, $E$5, 100%, $G$5) + CHOOSE(CONTROL!$C$34, 0.0213, 0)</f>
        <v>26.740600000000001</v>
      </c>
      <c r="C228" s="29">
        <f>25.9288 * CHOOSE(CONTROL!$C$11, $E$5, 100%, $G$5) + CHOOSE(CONTROL!$C$34, 0.0303, 0)</f>
        <v>25.928799999999999</v>
      </c>
      <c r="D228" s="29">
        <f>25.921 * CHOOSE(CONTROL!$C$11, $E$5, 100%, $G$5) + CHOOSE(CONTROL!$C$34, 0.0303, 0)</f>
        <v>25.920999999999999</v>
      </c>
      <c r="E228" s="29">
        <f>25.921 * CHOOSE(CONTROL!$C$11, $E$5, 100%, $G$5) + CHOOSE(CONTROL!$C$34, 0.0303, 0)</f>
        <v>25.920999999999999</v>
      </c>
      <c r="F228" s="51">
        <f>26.7406 * CHOOSE(CONTROL!$C$11, $E$5, 100%, $G$5) + CHOOSE(CONTROL!$C$34, 0.0213, 0)</f>
        <v>26.740600000000001</v>
      </c>
      <c r="G228" s="29">
        <f>25.9272 * CHOOSE(CONTROL!$C$11, $E$5, 100%, $G$5) + CHOOSE(CONTROL!$C$34, 0.0303, 0)</f>
        <v>25.927199999999999</v>
      </c>
      <c r="H228" s="29">
        <f>25.9272 * CHOOSE(CONTROL!$C$11, $E$5, 100%, $G$5) + CHOOSE(CONTROL!$C$34, 0.0303, 0)</f>
        <v>25.927199999999999</v>
      </c>
      <c r="I228" s="29">
        <f>25.9288 * CHOOSE(CONTROL!$C$11, $E$5, 100%, $G$5) + CHOOSE(CONTROL!$C$34, 0.0303, 0)</f>
        <v>25.928799999999999</v>
      </c>
      <c r="J228" s="50">
        <f>196.2056 * CHOOSE(CONTROL!$C$11, $E$5, 100%, $G$5)</f>
        <v>196.2056</v>
      </c>
    </row>
    <row r="229" spans="1:10" ht="15">
      <c r="A229" s="26">
        <v>47270</v>
      </c>
      <c r="B229" s="29">
        <f>26.0326 * CHOOSE(CONTROL!$C$11, $E$5, 100%, $G$5) + CHOOSE(CONTROL!$C$34, 0.0213, 0)</f>
        <v>26.032599999999999</v>
      </c>
      <c r="C229" s="29">
        <f>25.2208 * CHOOSE(CONTROL!$C$11, $E$5, 100%, $G$5) + CHOOSE(CONTROL!$C$34, 0.0303, 0)</f>
        <v>25.220800000000001</v>
      </c>
      <c r="D229" s="29">
        <f>25.213 * CHOOSE(CONTROL!$C$11, $E$5, 100%, $G$5) + CHOOSE(CONTROL!$C$34, 0.0303, 0)</f>
        <v>25.213000000000001</v>
      </c>
      <c r="E229" s="29">
        <f>25.213 * CHOOSE(CONTROL!$C$11, $E$5, 100%, $G$5) + CHOOSE(CONTROL!$C$34, 0.0303, 0)</f>
        <v>25.213000000000001</v>
      </c>
      <c r="F229" s="51">
        <f>26.0326 * CHOOSE(CONTROL!$C$11, $E$5, 100%, $G$5) + CHOOSE(CONTROL!$C$34, 0.0213, 0)</f>
        <v>26.032599999999999</v>
      </c>
      <c r="G229" s="29">
        <f>25.2192 * CHOOSE(CONTROL!$C$11, $E$5, 100%, $G$5) + CHOOSE(CONTROL!$C$34, 0.0303, 0)</f>
        <v>25.219200000000001</v>
      </c>
      <c r="H229" s="29">
        <f>25.2192 * CHOOSE(CONTROL!$C$11, $E$5, 100%, $G$5) + CHOOSE(CONTROL!$C$34, 0.0303, 0)</f>
        <v>25.219200000000001</v>
      </c>
      <c r="I229" s="29">
        <f>25.2208 * CHOOSE(CONTROL!$C$11, $E$5, 100%, $G$5) + CHOOSE(CONTROL!$C$34, 0.0303, 0)</f>
        <v>25.220800000000001</v>
      </c>
      <c r="J229" s="50">
        <f>203.3255 * CHOOSE(CONTROL!$C$11, $E$5, 100%, $G$5)</f>
        <v>203.32550000000001</v>
      </c>
    </row>
    <row r="230" spans="1:10" ht="15">
      <c r="A230" s="26">
        <v>47300</v>
      </c>
      <c r="B230" s="29">
        <f>25.6532 * CHOOSE(CONTROL!$C$11, $E$5, 100%, $G$5) + CHOOSE(CONTROL!$C$34, 0.0213, 0)</f>
        <v>25.653199999999998</v>
      </c>
      <c r="C230" s="29">
        <f>24.8414 * CHOOSE(CONTROL!$C$11, $E$5, 100%, $G$5) + CHOOSE(CONTROL!$C$34, 0.0303, 0)</f>
        <v>24.8414</v>
      </c>
      <c r="D230" s="29">
        <f>24.8336 * CHOOSE(CONTROL!$C$11, $E$5, 100%, $G$5) + CHOOSE(CONTROL!$C$34, 0.0303, 0)</f>
        <v>24.833600000000001</v>
      </c>
      <c r="E230" s="29">
        <f>24.8336 * CHOOSE(CONTROL!$C$11, $E$5, 100%, $G$5) + CHOOSE(CONTROL!$C$34, 0.0303, 0)</f>
        <v>24.833600000000001</v>
      </c>
      <c r="F230" s="51">
        <f>25.6532 * CHOOSE(CONTROL!$C$11, $E$5, 100%, $G$5) + CHOOSE(CONTROL!$C$34, 0.0213, 0)</f>
        <v>25.653199999999998</v>
      </c>
      <c r="G230" s="29">
        <f>24.8399 * CHOOSE(CONTROL!$C$11, $E$5, 100%, $G$5) + CHOOSE(CONTROL!$C$34, 0.0303, 0)</f>
        <v>24.8399</v>
      </c>
      <c r="H230" s="29">
        <f>24.8399 * CHOOSE(CONTROL!$C$11, $E$5, 100%, $G$5) + CHOOSE(CONTROL!$C$34, 0.0303, 0)</f>
        <v>24.8399</v>
      </c>
      <c r="I230" s="29">
        <f>24.8414 * CHOOSE(CONTROL!$C$11, $E$5, 100%, $G$5) + CHOOSE(CONTROL!$C$34, 0.0303, 0)</f>
        <v>24.8414</v>
      </c>
      <c r="J230" s="50">
        <f>205.3044 * CHOOSE(CONTROL!$C$11, $E$5, 100%, $G$5)</f>
        <v>205.30439999999999</v>
      </c>
    </row>
    <row r="231" spans="1:10" ht="15">
      <c r="A231" s="26">
        <v>47331</v>
      </c>
      <c r="B231" s="29">
        <f>25.7521 * CHOOSE(CONTROL!$C$11, $E$5, 100%, $G$5) + CHOOSE(CONTROL!$C$34, 0.0213, 0)</f>
        <v>25.752099999999999</v>
      </c>
      <c r="C231" s="29">
        <f>24.9403 * CHOOSE(CONTROL!$C$11, $E$5, 100%, $G$5) + CHOOSE(CONTROL!$C$34, 0.0303, 0)</f>
        <v>24.940300000000001</v>
      </c>
      <c r="D231" s="29">
        <f>24.9325 * CHOOSE(CONTROL!$C$11, $E$5, 100%, $G$5) + CHOOSE(CONTROL!$C$34, 0.0303, 0)</f>
        <v>24.932500000000001</v>
      </c>
      <c r="E231" s="29">
        <f>24.9325 * CHOOSE(CONTROL!$C$11, $E$5, 100%, $G$5) + CHOOSE(CONTROL!$C$34, 0.0303, 0)</f>
        <v>24.932500000000001</v>
      </c>
      <c r="F231" s="51">
        <f>25.7521 * CHOOSE(CONTROL!$C$11, $E$5, 100%, $G$5) + CHOOSE(CONTROL!$C$34, 0.0213, 0)</f>
        <v>25.752099999999999</v>
      </c>
      <c r="G231" s="29">
        <f>24.9388 * CHOOSE(CONTROL!$C$11, $E$5, 100%, $G$5) + CHOOSE(CONTROL!$C$34, 0.0303, 0)</f>
        <v>24.938800000000001</v>
      </c>
      <c r="H231" s="29">
        <f>24.9388 * CHOOSE(CONTROL!$C$11, $E$5, 100%, $G$5) + CHOOSE(CONTROL!$C$34, 0.0303, 0)</f>
        <v>24.938800000000001</v>
      </c>
      <c r="I231" s="29">
        <f>24.9403 * CHOOSE(CONTROL!$C$11, $E$5, 100%, $G$5) + CHOOSE(CONTROL!$C$34, 0.0303, 0)</f>
        <v>24.940300000000001</v>
      </c>
      <c r="J231" s="50">
        <f>203.3518 * CHOOSE(CONTROL!$C$11, $E$5, 100%, $G$5)</f>
        <v>203.3518</v>
      </c>
    </row>
    <row r="232" spans="1:10" ht="15">
      <c r="A232" s="26">
        <v>47362</v>
      </c>
      <c r="B232" s="29">
        <f>26.1539 * CHOOSE(CONTROL!$C$11, $E$5, 100%, $G$5) + CHOOSE(CONTROL!$C$34, 0.0213, 0)</f>
        <v>26.1539</v>
      </c>
      <c r="C232" s="29">
        <f>25.3422 * CHOOSE(CONTROL!$C$11, $E$5, 100%, $G$5) + CHOOSE(CONTROL!$C$34, 0.0303, 0)</f>
        <v>25.342199999999998</v>
      </c>
      <c r="D232" s="29">
        <f>25.3343 * CHOOSE(CONTROL!$C$11, $E$5, 100%, $G$5) + CHOOSE(CONTROL!$C$34, 0.0303, 0)</f>
        <v>25.334299999999999</v>
      </c>
      <c r="E232" s="29">
        <f>25.3343 * CHOOSE(CONTROL!$C$11, $E$5, 100%, $G$5) + CHOOSE(CONTROL!$C$34, 0.0303, 0)</f>
        <v>25.334299999999999</v>
      </c>
      <c r="F232" s="51">
        <f>26.1539 * CHOOSE(CONTROL!$C$11, $E$5, 100%, $G$5) + CHOOSE(CONTROL!$C$34, 0.0213, 0)</f>
        <v>26.1539</v>
      </c>
      <c r="G232" s="29">
        <f>25.3406 * CHOOSE(CONTROL!$C$11, $E$5, 100%, $G$5) + CHOOSE(CONTROL!$C$34, 0.0303, 0)</f>
        <v>25.340599999999998</v>
      </c>
      <c r="H232" s="29">
        <f>25.3406 * CHOOSE(CONTROL!$C$11, $E$5, 100%, $G$5) + CHOOSE(CONTROL!$C$34, 0.0303, 0)</f>
        <v>25.340599999999998</v>
      </c>
      <c r="I232" s="29">
        <f>25.3422 * CHOOSE(CONTROL!$C$11, $E$5, 100%, $G$5) + CHOOSE(CONTROL!$C$34, 0.0303, 0)</f>
        <v>25.342199999999998</v>
      </c>
      <c r="J232" s="50">
        <f>196.438 * CHOOSE(CONTROL!$C$11, $E$5, 100%, $G$5)</f>
        <v>196.43799999999999</v>
      </c>
    </row>
    <row r="233" spans="1:10" ht="15">
      <c r="A233" s="26">
        <v>47392</v>
      </c>
      <c r="B233" s="29">
        <f>26.5976 * CHOOSE(CONTROL!$C$11, $E$5, 100%, $G$5) + CHOOSE(CONTROL!$C$34, 0.0209, 0)</f>
        <v>26.5976</v>
      </c>
      <c r="C233" s="29">
        <f>25.7858 * CHOOSE(CONTROL!$C$11, $E$5, 100%, $G$5) + CHOOSE(CONTROL!$C$34, 0.0298, 0)</f>
        <v>25.785799999999998</v>
      </c>
      <c r="D233" s="29">
        <f>25.778 * CHOOSE(CONTROL!$C$11, $E$5, 100%, $G$5) + CHOOSE(CONTROL!$C$34, 0.0298, 0)</f>
        <v>25.777999999999999</v>
      </c>
      <c r="E233" s="29">
        <f>25.778 * CHOOSE(CONTROL!$C$11, $E$5, 100%, $G$5) + CHOOSE(CONTROL!$C$34, 0.0298, 0)</f>
        <v>25.777999999999999</v>
      </c>
      <c r="F233" s="51">
        <f>26.5976 * CHOOSE(CONTROL!$C$11, $E$5, 100%, $G$5) + CHOOSE(CONTROL!$C$34, 0.0209, 0)</f>
        <v>26.5976</v>
      </c>
      <c r="G233" s="29">
        <f>25.7842 * CHOOSE(CONTROL!$C$11, $E$5, 100%, $G$5) + CHOOSE(CONTROL!$C$34, 0.0298, 0)</f>
        <v>25.784199999999998</v>
      </c>
      <c r="H233" s="29">
        <f>25.7842 * CHOOSE(CONTROL!$C$11, $E$5, 100%, $G$5) + CHOOSE(CONTROL!$C$34, 0.0298, 0)</f>
        <v>25.784199999999998</v>
      </c>
      <c r="I233" s="29">
        <f>25.7858 * CHOOSE(CONTROL!$C$11, $E$5, 100%, $G$5) + CHOOSE(CONTROL!$C$34, 0.0298, 0)</f>
        <v>25.785799999999998</v>
      </c>
      <c r="J233" s="50">
        <f>190.6844 * CHOOSE(CONTROL!$C$11, $E$5, 100%, $G$5)</f>
        <v>190.68440000000001</v>
      </c>
    </row>
    <row r="234" spans="1:10" ht="15">
      <c r="A234" s="26">
        <v>47423</v>
      </c>
      <c r="B234" s="29">
        <f>26.9541 * CHOOSE(CONTROL!$C$11, $E$5, 100%, $G$5) + CHOOSE(CONTROL!$C$34, 0.0209, 0)</f>
        <v>26.9541</v>
      </c>
      <c r="C234" s="29">
        <f>26.1424 * CHOOSE(CONTROL!$C$11, $E$5, 100%, $G$5) + CHOOSE(CONTROL!$C$34, 0.0298, 0)</f>
        <v>26.142399999999999</v>
      </c>
      <c r="D234" s="29">
        <f>26.1346 * CHOOSE(CONTROL!$C$11, $E$5, 100%, $G$5) + CHOOSE(CONTROL!$C$34, 0.0298, 0)</f>
        <v>26.134599999999999</v>
      </c>
      <c r="E234" s="29">
        <f>26.1346 * CHOOSE(CONTROL!$C$11, $E$5, 100%, $G$5) + CHOOSE(CONTROL!$C$34, 0.0298, 0)</f>
        <v>26.134599999999999</v>
      </c>
      <c r="F234" s="51">
        <f>26.9541 * CHOOSE(CONTROL!$C$11, $E$5, 100%, $G$5) + CHOOSE(CONTROL!$C$34, 0.0209, 0)</f>
        <v>26.9541</v>
      </c>
      <c r="G234" s="29">
        <f>26.1408 * CHOOSE(CONTROL!$C$11, $E$5, 100%, $G$5) + CHOOSE(CONTROL!$C$34, 0.0298, 0)</f>
        <v>26.140799999999999</v>
      </c>
      <c r="H234" s="29">
        <f>26.1408 * CHOOSE(CONTROL!$C$11, $E$5, 100%, $G$5) + CHOOSE(CONTROL!$C$34, 0.0298, 0)</f>
        <v>26.140799999999999</v>
      </c>
      <c r="I234" s="29">
        <f>26.1424 * CHOOSE(CONTROL!$C$11, $E$5, 100%, $G$5) + CHOOSE(CONTROL!$C$34, 0.0298, 0)</f>
        <v>26.142399999999999</v>
      </c>
      <c r="J234" s="50">
        <f>185.0188 * CHOOSE(CONTROL!$C$11, $E$5, 100%, $G$5)</f>
        <v>185.0188</v>
      </c>
    </row>
    <row r="235" spans="1:10" ht="15">
      <c r="A235" s="26">
        <v>47453</v>
      </c>
      <c r="B235" s="29">
        <f>27.5937 * CHOOSE(CONTROL!$C$11, $E$5, 100%, $G$5) + CHOOSE(CONTROL!$C$34, 0.0209, 0)</f>
        <v>27.593699999999998</v>
      </c>
      <c r="C235" s="29">
        <f>26.7819 * CHOOSE(CONTROL!$C$11, $E$5, 100%, $G$5) + CHOOSE(CONTROL!$C$34, 0.0298, 0)</f>
        <v>26.7819</v>
      </c>
      <c r="D235" s="29">
        <f>26.7741 * CHOOSE(CONTROL!$C$11, $E$5, 100%, $G$5) + CHOOSE(CONTROL!$C$34, 0.0298, 0)</f>
        <v>26.774100000000001</v>
      </c>
      <c r="E235" s="29">
        <f>26.7741 * CHOOSE(CONTROL!$C$11, $E$5, 100%, $G$5) + CHOOSE(CONTROL!$C$34, 0.0298, 0)</f>
        <v>26.774100000000001</v>
      </c>
      <c r="F235" s="51">
        <f>27.5937 * CHOOSE(CONTROL!$C$11, $E$5, 100%, $G$5) + CHOOSE(CONTROL!$C$34, 0.0209, 0)</f>
        <v>27.593699999999998</v>
      </c>
      <c r="G235" s="29">
        <f>26.7804 * CHOOSE(CONTROL!$C$11, $E$5, 100%, $G$5) + CHOOSE(CONTROL!$C$34, 0.0298, 0)</f>
        <v>26.7804</v>
      </c>
      <c r="H235" s="29">
        <f>26.7804 * CHOOSE(CONTROL!$C$11, $E$5, 100%, $G$5) + CHOOSE(CONTROL!$C$34, 0.0298, 0)</f>
        <v>26.7804</v>
      </c>
      <c r="I235" s="29">
        <f>26.7819 * CHOOSE(CONTROL!$C$11, $E$5, 100%, $G$5) + CHOOSE(CONTROL!$C$34, 0.0298, 0)</f>
        <v>26.7819</v>
      </c>
      <c r="J235" s="50">
        <f>176.3034 * CHOOSE(CONTROL!$C$11, $E$5, 100%, $G$5)</f>
        <v>176.30340000000001</v>
      </c>
    </row>
    <row r="236" spans="1:10" ht="15">
      <c r="A236" s="26">
        <v>47484</v>
      </c>
      <c r="B236" s="29">
        <f>28.3064 * CHOOSE(CONTROL!$C$11, $E$5, 100%, $G$5) + CHOOSE(CONTROL!$C$34, 0.0209, 0)</f>
        <v>28.3064</v>
      </c>
      <c r="C236" s="29">
        <f>27.4928 * CHOOSE(CONTROL!$C$11, $E$5, 100%, $G$5) + CHOOSE(CONTROL!$C$34, 0.0298, 0)</f>
        <v>27.492799999999999</v>
      </c>
      <c r="D236" s="29">
        <f>27.485 * CHOOSE(CONTROL!$C$11, $E$5, 100%, $G$5) + CHOOSE(CONTROL!$C$34, 0.0298, 0)</f>
        <v>27.484999999999999</v>
      </c>
      <c r="E236" s="29">
        <f>27.485 * CHOOSE(CONTROL!$C$11, $E$5, 100%, $G$5) + CHOOSE(CONTROL!$C$34, 0.0298, 0)</f>
        <v>27.484999999999999</v>
      </c>
      <c r="F236" s="51">
        <f>28.3064 * CHOOSE(CONTROL!$C$11, $E$5, 100%, $G$5) + CHOOSE(CONTROL!$C$34, 0.0209, 0)</f>
        <v>28.3064</v>
      </c>
      <c r="G236" s="29">
        <f>27.4912 * CHOOSE(CONTROL!$C$11, $E$5, 100%, $G$5) + CHOOSE(CONTROL!$C$34, 0.0298, 0)</f>
        <v>27.491199999999999</v>
      </c>
      <c r="H236" s="29">
        <f>27.4912 * CHOOSE(CONTROL!$C$11, $E$5, 100%, $G$5) + CHOOSE(CONTROL!$C$34, 0.0298, 0)</f>
        <v>27.491199999999999</v>
      </c>
      <c r="I236" s="29">
        <f>27.4928 * CHOOSE(CONTROL!$C$11, $E$5, 100%, $G$5) + CHOOSE(CONTROL!$C$34, 0.0298, 0)</f>
        <v>27.492799999999999</v>
      </c>
      <c r="J236" s="50">
        <f>170.153 * CHOOSE(CONTROL!$C$11, $E$5, 100%, $G$5)</f>
        <v>170.15299999999999</v>
      </c>
    </row>
    <row r="237" spans="1:10" ht="15">
      <c r="A237" s="26">
        <v>47515</v>
      </c>
      <c r="B237" s="29">
        <f>28.8309 * CHOOSE(CONTROL!$C$11, $E$5, 100%, $G$5) + CHOOSE(CONTROL!$C$34, 0.0209, 0)</f>
        <v>28.8309</v>
      </c>
      <c r="C237" s="29">
        <f>28.0173 * CHOOSE(CONTROL!$C$11, $E$5, 100%, $G$5) + CHOOSE(CONTROL!$C$34, 0.0298, 0)</f>
        <v>28.017299999999999</v>
      </c>
      <c r="D237" s="29">
        <f>28.0095 * CHOOSE(CONTROL!$C$11, $E$5, 100%, $G$5) + CHOOSE(CONTROL!$C$34, 0.0298, 0)</f>
        <v>28.009499999999999</v>
      </c>
      <c r="E237" s="29">
        <f>28.0095 * CHOOSE(CONTROL!$C$11, $E$5, 100%, $G$5) + CHOOSE(CONTROL!$C$34, 0.0298, 0)</f>
        <v>28.009499999999999</v>
      </c>
      <c r="F237" s="51">
        <f>28.8309 * CHOOSE(CONTROL!$C$11, $E$5, 100%, $G$5) + CHOOSE(CONTROL!$C$34, 0.0209, 0)</f>
        <v>28.8309</v>
      </c>
      <c r="G237" s="29">
        <f>28.0157 * CHOOSE(CONTROL!$C$11, $E$5, 100%, $G$5) + CHOOSE(CONTROL!$C$34, 0.0298, 0)</f>
        <v>28.015699999999999</v>
      </c>
      <c r="H237" s="29">
        <f>28.0157 * CHOOSE(CONTROL!$C$11, $E$5, 100%, $G$5) + CHOOSE(CONTROL!$C$34, 0.0298, 0)</f>
        <v>28.015699999999999</v>
      </c>
      <c r="I237" s="29">
        <f>28.0173 * CHOOSE(CONTROL!$C$11, $E$5, 100%, $G$5) + CHOOSE(CONTROL!$C$34, 0.0298, 0)</f>
        <v>28.017299999999999</v>
      </c>
      <c r="J237" s="50">
        <f>170.2253 * CHOOSE(CONTROL!$C$11, $E$5, 100%, $G$5)</f>
        <v>170.2253</v>
      </c>
    </row>
    <row r="238" spans="1:10" ht="15">
      <c r="A238" s="26">
        <v>47543</v>
      </c>
      <c r="B238" s="29">
        <f>28.4975 * CHOOSE(CONTROL!$C$11, $E$5, 100%, $G$5) + CHOOSE(CONTROL!$C$34, 0.0209, 0)</f>
        <v>28.497499999999999</v>
      </c>
      <c r="C238" s="29">
        <f>27.6839 * CHOOSE(CONTROL!$C$11, $E$5, 100%, $G$5) + CHOOSE(CONTROL!$C$34, 0.0298, 0)</f>
        <v>27.683900000000001</v>
      </c>
      <c r="D238" s="29">
        <f>27.6761 * CHOOSE(CONTROL!$C$11, $E$5, 100%, $G$5) + CHOOSE(CONTROL!$C$34, 0.0298, 0)</f>
        <v>27.676100000000002</v>
      </c>
      <c r="E238" s="29">
        <f>27.6761 * CHOOSE(CONTROL!$C$11, $E$5, 100%, $G$5) + CHOOSE(CONTROL!$C$34, 0.0298, 0)</f>
        <v>27.676100000000002</v>
      </c>
      <c r="F238" s="51">
        <f>28.4975 * CHOOSE(CONTROL!$C$11, $E$5, 100%, $G$5) + CHOOSE(CONTROL!$C$34, 0.0209, 0)</f>
        <v>28.497499999999999</v>
      </c>
      <c r="G238" s="29">
        <f>27.6824 * CHOOSE(CONTROL!$C$11, $E$5, 100%, $G$5) + CHOOSE(CONTROL!$C$34, 0.0298, 0)</f>
        <v>27.682400000000001</v>
      </c>
      <c r="H238" s="29">
        <f>27.6824 * CHOOSE(CONTROL!$C$11, $E$5, 100%, $G$5) + CHOOSE(CONTROL!$C$34, 0.0298, 0)</f>
        <v>27.682400000000001</v>
      </c>
      <c r="I238" s="29">
        <f>27.6839 * CHOOSE(CONTROL!$C$11, $E$5, 100%, $G$5) + CHOOSE(CONTROL!$C$34, 0.0298, 0)</f>
        <v>27.683900000000001</v>
      </c>
      <c r="J238" s="50">
        <f>178.792 * CHOOSE(CONTROL!$C$11, $E$5, 100%, $G$5)</f>
        <v>178.792</v>
      </c>
    </row>
    <row r="239" spans="1:10" ht="15">
      <c r="A239" s="26">
        <v>47574</v>
      </c>
      <c r="B239" s="29">
        <f>27.7947 * CHOOSE(CONTROL!$C$11, $E$5, 100%, $G$5) + CHOOSE(CONTROL!$C$34, 0.0209, 0)</f>
        <v>27.794699999999999</v>
      </c>
      <c r="C239" s="29">
        <f>26.9811 * CHOOSE(CONTROL!$C$11, $E$5, 100%, $G$5) + CHOOSE(CONTROL!$C$34, 0.0298, 0)</f>
        <v>26.981100000000001</v>
      </c>
      <c r="D239" s="29">
        <f>26.9733 * CHOOSE(CONTROL!$C$11, $E$5, 100%, $G$5) + CHOOSE(CONTROL!$C$34, 0.0298, 0)</f>
        <v>26.973299999999998</v>
      </c>
      <c r="E239" s="29">
        <f>26.9733 * CHOOSE(CONTROL!$C$11, $E$5, 100%, $G$5) + CHOOSE(CONTROL!$C$34, 0.0298, 0)</f>
        <v>26.973299999999998</v>
      </c>
      <c r="F239" s="51">
        <f>27.7947 * CHOOSE(CONTROL!$C$11, $E$5, 100%, $G$5) + CHOOSE(CONTROL!$C$34, 0.0209, 0)</f>
        <v>27.794699999999999</v>
      </c>
      <c r="G239" s="29">
        <f>26.9795 * CHOOSE(CONTROL!$C$11, $E$5, 100%, $G$5) + CHOOSE(CONTROL!$C$34, 0.0298, 0)</f>
        <v>26.979500000000002</v>
      </c>
      <c r="H239" s="29">
        <f>26.9795 * CHOOSE(CONTROL!$C$11, $E$5, 100%, $G$5) + CHOOSE(CONTROL!$C$34, 0.0298, 0)</f>
        <v>26.979500000000002</v>
      </c>
      <c r="I239" s="29">
        <f>26.9811 * CHOOSE(CONTROL!$C$11, $E$5, 100%, $G$5) + CHOOSE(CONTROL!$C$34, 0.0298, 0)</f>
        <v>26.981100000000001</v>
      </c>
      <c r="J239" s="50">
        <f>189.9305 * CHOOSE(CONTROL!$C$11, $E$5, 100%, $G$5)</f>
        <v>189.93049999999999</v>
      </c>
    </row>
    <row r="240" spans="1:10" ht="15">
      <c r="A240" s="26">
        <v>47604</v>
      </c>
      <c r="B240" s="29">
        <f>26.8147 * CHOOSE(CONTROL!$C$11, $E$5, 100%, $G$5) + CHOOSE(CONTROL!$C$34, 0.0213, 0)</f>
        <v>26.814699999999998</v>
      </c>
      <c r="C240" s="29">
        <f>26.0011 * CHOOSE(CONTROL!$C$11, $E$5, 100%, $G$5) + CHOOSE(CONTROL!$C$34, 0.0303, 0)</f>
        <v>26.001100000000001</v>
      </c>
      <c r="D240" s="29">
        <f>25.9933 * CHOOSE(CONTROL!$C$11, $E$5, 100%, $G$5) + CHOOSE(CONTROL!$C$34, 0.0303, 0)</f>
        <v>25.993300000000001</v>
      </c>
      <c r="E240" s="29">
        <f>25.9933 * CHOOSE(CONTROL!$C$11, $E$5, 100%, $G$5) + CHOOSE(CONTROL!$C$34, 0.0303, 0)</f>
        <v>25.993300000000001</v>
      </c>
      <c r="F240" s="51">
        <f>26.8147 * CHOOSE(CONTROL!$C$11, $E$5, 100%, $G$5) + CHOOSE(CONTROL!$C$34, 0.0213, 0)</f>
        <v>26.814699999999998</v>
      </c>
      <c r="G240" s="29">
        <f>25.9995 * CHOOSE(CONTROL!$C$11, $E$5, 100%, $G$5) + CHOOSE(CONTROL!$C$34, 0.0303, 0)</f>
        <v>25.999500000000001</v>
      </c>
      <c r="H240" s="29">
        <f>25.9995 * CHOOSE(CONTROL!$C$11, $E$5, 100%, $G$5) + CHOOSE(CONTROL!$C$34, 0.0303, 0)</f>
        <v>25.999500000000001</v>
      </c>
      <c r="I240" s="29">
        <f>26.0011 * CHOOSE(CONTROL!$C$11, $E$5, 100%, $G$5) + CHOOSE(CONTROL!$C$34, 0.0303, 0)</f>
        <v>26.001100000000001</v>
      </c>
      <c r="J240" s="50">
        <f>197.5277 * CHOOSE(CONTROL!$C$11, $E$5, 100%, $G$5)</f>
        <v>197.52770000000001</v>
      </c>
    </row>
    <row r="241" spans="1:10" ht="15">
      <c r="A241" s="26">
        <v>47635</v>
      </c>
      <c r="B241" s="29">
        <f>26.1067 * CHOOSE(CONTROL!$C$11, $E$5, 100%, $G$5) + CHOOSE(CONTROL!$C$34, 0.0213, 0)</f>
        <v>26.1067</v>
      </c>
      <c r="C241" s="29">
        <f>25.2931 * CHOOSE(CONTROL!$C$11, $E$5, 100%, $G$5) + CHOOSE(CONTROL!$C$34, 0.0303, 0)</f>
        <v>25.293099999999999</v>
      </c>
      <c r="D241" s="29">
        <f>25.2852 * CHOOSE(CONTROL!$C$11, $E$5, 100%, $G$5) + CHOOSE(CONTROL!$C$34, 0.0303, 0)</f>
        <v>25.2852</v>
      </c>
      <c r="E241" s="29">
        <f>25.2852 * CHOOSE(CONTROL!$C$11, $E$5, 100%, $G$5) + CHOOSE(CONTROL!$C$34, 0.0303, 0)</f>
        <v>25.2852</v>
      </c>
      <c r="F241" s="51">
        <f>26.1067 * CHOOSE(CONTROL!$C$11, $E$5, 100%, $G$5) + CHOOSE(CONTROL!$C$34, 0.0213, 0)</f>
        <v>26.1067</v>
      </c>
      <c r="G241" s="29">
        <f>25.2915 * CHOOSE(CONTROL!$C$11, $E$5, 100%, $G$5) + CHOOSE(CONTROL!$C$34, 0.0303, 0)</f>
        <v>25.291499999999999</v>
      </c>
      <c r="H241" s="29">
        <f>25.2915 * CHOOSE(CONTROL!$C$11, $E$5, 100%, $G$5) + CHOOSE(CONTROL!$C$34, 0.0303, 0)</f>
        <v>25.291499999999999</v>
      </c>
      <c r="I241" s="29">
        <f>25.2931 * CHOOSE(CONTROL!$C$11, $E$5, 100%, $G$5) + CHOOSE(CONTROL!$C$34, 0.0303, 0)</f>
        <v>25.293099999999999</v>
      </c>
      <c r="J241" s="50">
        <f>204.6956 * CHOOSE(CONTROL!$C$11, $E$5, 100%, $G$5)</f>
        <v>204.69560000000001</v>
      </c>
    </row>
    <row r="242" spans="1:10" ht="15">
      <c r="A242" s="26">
        <v>47665</v>
      </c>
      <c r="B242" s="29">
        <f>25.7273 * CHOOSE(CONTROL!$C$11, $E$5, 100%, $G$5) + CHOOSE(CONTROL!$C$34, 0.0213, 0)</f>
        <v>25.7273</v>
      </c>
      <c r="C242" s="29">
        <f>24.9137 * CHOOSE(CONTROL!$C$11, $E$5, 100%, $G$5) + CHOOSE(CONTROL!$C$34, 0.0303, 0)</f>
        <v>24.913699999999999</v>
      </c>
      <c r="D242" s="29">
        <f>24.9059 * CHOOSE(CONTROL!$C$11, $E$5, 100%, $G$5) + CHOOSE(CONTROL!$C$34, 0.0303, 0)</f>
        <v>24.905899999999999</v>
      </c>
      <c r="E242" s="29">
        <f>24.9059 * CHOOSE(CONTROL!$C$11, $E$5, 100%, $G$5) + CHOOSE(CONTROL!$C$34, 0.0303, 0)</f>
        <v>24.905899999999999</v>
      </c>
      <c r="F242" s="51">
        <f>25.7273 * CHOOSE(CONTROL!$C$11, $E$5, 100%, $G$5) + CHOOSE(CONTROL!$C$34, 0.0213, 0)</f>
        <v>25.7273</v>
      </c>
      <c r="G242" s="29">
        <f>24.9121 * CHOOSE(CONTROL!$C$11, $E$5, 100%, $G$5) + CHOOSE(CONTROL!$C$34, 0.0303, 0)</f>
        <v>24.912099999999999</v>
      </c>
      <c r="H242" s="29">
        <f>24.9121 * CHOOSE(CONTROL!$C$11, $E$5, 100%, $G$5) + CHOOSE(CONTROL!$C$34, 0.0303, 0)</f>
        <v>24.912099999999999</v>
      </c>
      <c r="I242" s="29">
        <f>24.9137 * CHOOSE(CONTROL!$C$11, $E$5, 100%, $G$5) + CHOOSE(CONTROL!$C$34, 0.0303, 0)</f>
        <v>24.913699999999999</v>
      </c>
      <c r="J242" s="50">
        <f>206.6878 * CHOOSE(CONTROL!$C$11, $E$5, 100%, $G$5)</f>
        <v>206.68780000000001</v>
      </c>
    </row>
    <row r="243" spans="1:10" ht="15">
      <c r="A243" s="26">
        <v>47696</v>
      </c>
      <c r="B243" s="29">
        <f>25.8262 * CHOOSE(CONTROL!$C$11, $E$5, 100%, $G$5) + CHOOSE(CONTROL!$C$34, 0.0213, 0)</f>
        <v>25.8262</v>
      </c>
      <c r="C243" s="29">
        <f>25.0126 * CHOOSE(CONTROL!$C$11, $E$5, 100%, $G$5) + CHOOSE(CONTROL!$C$34, 0.0303, 0)</f>
        <v>25.012599999999999</v>
      </c>
      <c r="D243" s="29">
        <f>25.0048 * CHOOSE(CONTROL!$C$11, $E$5, 100%, $G$5) + CHOOSE(CONTROL!$C$34, 0.0303, 0)</f>
        <v>25.004799999999999</v>
      </c>
      <c r="E243" s="29">
        <f>25.0048 * CHOOSE(CONTROL!$C$11, $E$5, 100%, $G$5) + CHOOSE(CONTROL!$C$34, 0.0303, 0)</f>
        <v>25.004799999999999</v>
      </c>
      <c r="F243" s="51">
        <f>25.8262 * CHOOSE(CONTROL!$C$11, $E$5, 100%, $G$5) + CHOOSE(CONTROL!$C$34, 0.0213, 0)</f>
        <v>25.8262</v>
      </c>
      <c r="G243" s="29">
        <f>25.011 * CHOOSE(CONTROL!$C$11, $E$5, 100%, $G$5) + CHOOSE(CONTROL!$C$34, 0.0303, 0)</f>
        <v>25.010999999999999</v>
      </c>
      <c r="H243" s="29">
        <f>25.011 * CHOOSE(CONTROL!$C$11, $E$5, 100%, $G$5) + CHOOSE(CONTROL!$C$34, 0.0303, 0)</f>
        <v>25.010999999999999</v>
      </c>
      <c r="I243" s="29">
        <f>25.0126 * CHOOSE(CONTROL!$C$11, $E$5, 100%, $G$5) + CHOOSE(CONTROL!$C$34, 0.0303, 0)</f>
        <v>25.012599999999999</v>
      </c>
      <c r="J243" s="50">
        <f>204.722 * CHOOSE(CONTROL!$C$11, $E$5, 100%, $G$5)</f>
        <v>204.72200000000001</v>
      </c>
    </row>
    <row r="244" spans="1:10" ht="15">
      <c r="A244" s="26">
        <v>47727</v>
      </c>
      <c r="B244" s="29">
        <f>26.228 * CHOOSE(CONTROL!$C$11, $E$5, 100%, $G$5) + CHOOSE(CONTROL!$C$34, 0.0213, 0)</f>
        <v>26.228000000000002</v>
      </c>
      <c r="C244" s="29">
        <f>25.4144 * CHOOSE(CONTROL!$C$11, $E$5, 100%, $G$5) + CHOOSE(CONTROL!$C$34, 0.0303, 0)</f>
        <v>25.414400000000001</v>
      </c>
      <c r="D244" s="29">
        <f>25.4066 * CHOOSE(CONTROL!$C$11, $E$5, 100%, $G$5) + CHOOSE(CONTROL!$C$34, 0.0303, 0)</f>
        <v>25.406600000000001</v>
      </c>
      <c r="E244" s="29">
        <f>25.4066 * CHOOSE(CONTROL!$C$11, $E$5, 100%, $G$5) + CHOOSE(CONTROL!$C$34, 0.0303, 0)</f>
        <v>25.406600000000001</v>
      </c>
      <c r="F244" s="51">
        <f>26.228 * CHOOSE(CONTROL!$C$11, $E$5, 100%, $G$5) + CHOOSE(CONTROL!$C$34, 0.0213, 0)</f>
        <v>26.228000000000002</v>
      </c>
      <c r="G244" s="29">
        <f>25.4129 * CHOOSE(CONTROL!$C$11, $E$5, 100%, $G$5) + CHOOSE(CONTROL!$C$34, 0.0303, 0)</f>
        <v>25.4129</v>
      </c>
      <c r="H244" s="29">
        <f>25.4129 * CHOOSE(CONTROL!$C$11, $E$5, 100%, $G$5) + CHOOSE(CONTROL!$C$34, 0.0303, 0)</f>
        <v>25.4129</v>
      </c>
      <c r="I244" s="29">
        <f>25.4144 * CHOOSE(CONTROL!$C$11, $E$5, 100%, $G$5) + CHOOSE(CONTROL!$C$34, 0.0303, 0)</f>
        <v>25.414400000000001</v>
      </c>
      <c r="J244" s="50">
        <f>197.7616 * CHOOSE(CONTROL!$C$11, $E$5, 100%, $G$5)</f>
        <v>197.76159999999999</v>
      </c>
    </row>
    <row r="245" spans="1:10" ht="15">
      <c r="A245" s="26">
        <v>47757</v>
      </c>
      <c r="B245" s="29">
        <f>26.6717 * CHOOSE(CONTROL!$C$11, $E$5, 100%, $G$5) + CHOOSE(CONTROL!$C$34, 0.0209, 0)</f>
        <v>26.671700000000001</v>
      </c>
      <c r="C245" s="29">
        <f>25.8581 * CHOOSE(CONTROL!$C$11, $E$5, 100%, $G$5) + CHOOSE(CONTROL!$C$34, 0.0298, 0)</f>
        <v>25.8581</v>
      </c>
      <c r="D245" s="29">
        <f>25.8503 * CHOOSE(CONTROL!$C$11, $E$5, 100%, $G$5) + CHOOSE(CONTROL!$C$34, 0.0298, 0)</f>
        <v>25.850300000000001</v>
      </c>
      <c r="E245" s="29">
        <f>25.8503 * CHOOSE(CONTROL!$C$11, $E$5, 100%, $G$5) + CHOOSE(CONTROL!$C$34, 0.0298, 0)</f>
        <v>25.850300000000001</v>
      </c>
      <c r="F245" s="51">
        <f>26.6717 * CHOOSE(CONTROL!$C$11, $E$5, 100%, $G$5) + CHOOSE(CONTROL!$C$34, 0.0209, 0)</f>
        <v>26.671700000000001</v>
      </c>
      <c r="G245" s="29">
        <f>25.8565 * CHOOSE(CONTROL!$C$11, $E$5, 100%, $G$5) + CHOOSE(CONTROL!$C$34, 0.0298, 0)</f>
        <v>25.8565</v>
      </c>
      <c r="H245" s="29">
        <f>25.8565 * CHOOSE(CONTROL!$C$11, $E$5, 100%, $G$5) + CHOOSE(CONTROL!$C$34, 0.0298, 0)</f>
        <v>25.8565</v>
      </c>
      <c r="I245" s="29">
        <f>25.8581 * CHOOSE(CONTROL!$C$11, $E$5, 100%, $G$5) + CHOOSE(CONTROL!$C$34, 0.0298, 0)</f>
        <v>25.8581</v>
      </c>
      <c r="J245" s="50">
        <f>191.9693 * CHOOSE(CONTROL!$C$11, $E$5, 100%, $G$5)</f>
        <v>191.9693</v>
      </c>
    </row>
    <row r="246" spans="1:10" ht="15">
      <c r="A246" s="26">
        <v>47788</v>
      </c>
      <c r="B246" s="29">
        <f>27.0283 * CHOOSE(CONTROL!$C$11, $E$5, 100%, $G$5) + CHOOSE(CONTROL!$C$34, 0.0209, 0)</f>
        <v>27.028300000000002</v>
      </c>
      <c r="C246" s="29">
        <f>26.2147 * CHOOSE(CONTROL!$C$11, $E$5, 100%, $G$5) + CHOOSE(CONTROL!$C$34, 0.0298, 0)</f>
        <v>26.214700000000001</v>
      </c>
      <c r="D246" s="29">
        <f>26.2068 * CHOOSE(CONTROL!$C$11, $E$5, 100%, $G$5) + CHOOSE(CONTROL!$C$34, 0.0298, 0)</f>
        <v>26.206800000000001</v>
      </c>
      <c r="E246" s="29">
        <f>26.2068 * CHOOSE(CONTROL!$C$11, $E$5, 100%, $G$5) + CHOOSE(CONTROL!$C$34, 0.0298, 0)</f>
        <v>26.206800000000001</v>
      </c>
      <c r="F246" s="51">
        <f>27.0283 * CHOOSE(CONTROL!$C$11, $E$5, 100%, $G$5) + CHOOSE(CONTROL!$C$34, 0.0209, 0)</f>
        <v>27.028300000000002</v>
      </c>
      <c r="G246" s="29">
        <f>26.2131 * CHOOSE(CONTROL!$C$11, $E$5, 100%, $G$5) + CHOOSE(CONTROL!$C$34, 0.0298, 0)</f>
        <v>26.213100000000001</v>
      </c>
      <c r="H246" s="29">
        <f>26.2131 * CHOOSE(CONTROL!$C$11, $E$5, 100%, $G$5) + CHOOSE(CONTROL!$C$34, 0.0298, 0)</f>
        <v>26.213100000000001</v>
      </c>
      <c r="I246" s="29">
        <f>26.2147 * CHOOSE(CONTROL!$C$11, $E$5, 100%, $G$5) + CHOOSE(CONTROL!$C$34, 0.0298, 0)</f>
        <v>26.214700000000001</v>
      </c>
      <c r="J246" s="50">
        <f>186.2655 * CHOOSE(CONTROL!$C$11, $E$5, 100%, $G$5)</f>
        <v>186.2655</v>
      </c>
    </row>
    <row r="247" spans="1:10" ht="15">
      <c r="A247" s="26">
        <v>47818</v>
      </c>
      <c r="B247" s="29">
        <f>27.6678 * CHOOSE(CONTROL!$C$11, $E$5, 100%, $G$5) + CHOOSE(CONTROL!$C$34, 0.0209, 0)</f>
        <v>27.6678</v>
      </c>
      <c r="C247" s="29">
        <f>26.8542 * CHOOSE(CONTROL!$C$11, $E$5, 100%, $G$5) + CHOOSE(CONTROL!$C$34, 0.0298, 0)</f>
        <v>26.854199999999999</v>
      </c>
      <c r="D247" s="29">
        <f>26.8464 * CHOOSE(CONTROL!$C$11, $E$5, 100%, $G$5) + CHOOSE(CONTROL!$C$34, 0.0298, 0)</f>
        <v>26.846399999999999</v>
      </c>
      <c r="E247" s="29">
        <f>26.8464 * CHOOSE(CONTROL!$C$11, $E$5, 100%, $G$5) + CHOOSE(CONTROL!$C$34, 0.0298, 0)</f>
        <v>26.846399999999999</v>
      </c>
      <c r="F247" s="51">
        <f>27.6678 * CHOOSE(CONTROL!$C$11, $E$5, 100%, $G$5) + CHOOSE(CONTROL!$C$34, 0.0209, 0)</f>
        <v>27.6678</v>
      </c>
      <c r="G247" s="29">
        <f>26.8526 * CHOOSE(CONTROL!$C$11, $E$5, 100%, $G$5) + CHOOSE(CONTROL!$C$34, 0.0298, 0)</f>
        <v>26.852599999999999</v>
      </c>
      <c r="H247" s="29">
        <f>26.8526 * CHOOSE(CONTROL!$C$11, $E$5, 100%, $G$5) + CHOOSE(CONTROL!$C$34, 0.0298, 0)</f>
        <v>26.852599999999999</v>
      </c>
      <c r="I247" s="29">
        <f>26.8542 * CHOOSE(CONTROL!$C$11, $E$5, 100%, $G$5) + CHOOSE(CONTROL!$C$34, 0.0298, 0)</f>
        <v>26.854199999999999</v>
      </c>
      <c r="J247" s="50">
        <f>177.4914 * CHOOSE(CONTROL!$C$11, $E$5, 100%, $G$5)</f>
        <v>177.4914</v>
      </c>
    </row>
    <row r="248" spans="1:10" ht="15">
      <c r="A248" s="26">
        <v>47849</v>
      </c>
      <c r="B248" s="29">
        <f>28.3807 * CHOOSE(CONTROL!$C$11, $E$5, 100%, $G$5) + CHOOSE(CONTROL!$C$34, 0.0209, 0)</f>
        <v>28.380700000000001</v>
      </c>
      <c r="C248" s="29">
        <f>27.5653 * CHOOSE(CONTROL!$C$11, $E$5, 100%, $G$5) + CHOOSE(CONTROL!$C$34, 0.0298, 0)</f>
        <v>27.565300000000001</v>
      </c>
      <c r="D248" s="29">
        <f>27.5575 * CHOOSE(CONTROL!$C$11, $E$5, 100%, $G$5) + CHOOSE(CONTROL!$C$34, 0.0298, 0)</f>
        <v>27.557500000000001</v>
      </c>
      <c r="E248" s="29">
        <f>27.5575 * CHOOSE(CONTROL!$C$11, $E$5, 100%, $G$5) + CHOOSE(CONTROL!$C$34, 0.0298, 0)</f>
        <v>27.557500000000001</v>
      </c>
      <c r="F248" s="51">
        <f>28.3807 * CHOOSE(CONTROL!$C$11, $E$5, 100%, $G$5) + CHOOSE(CONTROL!$C$34, 0.0209, 0)</f>
        <v>28.380700000000001</v>
      </c>
      <c r="G248" s="29">
        <f>27.5637 * CHOOSE(CONTROL!$C$11, $E$5, 100%, $G$5) + CHOOSE(CONTROL!$C$34, 0.0298, 0)</f>
        <v>27.563700000000001</v>
      </c>
      <c r="H248" s="29">
        <f>27.5637 * CHOOSE(CONTROL!$C$11, $E$5, 100%, $G$5) + CHOOSE(CONTROL!$C$34, 0.0298, 0)</f>
        <v>27.563700000000001</v>
      </c>
      <c r="I248" s="29">
        <f>27.5653 * CHOOSE(CONTROL!$C$11, $E$5, 100%, $G$5) + CHOOSE(CONTROL!$C$34, 0.0298, 0)</f>
        <v>27.565300000000001</v>
      </c>
      <c r="J248" s="50">
        <f>171.2996 * CHOOSE(CONTROL!$C$11, $E$5, 100%, $G$5)</f>
        <v>171.2996</v>
      </c>
    </row>
    <row r="249" spans="1:10" ht="15">
      <c r="A249" s="26">
        <v>47880</v>
      </c>
      <c r="B249" s="29">
        <f>28.9052 * CHOOSE(CONTROL!$C$11, $E$5, 100%, $G$5) + CHOOSE(CONTROL!$C$34, 0.0209, 0)</f>
        <v>28.905200000000001</v>
      </c>
      <c r="C249" s="29">
        <f>28.0898 * CHOOSE(CONTROL!$C$11, $E$5, 100%, $G$5) + CHOOSE(CONTROL!$C$34, 0.0298, 0)</f>
        <v>28.0898</v>
      </c>
      <c r="D249" s="29">
        <f>28.0819 * CHOOSE(CONTROL!$C$11, $E$5, 100%, $G$5) + CHOOSE(CONTROL!$C$34, 0.0298, 0)</f>
        <v>28.081900000000001</v>
      </c>
      <c r="E249" s="29">
        <f>28.0819 * CHOOSE(CONTROL!$C$11, $E$5, 100%, $G$5) + CHOOSE(CONTROL!$C$34, 0.0298, 0)</f>
        <v>28.081900000000001</v>
      </c>
      <c r="F249" s="51">
        <f>28.9052 * CHOOSE(CONTROL!$C$11, $E$5, 100%, $G$5) + CHOOSE(CONTROL!$C$34, 0.0209, 0)</f>
        <v>28.905200000000001</v>
      </c>
      <c r="G249" s="29">
        <f>28.0882 * CHOOSE(CONTROL!$C$11, $E$5, 100%, $G$5) + CHOOSE(CONTROL!$C$34, 0.0298, 0)</f>
        <v>28.088200000000001</v>
      </c>
      <c r="H249" s="29">
        <f>28.0882 * CHOOSE(CONTROL!$C$11, $E$5, 100%, $G$5) + CHOOSE(CONTROL!$C$34, 0.0298, 0)</f>
        <v>28.088200000000001</v>
      </c>
      <c r="I249" s="29">
        <f>28.0898 * CHOOSE(CONTROL!$C$11, $E$5, 100%, $G$5) + CHOOSE(CONTROL!$C$34, 0.0298, 0)</f>
        <v>28.0898</v>
      </c>
      <c r="J249" s="50">
        <f>171.3724 * CHOOSE(CONTROL!$C$11, $E$5, 100%, $G$5)</f>
        <v>171.3724</v>
      </c>
    </row>
    <row r="250" spans="1:10" ht="15">
      <c r="A250" s="26">
        <v>47908</v>
      </c>
      <c r="B250" s="29">
        <f>28.5718 * CHOOSE(CONTROL!$C$11, $E$5, 100%, $G$5) + CHOOSE(CONTROL!$C$34, 0.0209, 0)</f>
        <v>28.5718</v>
      </c>
      <c r="C250" s="29">
        <f>27.7564 * CHOOSE(CONTROL!$C$11, $E$5, 100%, $G$5) + CHOOSE(CONTROL!$C$34, 0.0298, 0)</f>
        <v>27.756399999999999</v>
      </c>
      <c r="D250" s="29">
        <f>27.7486 * CHOOSE(CONTROL!$C$11, $E$5, 100%, $G$5) + CHOOSE(CONTROL!$C$34, 0.0298, 0)</f>
        <v>27.7486</v>
      </c>
      <c r="E250" s="29">
        <f>27.7486 * CHOOSE(CONTROL!$C$11, $E$5, 100%, $G$5) + CHOOSE(CONTROL!$C$34, 0.0298, 0)</f>
        <v>27.7486</v>
      </c>
      <c r="F250" s="51">
        <f>28.5718 * CHOOSE(CONTROL!$C$11, $E$5, 100%, $G$5) + CHOOSE(CONTROL!$C$34, 0.0209, 0)</f>
        <v>28.5718</v>
      </c>
      <c r="G250" s="29">
        <f>27.7548 * CHOOSE(CONTROL!$C$11, $E$5, 100%, $G$5) + CHOOSE(CONTROL!$C$34, 0.0298, 0)</f>
        <v>27.754799999999999</v>
      </c>
      <c r="H250" s="29">
        <f>27.7548 * CHOOSE(CONTROL!$C$11, $E$5, 100%, $G$5) + CHOOSE(CONTROL!$C$34, 0.0298, 0)</f>
        <v>27.754799999999999</v>
      </c>
      <c r="I250" s="29">
        <f>27.7564 * CHOOSE(CONTROL!$C$11, $E$5, 100%, $G$5) + CHOOSE(CONTROL!$C$34, 0.0298, 0)</f>
        <v>27.756399999999999</v>
      </c>
      <c r="J250" s="50">
        <f>179.9968 * CHOOSE(CONTROL!$C$11, $E$5, 100%, $G$5)</f>
        <v>179.99680000000001</v>
      </c>
    </row>
    <row r="251" spans="1:10" ht="15">
      <c r="A251" s="26">
        <v>47939</v>
      </c>
      <c r="B251" s="29">
        <f>27.869 * CHOOSE(CONTROL!$C$11, $E$5, 100%, $G$5) + CHOOSE(CONTROL!$C$34, 0.0209, 0)</f>
        <v>27.869</v>
      </c>
      <c r="C251" s="29">
        <f>27.0535 * CHOOSE(CONTROL!$C$11, $E$5, 100%, $G$5) + CHOOSE(CONTROL!$C$34, 0.0298, 0)</f>
        <v>27.0535</v>
      </c>
      <c r="D251" s="29">
        <f>27.0457 * CHOOSE(CONTROL!$C$11, $E$5, 100%, $G$5) + CHOOSE(CONTROL!$C$34, 0.0298, 0)</f>
        <v>27.0457</v>
      </c>
      <c r="E251" s="29">
        <f>27.0457 * CHOOSE(CONTROL!$C$11, $E$5, 100%, $G$5) + CHOOSE(CONTROL!$C$34, 0.0298, 0)</f>
        <v>27.0457</v>
      </c>
      <c r="F251" s="51">
        <f>27.869 * CHOOSE(CONTROL!$C$11, $E$5, 100%, $G$5) + CHOOSE(CONTROL!$C$34, 0.0209, 0)</f>
        <v>27.869</v>
      </c>
      <c r="G251" s="29">
        <f>27.052 * CHOOSE(CONTROL!$C$11, $E$5, 100%, $G$5) + CHOOSE(CONTROL!$C$34, 0.0298, 0)</f>
        <v>27.052</v>
      </c>
      <c r="H251" s="29">
        <f>27.052 * CHOOSE(CONTROL!$C$11, $E$5, 100%, $G$5) + CHOOSE(CONTROL!$C$34, 0.0298, 0)</f>
        <v>27.052</v>
      </c>
      <c r="I251" s="29">
        <f>27.0535 * CHOOSE(CONTROL!$C$11, $E$5, 100%, $G$5) + CHOOSE(CONTROL!$C$34, 0.0298, 0)</f>
        <v>27.0535</v>
      </c>
      <c r="J251" s="50">
        <f>191.2104 * CHOOSE(CONTROL!$C$11, $E$5, 100%, $G$5)</f>
        <v>191.21039999999999</v>
      </c>
    </row>
    <row r="252" spans="1:10" ht="15">
      <c r="A252" s="26">
        <v>47969</v>
      </c>
      <c r="B252" s="29">
        <f>26.889 * CHOOSE(CONTROL!$C$11, $E$5, 100%, $G$5) + CHOOSE(CONTROL!$C$34, 0.0213, 0)</f>
        <v>26.888999999999999</v>
      </c>
      <c r="C252" s="29">
        <f>26.0736 * CHOOSE(CONTROL!$C$11, $E$5, 100%, $G$5) + CHOOSE(CONTROL!$C$34, 0.0303, 0)</f>
        <v>26.073599999999999</v>
      </c>
      <c r="D252" s="29">
        <f>26.0657 * CHOOSE(CONTROL!$C$11, $E$5, 100%, $G$5) + CHOOSE(CONTROL!$C$34, 0.0303, 0)</f>
        <v>26.0657</v>
      </c>
      <c r="E252" s="29">
        <f>26.0657 * CHOOSE(CONTROL!$C$11, $E$5, 100%, $G$5) + CHOOSE(CONTROL!$C$34, 0.0303, 0)</f>
        <v>26.0657</v>
      </c>
      <c r="F252" s="51">
        <f>26.889 * CHOOSE(CONTROL!$C$11, $E$5, 100%, $G$5) + CHOOSE(CONTROL!$C$34, 0.0213, 0)</f>
        <v>26.888999999999999</v>
      </c>
      <c r="G252" s="29">
        <f>26.072 * CHOOSE(CONTROL!$C$11, $E$5, 100%, $G$5) + CHOOSE(CONTROL!$C$34, 0.0303, 0)</f>
        <v>26.071999999999999</v>
      </c>
      <c r="H252" s="29">
        <f>26.072 * CHOOSE(CONTROL!$C$11, $E$5, 100%, $G$5) + CHOOSE(CONTROL!$C$34, 0.0303, 0)</f>
        <v>26.071999999999999</v>
      </c>
      <c r="I252" s="29">
        <f>26.0736 * CHOOSE(CONTROL!$C$11, $E$5, 100%, $G$5) + CHOOSE(CONTROL!$C$34, 0.0303, 0)</f>
        <v>26.073599999999999</v>
      </c>
      <c r="J252" s="50">
        <f>198.8587 * CHOOSE(CONTROL!$C$11, $E$5, 100%, $G$5)</f>
        <v>198.8587</v>
      </c>
    </row>
    <row r="253" spans="1:10" ht="15">
      <c r="A253" s="26">
        <v>48000</v>
      </c>
      <c r="B253" s="29">
        <f>26.181 * CHOOSE(CONTROL!$C$11, $E$5, 100%, $G$5) + CHOOSE(CONTROL!$C$34, 0.0213, 0)</f>
        <v>26.181000000000001</v>
      </c>
      <c r="C253" s="29">
        <f>25.3655 * CHOOSE(CONTROL!$C$11, $E$5, 100%, $G$5) + CHOOSE(CONTROL!$C$34, 0.0303, 0)</f>
        <v>25.365500000000001</v>
      </c>
      <c r="D253" s="29">
        <f>25.3577 * CHOOSE(CONTROL!$C$11, $E$5, 100%, $G$5) + CHOOSE(CONTROL!$C$34, 0.0303, 0)</f>
        <v>25.357700000000001</v>
      </c>
      <c r="E253" s="29">
        <f>25.3577 * CHOOSE(CONTROL!$C$11, $E$5, 100%, $G$5) + CHOOSE(CONTROL!$C$34, 0.0303, 0)</f>
        <v>25.357700000000001</v>
      </c>
      <c r="F253" s="51">
        <f>26.181 * CHOOSE(CONTROL!$C$11, $E$5, 100%, $G$5) + CHOOSE(CONTROL!$C$34, 0.0213, 0)</f>
        <v>26.181000000000001</v>
      </c>
      <c r="G253" s="29">
        <f>25.364 * CHOOSE(CONTROL!$C$11, $E$5, 100%, $G$5) + CHOOSE(CONTROL!$C$34, 0.0303, 0)</f>
        <v>25.364000000000001</v>
      </c>
      <c r="H253" s="29">
        <f>25.364 * CHOOSE(CONTROL!$C$11, $E$5, 100%, $G$5) + CHOOSE(CONTROL!$C$34, 0.0303, 0)</f>
        <v>25.364000000000001</v>
      </c>
      <c r="I253" s="29">
        <f>25.3655 * CHOOSE(CONTROL!$C$11, $E$5, 100%, $G$5) + CHOOSE(CONTROL!$C$34, 0.0303, 0)</f>
        <v>25.365500000000001</v>
      </c>
      <c r="J253" s="50">
        <f>206.0749 * CHOOSE(CONTROL!$C$11, $E$5, 100%, $G$5)</f>
        <v>206.07490000000001</v>
      </c>
    </row>
    <row r="254" spans="1:10" ht="15">
      <c r="A254" s="26">
        <v>48030</v>
      </c>
      <c r="B254" s="29">
        <f>25.8016 * CHOOSE(CONTROL!$C$11, $E$5, 100%, $G$5) + CHOOSE(CONTROL!$C$34, 0.0213, 0)</f>
        <v>25.801600000000001</v>
      </c>
      <c r="C254" s="29">
        <f>24.9862 * CHOOSE(CONTROL!$C$11, $E$5, 100%, $G$5) + CHOOSE(CONTROL!$C$34, 0.0303, 0)</f>
        <v>24.9862</v>
      </c>
      <c r="D254" s="29">
        <f>24.9783 * CHOOSE(CONTROL!$C$11, $E$5, 100%, $G$5) + CHOOSE(CONTROL!$C$34, 0.0303, 0)</f>
        <v>24.978300000000001</v>
      </c>
      <c r="E254" s="29">
        <f>24.9783 * CHOOSE(CONTROL!$C$11, $E$5, 100%, $G$5) + CHOOSE(CONTROL!$C$34, 0.0303, 0)</f>
        <v>24.978300000000001</v>
      </c>
      <c r="F254" s="51">
        <f>25.8016 * CHOOSE(CONTROL!$C$11, $E$5, 100%, $G$5) + CHOOSE(CONTROL!$C$34, 0.0213, 0)</f>
        <v>25.801600000000001</v>
      </c>
      <c r="G254" s="29">
        <f>24.9846 * CHOOSE(CONTROL!$C$11, $E$5, 100%, $G$5) + CHOOSE(CONTROL!$C$34, 0.0303, 0)</f>
        <v>24.9846</v>
      </c>
      <c r="H254" s="29">
        <f>24.9846 * CHOOSE(CONTROL!$C$11, $E$5, 100%, $G$5) + CHOOSE(CONTROL!$C$34, 0.0303, 0)</f>
        <v>24.9846</v>
      </c>
      <c r="I254" s="29">
        <f>24.9862 * CHOOSE(CONTROL!$C$11, $E$5, 100%, $G$5) + CHOOSE(CONTROL!$C$34, 0.0303, 0)</f>
        <v>24.9862</v>
      </c>
      <c r="J254" s="50">
        <f>208.0806 * CHOOSE(CONTROL!$C$11, $E$5, 100%, $G$5)</f>
        <v>208.0806</v>
      </c>
    </row>
    <row r="255" spans="1:10" ht="15">
      <c r="A255" s="26">
        <v>48061</v>
      </c>
      <c r="B255" s="29">
        <f>25.9005 * CHOOSE(CONTROL!$C$11, $E$5, 100%, $G$5) + CHOOSE(CONTROL!$C$34, 0.0213, 0)</f>
        <v>25.900500000000001</v>
      </c>
      <c r="C255" s="29">
        <f>25.0851 * CHOOSE(CONTROL!$C$11, $E$5, 100%, $G$5) + CHOOSE(CONTROL!$C$34, 0.0303, 0)</f>
        <v>25.085100000000001</v>
      </c>
      <c r="D255" s="29">
        <f>25.0773 * CHOOSE(CONTROL!$C$11, $E$5, 100%, $G$5) + CHOOSE(CONTROL!$C$34, 0.0303, 0)</f>
        <v>25.077300000000001</v>
      </c>
      <c r="E255" s="29">
        <f>25.0773 * CHOOSE(CONTROL!$C$11, $E$5, 100%, $G$5) + CHOOSE(CONTROL!$C$34, 0.0303, 0)</f>
        <v>25.077300000000001</v>
      </c>
      <c r="F255" s="51">
        <f>25.9005 * CHOOSE(CONTROL!$C$11, $E$5, 100%, $G$5) + CHOOSE(CONTROL!$C$34, 0.0213, 0)</f>
        <v>25.900500000000001</v>
      </c>
      <c r="G255" s="29">
        <f>25.0835 * CHOOSE(CONTROL!$C$11, $E$5, 100%, $G$5) + CHOOSE(CONTROL!$C$34, 0.0303, 0)</f>
        <v>25.083500000000001</v>
      </c>
      <c r="H255" s="29">
        <f>25.0835 * CHOOSE(CONTROL!$C$11, $E$5, 100%, $G$5) + CHOOSE(CONTROL!$C$34, 0.0303, 0)</f>
        <v>25.083500000000001</v>
      </c>
      <c r="I255" s="29">
        <f>25.0851 * CHOOSE(CONTROL!$C$11, $E$5, 100%, $G$5) + CHOOSE(CONTROL!$C$34, 0.0303, 0)</f>
        <v>25.085100000000001</v>
      </c>
      <c r="J255" s="50">
        <f>206.1015 * CHOOSE(CONTROL!$C$11, $E$5, 100%, $G$5)</f>
        <v>206.10149999999999</v>
      </c>
    </row>
    <row r="256" spans="1:10" ht="15">
      <c r="A256" s="26">
        <v>48092</v>
      </c>
      <c r="B256" s="29">
        <f>26.3023 * CHOOSE(CONTROL!$C$11, $E$5, 100%, $G$5) + CHOOSE(CONTROL!$C$34, 0.0213, 0)</f>
        <v>26.302299999999999</v>
      </c>
      <c r="C256" s="29">
        <f>25.4869 * CHOOSE(CONTROL!$C$11, $E$5, 100%, $G$5) + CHOOSE(CONTROL!$C$34, 0.0303, 0)</f>
        <v>25.486899999999999</v>
      </c>
      <c r="D256" s="29">
        <f>25.4791 * CHOOSE(CONTROL!$C$11, $E$5, 100%, $G$5) + CHOOSE(CONTROL!$C$34, 0.0303, 0)</f>
        <v>25.479099999999999</v>
      </c>
      <c r="E256" s="29">
        <f>25.4791 * CHOOSE(CONTROL!$C$11, $E$5, 100%, $G$5) + CHOOSE(CONTROL!$C$34, 0.0303, 0)</f>
        <v>25.479099999999999</v>
      </c>
      <c r="F256" s="51">
        <f>26.3023 * CHOOSE(CONTROL!$C$11, $E$5, 100%, $G$5) + CHOOSE(CONTROL!$C$34, 0.0213, 0)</f>
        <v>26.302299999999999</v>
      </c>
      <c r="G256" s="29">
        <f>25.4853 * CHOOSE(CONTROL!$C$11, $E$5, 100%, $G$5) + CHOOSE(CONTROL!$C$34, 0.0303, 0)</f>
        <v>25.485299999999999</v>
      </c>
      <c r="H256" s="29">
        <f>25.4853 * CHOOSE(CONTROL!$C$11, $E$5, 100%, $G$5) + CHOOSE(CONTROL!$C$34, 0.0303, 0)</f>
        <v>25.485299999999999</v>
      </c>
      <c r="I256" s="29">
        <f>25.4869 * CHOOSE(CONTROL!$C$11, $E$5, 100%, $G$5) + CHOOSE(CONTROL!$C$34, 0.0303, 0)</f>
        <v>25.486899999999999</v>
      </c>
      <c r="J256" s="50">
        <f>199.0942 * CHOOSE(CONTROL!$C$11, $E$5, 100%, $G$5)</f>
        <v>199.0942</v>
      </c>
    </row>
    <row r="257" spans="1:10" ht="15">
      <c r="A257" s="26">
        <v>48122</v>
      </c>
      <c r="B257" s="29">
        <f>26.746 * CHOOSE(CONTROL!$C$11, $E$5, 100%, $G$5) + CHOOSE(CONTROL!$C$34, 0.0209, 0)</f>
        <v>26.745999999999999</v>
      </c>
      <c r="C257" s="29">
        <f>25.9305 * CHOOSE(CONTROL!$C$11, $E$5, 100%, $G$5) + CHOOSE(CONTROL!$C$34, 0.0298, 0)</f>
        <v>25.930499999999999</v>
      </c>
      <c r="D257" s="29">
        <f>25.9227 * CHOOSE(CONTROL!$C$11, $E$5, 100%, $G$5) + CHOOSE(CONTROL!$C$34, 0.0298, 0)</f>
        <v>25.922699999999999</v>
      </c>
      <c r="E257" s="29">
        <f>25.9227 * CHOOSE(CONTROL!$C$11, $E$5, 100%, $G$5) + CHOOSE(CONTROL!$C$34, 0.0298, 0)</f>
        <v>25.922699999999999</v>
      </c>
      <c r="F257" s="51">
        <f>26.746 * CHOOSE(CONTROL!$C$11, $E$5, 100%, $G$5) + CHOOSE(CONTROL!$C$34, 0.0209, 0)</f>
        <v>26.745999999999999</v>
      </c>
      <c r="G257" s="29">
        <f>25.929 * CHOOSE(CONTROL!$C$11, $E$5, 100%, $G$5) + CHOOSE(CONTROL!$C$34, 0.0298, 0)</f>
        <v>25.928999999999998</v>
      </c>
      <c r="H257" s="29">
        <f>25.929 * CHOOSE(CONTROL!$C$11, $E$5, 100%, $G$5) + CHOOSE(CONTROL!$C$34, 0.0298, 0)</f>
        <v>25.928999999999998</v>
      </c>
      <c r="I257" s="29">
        <f>25.9305 * CHOOSE(CONTROL!$C$11, $E$5, 100%, $G$5) + CHOOSE(CONTROL!$C$34, 0.0298, 0)</f>
        <v>25.930499999999999</v>
      </c>
      <c r="J257" s="50">
        <f>193.2628 * CHOOSE(CONTROL!$C$11, $E$5, 100%, $G$5)</f>
        <v>193.2628</v>
      </c>
    </row>
    <row r="258" spans="1:10" ht="15">
      <c r="A258" s="26">
        <v>48153</v>
      </c>
      <c r="B258" s="29">
        <f>27.1026 * CHOOSE(CONTROL!$C$11, $E$5, 100%, $G$5) + CHOOSE(CONTROL!$C$34, 0.0209, 0)</f>
        <v>27.102599999999999</v>
      </c>
      <c r="C258" s="29">
        <f>26.2871 * CHOOSE(CONTROL!$C$11, $E$5, 100%, $G$5) + CHOOSE(CONTROL!$C$34, 0.0298, 0)</f>
        <v>26.287099999999999</v>
      </c>
      <c r="D258" s="29">
        <f>26.2793 * CHOOSE(CONTROL!$C$11, $E$5, 100%, $G$5) + CHOOSE(CONTROL!$C$34, 0.0298, 0)</f>
        <v>26.279299999999999</v>
      </c>
      <c r="E258" s="29">
        <f>26.2793 * CHOOSE(CONTROL!$C$11, $E$5, 100%, $G$5) + CHOOSE(CONTROL!$C$34, 0.0298, 0)</f>
        <v>26.279299999999999</v>
      </c>
      <c r="F258" s="51">
        <f>27.1026 * CHOOSE(CONTROL!$C$11, $E$5, 100%, $G$5) + CHOOSE(CONTROL!$C$34, 0.0209, 0)</f>
        <v>27.102599999999999</v>
      </c>
      <c r="G258" s="29">
        <f>26.2856 * CHOOSE(CONTROL!$C$11, $E$5, 100%, $G$5) + CHOOSE(CONTROL!$C$34, 0.0298, 0)</f>
        <v>26.285599999999999</v>
      </c>
      <c r="H258" s="29">
        <f>26.2856 * CHOOSE(CONTROL!$C$11, $E$5, 100%, $G$5) + CHOOSE(CONTROL!$C$34, 0.0298, 0)</f>
        <v>26.285599999999999</v>
      </c>
      <c r="I258" s="29">
        <f>26.2871 * CHOOSE(CONTROL!$C$11, $E$5, 100%, $G$5) + CHOOSE(CONTROL!$C$34, 0.0298, 0)</f>
        <v>26.287099999999999</v>
      </c>
      <c r="J258" s="50">
        <f>187.5206 * CHOOSE(CONTROL!$C$11, $E$5, 100%, $G$5)</f>
        <v>187.5206</v>
      </c>
    </row>
    <row r="259" spans="1:10" ht="15">
      <c r="A259" s="26">
        <v>48183</v>
      </c>
      <c r="B259" s="29">
        <f>27.7421 * CHOOSE(CONTROL!$C$11, $E$5, 100%, $G$5) + CHOOSE(CONTROL!$C$34, 0.0209, 0)</f>
        <v>27.742100000000001</v>
      </c>
      <c r="C259" s="29">
        <f>26.9267 * CHOOSE(CONTROL!$C$11, $E$5, 100%, $G$5) + CHOOSE(CONTROL!$C$34, 0.0298, 0)</f>
        <v>26.9267</v>
      </c>
      <c r="D259" s="29">
        <f>26.9189 * CHOOSE(CONTROL!$C$11, $E$5, 100%, $G$5) + CHOOSE(CONTROL!$C$34, 0.0298, 0)</f>
        <v>26.918900000000001</v>
      </c>
      <c r="E259" s="29">
        <f>26.9189 * CHOOSE(CONTROL!$C$11, $E$5, 100%, $G$5) + CHOOSE(CONTROL!$C$34, 0.0298, 0)</f>
        <v>26.918900000000001</v>
      </c>
      <c r="F259" s="51">
        <f>27.7421 * CHOOSE(CONTROL!$C$11, $E$5, 100%, $G$5) + CHOOSE(CONTROL!$C$34, 0.0209, 0)</f>
        <v>27.742100000000001</v>
      </c>
      <c r="G259" s="29">
        <f>26.9251 * CHOOSE(CONTROL!$C$11, $E$5, 100%, $G$5) + CHOOSE(CONTROL!$C$34, 0.0298, 0)</f>
        <v>26.9251</v>
      </c>
      <c r="H259" s="29">
        <f>26.9251 * CHOOSE(CONTROL!$C$11, $E$5, 100%, $G$5) + CHOOSE(CONTROL!$C$34, 0.0298, 0)</f>
        <v>26.9251</v>
      </c>
      <c r="I259" s="29">
        <f>26.9267 * CHOOSE(CONTROL!$C$11, $E$5, 100%, $G$5) + CHOOSE(CONTROL!$C$34, 0.0298, 0)</f>
        <v>26.9267</v>
      </c>
      <c r="J259" s="50">
        <f>178.6874 * CHOOSE(CONTROL!$C$11, $E$5, 100%, $G$5)</f>
        <v>178.6874</v>
      </c>
    </row>
    <row r="260" spans="1:10" ht="15">
      <c r="A260" s="26">
        <v>48214</v>
      </c>
      <c r="B260" s="29">
        <f>28.4552 * CHOOSE(CONTROL!$C$11, $E$5, 100%, $G$5) + CHOOSE(CONTROL!$C$34, 0.0209, 0)</f>
        <v>28.455200000000001</v>
      </c>
      <c r="C260" s="29">
        <f>27.6379 * CHOOSE(CONTROL!$C$11, $E$5, 100%, $G$5) + CHOOSE(CONTROL!$C$34, 0.0298, 0)</f>
        <v>27.637899999999998</v>
      </c>
      <c r="D260" s="29">
        <f>27.6301 * CHOOSE(CONTROL!$C$11, $E$5, 100%, $G$5) + CHOOSE(CONTROL!$C$34, 0.0298, 0)</f>
        <v>27.630099999999999</v>
      </c>
      <c r="E260" s="29">
        <f>27.6301 * CHOOSE(CONTROL!$C$11, $E$5, 100%, $G$5) + CHOOSE(CONTROL!$C$34, 0.0298, 0)</f>
        <v>27.630099999999999</v>
      </c>
      <c r="F260" s="51">
        <f>28.4552 * CHOOSE(CONTROL!$C$11, $E$5, 100%, $G$5) + CHOOSE(CONTROL!$C$34, 0.0209, 0)</f>
        <v>28.455200000000001</v>
      </c>
      <c r="G260" s="29">
        <f>27.6364 * CHOOSE(CONTROL!$C$11, $E$5, 100%, $G$5) + CHOOSE(CONTROL!$C$34, 0.0298, 0)</f>
        <v>27.636399999999998</v>
      </c>
      <c r="H260" s="29">
        <f>27.6364 * CHOOSE(CONTROL!$C$11, $E$5, 100%, $G$5) + CHOOSE(CONTROL!$C$34, 0.0298, 0)</f>
        <v>27.636399999999998</v>
      </c>
      <c r="I260" s="29">
        <f>27.6379 * CHOOSE(CONTROL!$C$11, $E$5, 100%, $G$5) + CHOOSE(CONTROL!$C$34, 0.0298, 0)</f>
        <v>27.637899999999998</v>
      </c>
      <c r="J260" s="50">
        <f>172.4538 * CHOOSE(CONTROL!$C$11, $E$5, 100%, $G$5)</f>
        <v>172.4538</v>
      </c>
    </row>
    <row r="261" spans="1:10" ht="15">
      <c r="A261" s="26">
        <v>48245</v>
      </c>
      <c r="B261" s="29">
        <f>28.9797 * CHOOSE(CONTROL!$C$11, $E$5, 100%, $G$5) + CHOOSE(CONTROL!$C$34, 0.0209, 0)</f>
        <v>28.979700000000001</v>
      </c>
      <c r="C261" s="29">
        <f>28.1624 * CHOOSE(CONTROL!$C$11, $E$5, 100%, $G$5) + CHOOSE(CONTROL!$C$34, 0.0298, 0)</f>
        <v>28.162400000000002</v>
      </c>
      <c r="D261" s="29">
        <f>28.1546 * CHOOSE(CONTROL!$C$11, $E$5, 100%, $G$5) + CHOOSE(CONTROL!$C$34, 0.0298, 0)</f>
        <v>28.154599999999999</v>
      </c>
      <c r="E261" s="29">
        <f>28.1546 * CHOOSE(CONTROL!$C$11, $E$5, 100%, $G$5) + CHOOSE(CONTROL!$C$34, 0.0298, 0)</f>
        <v>28.154599999999999</v>
      </c>
      <c r="F261" s="51">
        <f>28.9797 * CHOOSE(CONTROL!$C$11, $E$5, 100%, $G$5) + CHOOSE(CONTROL!$C$34, 0.0209, 0)</f>
        <v>28.979700000000001</v>
      </c>
      <c r="G261" s="29">
        <f>28.1609 * CHOOSE(CONTROL!$C$11, $E$5, 100%, $G$5) + CHOOSE(CONTROL!$C$34, 0.0298, 0)</f>
        <v>28.160900000000002</v>
      </c>
      <c r="H261" s="29">
        <f>28.1609 * CHOOSE(CONTROL!$C$11, $E$5, 100%, $G$5) + CHOOSE(CONTROL!$C$34, 0.0298, 0)</f>
        <v>28.160900000000002</v>
      </c>
      <c r="I261" s="29">
        <f>28.1624 * CHOOSE(CONTROL!$C$11, $E$5, 100%, $G$5) + CHOOSE(CONTROL!$C$34, 0.0298, 0)</f>
        <v>28.162400000000002</v>
      </c>
      <c r="J261" s="50">
        <f>172.5271 * CHOOSE(CONTROL!$C$11, $E$5, 100%, $G$5)</f>
        <v>172.52709999999999</v>
      </c>
    </row>
    <row r="262" spans="1:10" ht="15">
      <c r="A262" s="26">
        <v>48274</v>
      </c>
      <c r="B262" s="29">
        <f>28.6464 * CHOOSE(CONTROL!$C$11, $E$5, 100%, $G$5) + CHOOSE(CONTROL!$C$34, 0.0209, 0)</f>
        <v>28.6464</v>
      </c>
      <c r="C262" s="29">
        <f>27.8291 * CHOOSE(CONTROL!$C$11, $E$5, 100%, $G$5) + CHOOSE(CONTROL!$C$34, 0.0298, 0)</f>
        <v>27.8291</v>
      </c>
      <c r="D262" s="29">
        <f>27.8213 * CHOOSE(CONTROL!$C$11, $E$5, 100%, $G$5) + CHOOSE(CONTROL!$C$34, 0.0298, 0)</f>
        <v>27.821300000000001</v>
      </c>
      <c r="E262" s="29">
        <f>27.8213 * CHOOSE(CONTROL!$C$11, $E$5, 100%, $G$5) + CHOOSE(CONTROL!$C$34, 0.0298, 0)</f>
        <v>27.821300000000001</v>
      </c>
      <c r="F262" s="51">
        <f>28.6464 * CHOOSE(CONTROL!$C$11, $E$5, 100%, $G$5) + CHOOSE(CONTROL!$C$34, 0.0209, 0)</f>
        <v>28.6464</v>
      </c>
      <c r="G262" s="29">
        <f>27.8275 * CHOOSE(CONTROL!$C$11, $E$5, 100%, $G$5) + CHOOSE(CONTROL!$C$34, 0.0298, 0)</f>
        <v>27.827500000000001</v>
      </c>
      <c r="H262" s="29">
        <f>27.8275 * CHOOSE(CONTROL!$C$11, $E$5, 100%, $G$5) + CHOOSE(CONTROL!$C$34, 0.0298, 0)</f>
        <v>27.827500000000001</v>
      </c>
      <c r="I262" s="29">
        <f>27.8291 * CHOOSE(CONTROL!$C$11, $E$5, 100%, $G$5) + CHOOSE(CONTROL!$C$34, 0.0298, 0)</f>
        <v>27.8291</v>
      </c>
      <c r="J262" s="50">
        <f>181.2097 * CHOOSE(CONTROL!$C$11, $E$5, 100%, $G$5)</f>
        <v>181.2097</v>
      </c>
    </row>
    <row r="263" spans="1:10" ht="15">
      <c r="A263" s="26">
        <v>48305</v>
      </c>
      <c r="B263" s="29">
        <f>27.9435 * CHOOSE(CONTROL!$C$11, $E$5, 100%, $G$5) + CHOOSE(CONTROL!$C$34, 0.0209, 0)</f>
        <v>27.9435</v>
      </c>
      <c r="C263" s="29">
        <f>27.1262 * CHOOSE(CONTROL!$C$11, $E$5, 100%, $G$5) + CHOOSE(CONTROL!$C$34, 0.0298, 0)</f>
        <v>27.126200000000001</v>
      </c>
      <c r="D263" s="29">
        <f>27.1184 * CHOOSE(CONTROL!$C$11, $E$5, 100%, $G$5) + CHOOSE(CONTROL!$C$34, 0.0298, 0)</f>
        <v>27.118400000000001</v>
      </c>
      <c r="E263" s="29">
        <f>27.1184 * CHOOSE(CONTROL!$C$11, $E$5, 100%, $G$5) + CHOOSE(CONTROL!$C$34, 0.0298, 0)</f>
        <v>27.118400000000001</v>
      </c>
      <c r="F263" s="51">
        <f>27.9435 * CHOOSE(CONTROL!$C$11, $E$5, 100%, $G$5) + CHOOSE(CONTROL!$C$34, 0.0209, 0)</f>
        <v>27.9435</v>
      </c>
      <c r="G263" s="29">
        <f>27.1247 * CHOOSE(CONTROL!$C$11, $E$5, 100%, $G$5) + CHOOSE(CONTROL!$C$34, 0.0298, 0)</f>
        <v>27.124700000000001</v>
      </c>
      <c r="H263" s="29">
        <f>27.1247 * CHOOSE(CONTROL!$C$11, $E$5, 100%, $G$5) + CHOOSE(CONTROL!$C$34, 0.0298, 0)</f>
        <v>27.124700000000001</v>
      </c>
      <c r="I263" s="29">
        <f>27.1262 * CHOOSE(CONTROL!$C$11, $E$5, 100%, $G$5) + CHOOSE(CONTROL!$C$34, 0.0298, 0)</f>
        <v>27.126200000000001</v>
      </c>
      <c r="J263" s="50">
        <f>192.4988 * CHOOSE(CONTROL!$C$11, $E$5, 100%, $G$5)</f>
        <v>192.49879999999999</v>
      </c>
    </row>
    <row r="264" spans="1:10" ht="15">
      <c r="A264" s="26">
        <v>48335</v>
      </c>
      <c r="B264" s="29">
        <f>26.9635 * CHOOSE(CONTROL!$C$11, $E$5, 100%, $G$5) + CHOOSE(CONTROL!$C$34, 0.0213, 0)</f>
        <v>26.9635</v>
      </c>
      <c r="C264" s="29">
        <f>26.1462 * CHOOSE(CONTROL!$C$11, $E$5, 100%, $G$5) + CHOOSE(CONTROL!$C$34, 0.0303, 0)</f>
        <v>26.1462</v>
      </c>
      <c r="D264" s="29">
        <f>26.1384 * CHOOSE(CONTROL!$C$11, $E$5, 100%, $G$5) + CHOOSE(CONTROL!$C$34, 0.0303, 0)</f>
        <v>26.138400000000001</v>
      </c>
      <c r="E264" s="29">
        <f>26.1384 * CHOOSE(CONTROL!$C$11, $E$5, 100%, $G$5) + CHOOSE(CONTROL!$C$34, 0.0303, 0)</f>
        <v>26.138400000000001</v>
      </c>
      <c r="F264" s="51">
        <f>26.9635 * CHOOSE(CONTROL!$C$11, $E$5, 100%, $G$5) + CHOOSE(CONTROL!$C$34, 0.0213, 0)</f>
        <v>26.9635</v>
      </c>
      <c r="G264" s="29">
        <f>26.1447 * CHOOSE(CONTROL!$C$11, $E$5, 100%, $G$5) + CHOOSE(CONTROL!$C$34, 0.0303, 0)</f>
        <v>26.1447</v>
      </c>
      <c r="H264" s="29">
        <f>26.1447 * CHOOSE(CONTROL!$C$11, $E$5, 100%, $G$5) + CHOOSE(CONTROL!$C$34, 0.0303, 0)</f>
        <v>26.1447</v>
      </c>
      <c r="I264" s="29">
        <f>26.1462 * CHOOSE(CONTROL!$C$11, $E$5, 100%, $G$5) + CHOOSE(CONTROL!$C$34, 0.0303, 0)</f>
        <v>26.1462</v>
      </c>
      <c r="J264" s="50">
        <f>200.1987 * CHOOSE(CONTROL!$C$11, $E$5, 100%, $G$5)</f>
        <v>200.1987</v>
      </c>
    </row>
    <row r="265" spans="1:10" ht="15">
      <c r="A265" s="26">
        <v>48366</v>
      </c>
      <c r="B265" s="29">
        <f>26.2555 * CHOOSE(CONTROL!$C$11, $E$5, 100%, $G$5) + CHOOSE(CONTROL!$C$34, 0.0213, 0)</f>
        <v>26.255500000000001</v>
      </c>
      <c r="C265" s="29">
        <f>25.4382 * CHOOSE(CONTROL!$C$11, $E$5, 100%, $G$5) + CHOOSE(CONTROL!$C$34, 0.0303, 0)</f>
        <v>25.438199999999998</v>
      </c>
      <c r="D265" s="29">
        <f>25.4304 * CHOOSE(CONTROL!$C$11, $E$5, 100%, $G$5) + CHOOSE(CONTROL!$C$34, 0.0303, 0)</f>
        <v>25.430399999999999</v>
      </c>
      <c r="E265" s="29">
        <f>25.4304 * CHOOSE(CONTROL!$C$11, $E$5, 100%, $G$5) + CHOOSE(CONTROL!$C$34, 0.0303, 0)</f>
        <v>25.430399999999999</v>
      </c>
      <c r="F265" s="51">
        <f>26.2555 * CHOOSE(CONTROL!$C$11, $E$5, 100%, $G$5) + CHOOSE(CONTROL!$C$34, 0.0213, 0)</f>
        <v>26.255500000000001</v>
      </c>
      <c r="G265" s="29">
        <f>25.4366 * CHOOSE(CONTROL!$C$11, $E$5, 100%, $G$5) + CHOOSE(CONTROL!$C$34, 0.0303, 0)</f>
        <v>25.436599999999999</v>
      </c>
      <c r="H265" s="29">
        <f>25.4366 * CHOOSE(CONTROL!$C$11, $E$5, 100%, $G$5) + CHOOSE(CONTROL!$C$34, 0.0303, 0)</f>
        <v>25.436599999999999</v>
      </c>
      <c r="I265" s="29">
        <f>25.4382 * CHOOSE(CONTROL!$C$11, $E$5, 100%, $G$5) + CHOOSE(CONTROL!$C$34, 0.0303, 0)</f>
        <v>25.438199999999998</v>
      </c>
      <c r="J265" s="50">
        <f>207.4635 * CHOOSE(CONTROL!$C$11, $E$5, 100%, $G$5)</f>
        <v>207.46350000000001</v>
      </c>
    </row>
    <row r="266" spans="1:10" ht="15">
      <c r="A266" s="26">
        <v>48396</v>
      </c>
      <c r="B266" s="29">
        <f>25.8761 * CHOOSE(CONTROL!$C$11, $E$5, 100%, $G$5) + CHOOSE(CONTROL!$C$34, 0.0213, 0)</f>
        <v>25.876100000000001</v>
      </c>
      <c r="C266" s="29">
        <f>25.0588 * CHOOSE(CONTROL!$C$11, $E$5, 100%, $G$5) + CHOOSE(CONTROL!$C$34, 0.0303, 0)</f>
        <v>25.058800000000002</v>
      </c>
      <c r="D266" s="29">
        <f>25.051 * CHOOSE(CONTROL!$C$11, $E$5, 100%, $G$5) + CHOOSE(CONTROL!$C$34, 0.0303, 0)</f>
        <v>25.050999999999998</v>
      </c>
      <c r="E266" s="29">
        <f>25.051 * CHOOSE(CONTROL!$C$11, $E$5, 100%, $G$5) + CHOOSE(CONTROL!$C$34, 0.0303, 0)</f>
        <v>25.050999999999998</v>
      </c>
      <c r="F266" s="51">
        <f>25.8761 * CHOOSE(CONTROL!$C$11, $E$5, 100%, $G$5) + CHOOSE(CONTROL!$C$34, 0.0213, 0)</f>
        <v>25.876100000000001</v>
      </c>
      <c r="G266" s="29">
        <f>25.0573 * CHOOSE(CONTROL!$C$11, $E$5, 100%, $G$5) + CHOOSE(CONTROL!$C$34, 0.0303, 0)</f>
        <v>25.057300000000001</v>
      </c>
      <c r="H266" s="29">
        <f>25.0573 * CHOOSE(CONTROL!$C$11, $E$5, 100%, $G$5) + CHOOSE(CONTROL!$C$34, 0.0303, 0)</f>
        <v>25.057300000000001</v>
      </c>
      <c r="I266" s="29">
        <f>25.0588 * CHOOSE(CONTROL!$C$11, $E$5, 100%, $G$5) + CHOOSE(CONTROL!$C$34, 0.0303, 0)</f>
        <v>25.058800000000002</v>
      </c>
      <c r="J266" s="50">
        <f>209.4827 * CHOOSE(CONTROL!$C$11, $E$5, 100%, $G$5)</f>
        <v>209.48269999999999</v>
      </c>
    </row>
    <row r="267" spans="1:10" ht="15">
      <c r="A267" s="26">
        <v>48427</v>
      </c>
      <c r="B267" s="29">
        <f>25.9751 * CHOOSE(CONTROL!$C$11, $E$5, 100%, $G$5) + CHOOSE(CONTROL!$C$34, 0.0213, 0)</f>
        <v>25.975100000000001</v>
      </c>
      <c r="C267" s="29">
        <f>25.1578 * CHOOSE(CONTROL!$C$11, $E$5, 100%, $G$5) + CHOOSE(CONTROL!$C$34, 0.0303, 0)</f>
        <v>25.157800000000002</v>
      </c>
      <c r="D267" s="29">
        <f>25.1499 * CHOOSE(CONTROL!$C$11, $E$5, 100%, $G$5) + CHOOSE(CONTROL!$C$34, 0.0303, 0)</f>
        <v>25.149899999999999</v>
      </c>
      <c r="E267" s="29">
        <f>25.1499 * CHOOSE(CONTROL!$C$11, $E$5, 100%, $G$5) + CHOOSE(CONTROL!$C$34, 0.0303, 0)</f>
        <v>25.149899999999999</v>
      </c>
      <c r="F267" s="51">
        <f>25.9751 * CHOOSE(CONTROL!$C$11, $E$5, 100%, $G$5) + CHOOSE(CONTROL!$C$34, 0.0213, 0)</f>
        <v>25.975100000000001</v>
      </c>
      <c r="G267" s="29">
        <f>25.1562 * CHOOSE(CONTROL!$C$11, $E$5, 100%, $G$5) + CHOOSE(CONTROL!$C$34, 0.0303, 0)</f>
        <v>25.156199999999998</v>
      </c>
      <c r="H267" s="29">
        <f>25.1562 * CHOOSE(CONTROL!$C$11, $E$5, 100%, $G$5) + CHOOSE(CONTROL!$C$34, 0.0303, 0)</f>
        <v>25.156199999999998</v>
      </c>
      <c r="I267" s="29">
        <f>25.1578 * CHOOSE(CONTROL!$C$11, $E$5, 100%, $G$5) + CHOOSE(CONTROL!$C$34, 0.0303, 0)</f>
        <v>25.157800000000002</v>
      </c>
      <c r="J267" s="50">
        <f>207.4903 * CHOOSE(CONTROL!$C$11, $E$5, 100%, $G$5)</f>
        <v>207.49029999999999</v>
      </c>
    </row>
    <row r="268" spans="1:10" ht="15">
      <c r="A268" s="26">
        <v>48458</v>
      </c>
      <c r="B268" s="29">
        <f>26.3769 * CHOOSE(CONTROL!$C$11, $E$5, 100%, $G$5) + CHOOSE(CONTROL!$C$34, 0.0213, 0)</f>
        <v>26.376899999999999</v>
      </c>
      <c r="C268" s="29">
        <f>25.5596 * CHOOSE(CONTROL!$C$11, $E$5, 100%, $G$5) + CHOOSE(CONTROL!$C$34, 0.0303, 0)</f>
        <v>25.5596</v>
      </c>
      <c r="D268" s="29">
        <f>25.5518 * CHOOSE(CONTROL!$C$11, $E$5, 100%, $G$5) + CHOOSE(CONTROL!$C$34, 0.0303, 0)</f>
        <v>25.5518</v>
      </c>
      <c r="E268" s="29">
        <f>25.5518 * CHOOSE(CONTROL!$C$11, $E$5, 100%, $G$5) + CHOOSE(CONTROL!$C$34, 0.0303, 0)</f>
        <v>25.5518</v>
      </c>
      <c r="F268" s="51">
        <f>26.3769 * CHOOSE(CONTROL!$C$11, $E$5, 100%, $G$5) + CHOOSE(CONTROL!$C$34, 0.0213, 0)</f>
        <v>26.376899999999999</v>
      </c>
      <c r="G268" s="29">
        <f>25.558 * CHOOSE(CONTROL!$C$11, $E$5, 100%, $G$5) + CHOOSE(CONTROL!$C$34, 0.0303, 0)</f>
        <v>25.558</v>
      </c>
      <c r="H268" s="29">
        <f>25.558 * CHOOSE(CONTROL!$C$11, $E$5, 100%, $G$5) + CHOOSE(CONTROL!$C$34, 0.0303, 0)</f>
        <v>25.558</v>
      </c>
      <c r="I268" s="29">
        <f>25.5596 * CHOOSE(CONTROL!$C$11, $E$5, 100%, $G$5) + CHOOSE(CONTROL!$C$34, 0.0303, 0)</f>
        <v>25.5596</v>
      </c>
      <c r="J268" s="50">
        <f>200.4358 * CHOOSE(CONTROL!$C$11, $E$5, 100%, $G$5)</f>
        <v>200.4358</v>
      </c>
    </row>
    <row r="269" spans="1:10" ht="15">
      <c r="A269" s="26">
        <v>48488</v>
      </c>
      <c r="B269" s="29">
        <f>26.8205 * CHOOSE(CONTROL!$C$11, $E$5, 100%, $G$5) + CHOOSE(CONTROL!$C$34, 0.0209, 0)</f>
        <v>26.820499999999999</v>
      </c>
      <c r="C269" s="29">
        <f>26.0032 * CHOOSE(CONTROL!$C$11, $E$5, 100%, $G$5) + CHOOSE(CONTROL!$C$34, 0.0298, 0)</f>
        <v>26.0032</v>
      </c>
      <c r="D269" s="29">
        <f>25.9954 * CHOOSE(CONTROL!$C$11, $E$5, 100%, $G$5) + CHOOSE(CONTROL!$C$34, 0.0298, 0)</f>
        <v>25.9954</v>
      </c>
      <c r="E269" s="29">
        <f>25.9954 * CHOOSE(CONTROL!$C$11, $E$5, 100%, $G$5) + CHOOSE(CONTROL!$C$34, 0.0298, 0)</f>
        <v>25.9954</v>
      </c>
      <c r="F269" s="51">
        <f>26.8205 * CHOOSE(CONTROL!$C$11, $E$5, 100%, $G$5) + CHOOSE(CONTROL!$C$34, 0.0209, 0)</f>
        <v>26.820499999999999</v>
      </c>
      <c r="G269" s="29">
        <f>26.0017 * CHOOSE(CONTROL!$C$11, $E$5, 100%, $G$5) + CHOOSE(CONTROL!$C$34, 0.0298, 0)</f>
        <v>26.0017</v>
      </c>
      <c r="H269" s="29">
        <f>26.0017 * CHOOSE(CONTROL!$C$11, $E$5, 100%, $G$5) + CHOOSE(CONTROL!$C$34, 0.0298, 0)</f>
        <v>26.0017</v>
      </c>
      <c r="I269" s="29">
        <f>26.0032 * CHOOSE(CONTROL!$C$11, $E$5, 100%, $G$5) + CHOOSE(CONTROL!$C$34, 0.0298, 0)</f>
        <v>26.0032</v>
      </c>
      <c r="J269" s="50">
        <f>194.5651 * CHOOSE(CONTROL!$C$11, $E$5, 100%, $G$5)</f>
        <v>194.5651</v>
      </c>
    </row>
    <row r="270" spans="1:10" ht="15">
      <c r="A270" s="26">
        <v>48519</v>
      </c>
      <c r="B270" s="29">
        <f>27.1771 * CHOOSE(CONTROL!$C$11, $E$5, 100%, $G$5) + CHOOSE(CONTROL!$C$34, 0.0209, 0)</f>
        <v>27.177099999999999</v>
      </c>
      <c r="C270" s="29">
        <f>26.3598 * CHOOSE(CONTROL!$C$11, $E$5, 100%, $G$5) + CHOOSE(CONTROL!$C$34, 0.0298, 0)</f>
        <v>26.3598</v>
      </c>
      <c r="D270" s="29">
        <f>26.352 * CHOOSE(CONTROL!$C$11, $E$5, 100%, $G$5) + CHOOSE(CONTROL!$C$34, 0.0298, 0)</f>
        <v>26.352</v>
      </c>
      <c r="E270" s="29">
        <f>26.352 * CHOOSE(CONTROL!$C$11, $E$5, 100%, $G$5) + CHOOSE(CONTROL!$C$34, 0.0298, 0)</f>
        <v>26.352</v>
      </c>
      <c r="F270" s="51">
        <f>27.1771 * CHOOSE(CONTROL!$C$11, $E$5, 100%, $G$5) + CHOOSE(CONTROL!$C$34, 0.0209, 0)</f>
        <v>27.177099999999999</v>
      </c>
      <c r="G270" s="29">
        <f>26.3582 * CHOOSE(CONTROL!$C$11, $E$5, 100%, $G$5) + CHOOSE(CONTROL!$C$34, 0.0298, 0)</f>
        <v>26.3582</v>
      </c>
      <c r="H270" s="29">
        <f>26.3582 * CHOOSE(CONTROL!$C$11, $E$5, 100%, $G$5) + CHOOSE(CONTROL!$C$34, 0.0298, 0)</f>
        <v>26.3582</v>
      </c>
      <c r="I270" s="29">
        <f>26.3598 * CHOOSE(CONTROL!$C$11, $E$5, 100%, $G$5) + CHOOSE(CONTROL!$C$34, 0.0298, 0)</f>
        <v>26.3598</v>
      </c>
      <c r="J270" s="50">
        <f>188.7842 * CHOOSE(CONTROL!$C$11, $E$5, 100%, $G$5)</f>
        <v>188.7842</v>
      </c>
    </row>
    <row r="271" spans="1:10" ht="15">
      <c r="A271" s="26">
        <v>48549</v>
      </c>
      <c r="B271" s="29">
        <f>27.8167 * CHOOSE(CONTROL!$C$11, $E$5, 100%, $G$5) + CHOOSE(CONTROL!$C$34, 0.0209, 0)</f>
        <v>27.816700000000001</v>
      </c>
      <c r="C271" s="29">
        <f>26.9994 * CHOOSE(CONTROL!$C$11, $E$5, 100%, $G$5) + CHOOSE(CONTROL!$C$34, 0.0298, 0)</f>
        <v>26.999400000000001</v>
      </c>
      <c r="D271" s="29">
        <f>26.9915 * CHOOSE(CONTROL!$C$11, $E$5, 100%, $G$5) + CHOOSE(CONTROL!$C$34, 0.0298, 0)</f>
        <v>26.991499999999998</v>
      </c>
      <c r="E271" s="29">
        <f>26.9915 * CHOOSE(CONTROL!$C$11, $E$5, 100%, $G$5) + CHOOSE(CONTROL!$C$34, 0.0298, 0)</f>
        <v>26.991499999999998</v>
      </c>
      <c r="F271" s="51">
        <f>27.8167 * CHOOSE(CONTROL!$C$11, $E$5, 100%, $G$5) + CHOOSE(CONTROL!$C$34, 0.0209, 0)</f>
        <v>27.816700000000001</v>
      </c>
      <c r="G271" s="29">
        <f>26.9978 * CHOOSE(CONTROL!$C$11, $E$5, 100%, $G$5) + CHOOSE(CONTROL!$C$34, 0.0298, 0)</f>
        <v>26.997800000000002</v>
      </c>
      <c r="H271" s="29">
        <f>26.9978 * CHOOSE(CONTROL!$C$11, $E$5, 100%, $G$5) + CHOOSE(CONTROL!$C$34, 0.0298, 0)</f>
        <v>26.997800000000002</v>
      </c>
      <c r="I271" s="29">
        <f>26.9994 * CHOOSE(CONTROL!$C$11, $E$5, 100%, $G$5) + CHOOSE(CONTROL!$C$34, 0.0298, 0)</f>
        <v>26.999400000000001</v>
      </c>
      <c r="J271" s="50">
        <f>179.8914 * CHOOSE(CONTROL!$C$11, $E$5, 100%, $G$5)</f>
        <v>179.8914</v>
      </c>
    </row>
    <row r="272" spans="1:10" ht="15">
      <c r="A272" s="26">
        <v>48580</v>
      </c>
      <c r="B272" s="29">
        <f>28.53 * CHOOSE(CONTROL!$C$11, $E$5, 100%, $G$5) + CHOOSE(CONTROL!$C$34, 0.0209, 0)</f>
        <v>28.53</v>
      </c>
      <c r="C272" s="29">
        <f>27.7108 * CHOOSE(CONTROL!$C$11, $E$5, 100%, $G$5) + CHOOSE(CONTROL!$C$34, 0.0298, 0)</f>
        <v>27.710799999999999</v>
      </c>
      <c r="D272" s="29">
        <f>27.703 * CHOOSE(CONTROL!$C$11, $E$5, 100%, $G$5) + CHOOSE(CONTROL!$C$34, 0.0298, 0)</f>
        <v>27.702999999999999</v>
      </c>
      <c r="E272" s="29">
        <f>27.703 * CHOOSE(CONTROL!$C$11, $E$5, 100%, $G$5) + CHOOSE(CONTROL!$C$34, 0.0298, 0)</f>
        <v>27.702999999999999</v>
      </c>
      <c r="F272" s="51">
        <f>28.53 * CHOOSE(CONTROL!$C$11, $E$5, 100%, $G$5) + CHOOSE(CONTROL!$C$34, 0.0209, 0)</f>
        <v>28.53</v>
      </c>
      <c r="G272" s="29">
        <f>27.7093 * CHOOSE(CONTROL!$C$11, $E$5, 100%, $G$5) + CHOOSE(CONTROL!$C$34, 0.0298, 0)</f>
        <v>27.709299999999999</v>
      </c>
      <c r="H272" s="29">
        <f>27.7093 * CHOOSE(CONTROL!$C$11, $E$5, 100%, $G$5) + CHOOSE(CONTROL!$C$34, 0.0298, 0)</f>
        <v>27.709299999999999</v>
      </c>
      <c r="I272" s="29">
        <f>27.7108 * CHOOSE(CONTROL!$C$11, $E$5, 100%, $G$5) + CHOOSE(CONTROL!$C$34, 0.0298, 0)</f>
        <v>27.710799999999999</v>
      </c>
      <c r="J272" s="50">
        <f>173.6159 * CHOOSE(CONTROL!$C$11, $E$5, 100%, $G$5)</f>
        <v>173.61590000000001</v>
      </c>
    </row>
    <row r="273" spans="1:10" ht="15">
      <c r="A273" s="26">
        <v>48611</v>
      </c>
      <c r="B273" s="29">
        <f>29.0545 * CHOOSE(CONTROL!$C$11, $E$5, 100%, $G$5) + CHOOSE(CONTROL!$C$34, 0.0209, 0)</f>
        <v>29.054500000000001</v>
      </c>
      <c r="C273" s="29">
        <f>28.2353 * CHOOSE(CONTROL!$C$11, $E$5, 100%, $G$5) + CHOOSE(CONTROL!$C$34, 0.0298, 0)</f>
        <v>28.235299999999999</v>
      </c>
      <c r="D273" s="29">
        <f>28.2275 * CHOOSE(CONTROL!$C$11, $E$5, 100%, $G$5) + CHOOSE(CONTROL!$C$34, 0.0298, 0)</f>
        <v>28.227499999999999</v>
      </c>
      <c r="E273" s="29">
        <f>28.2275 * CHOOSE(CONTROL!$C$11, $E$5, 100%, $G$5) + CHOOSE(CONTROL!$C$34, 0.0298, 0)</f>
        <v>28.227499999999999</v>
      </c>
      <c r="F273" s="51">
        <f>29.0545 * CHOOSE(CONTROL!$C$11, $E$5, 100%, $G$5) + CHOOSE(CONTROL!$C$34, 0.0209, 0)</f>
        <v>29.054500000000001</v>
      </c>
      <c r="G273" s="29">
        <f>28.2338 * CHOOSE(CONTROL!$C$11, $E$5, 100%, $G$5) + CHOOSE(CONTROL!$C$34, 0.0298, 0)</f>
        <v>28.233799999999999</v>
      </c>
      <c r="H273" s="29">
        <f>28.2338 * CHOOSE(CONTROL!$C$11, $E$5, 100%, $G$5) + CHOOSE(CONTROL!$C$34, 0.0298, 0)</f>
        <v>28.233799999999999</v>
      </c>
      <c r="I273" s="29">
        <f>28.2353 * CHOOSE(CONTROL!$C$11, $E$5, 100%, $G$5) + CHOOSE(CONTROL!$C$34, 0.0298, 0)</f>
        <v>28.235299999999999</v>
      </c>
      <c r="J273" s="50">
        <f>173.6897 * CHOOSE(CONTROL!$C$11, $E$5, 100%, $G$5)</f>
        <v>173.68969999999999</v>
      </c>
    </row>
    <row r="274" spans="1:10" ht="15">
      <c r="A274" s="26">
        <v>48639</v>
      </c>
      <c r="B274" s="29">
        <f>28.7211 * CHOOSE(CONTROL!$C$11, $E$5, 100%, $G$5) + CHOOSE(CONTROL!$C$34, 0.0209, 0)</f>
        <v>28.7211</v>
      </c>
      <c r="C274" s="29">
        <f>27.902 * CHOOSE(CONTROL!$C$11, $E$5, 100%, $G$5) + CHOOSE(CONTROL!$C$34, 0.0298, 0)</f>
        <v>27.902000000000001</v>
      </c>
      <c r="D274" s="29">
        <f>27.8942 * CHOOSE(CONTROL!$C$11, $E$5, 100%, $G$5) + CHOOSE(CONTROL!$C$34, 0.0298, 0)</f>
        <v>27.894200000000001</v>
      </c>
      <c r="E274" s="29">
        <f>27.8942 * CHOOSE(CONTROL!$C$11, $E$5, 100%, $G$5) + CHOOSE(CONTROL!$C$34, 0.0298, 0)</f>
        <v>27.894200000000001</v>
      </c>
      <c r="F274" s="51">
        <f>28.7211 * CHOOSE(CONTROL!$C$11, $E$5, 100%, $G$5) + CHOOSE(CONTROL!$C$34, 0.0209, 0)</f>
        <v>28.7211</v>
      </c>
      <c r="G274" s="29">
        <f>27.9004 * CHOOSE(CONTROL!$C$11, $E$5, 100%, $G$5) + CHOOSE(CONTROL!$C$34, 0.0298, 0)</f>
        <v>27.900400000000001</v>
      </c>
      <c r="H274" s="29">
        <f>27.9004 * CHOOSE(CONTROL!$C$11, $E$5, 100%, $G$5) + CHOOSE(CONTROL!$C$34, 0.0298, 0)</f>
        <v>27.900400000000001</v>
      </c>
      <c r="I274" s="29">
        <f>27.902 * CHOOSE(CONTROL!$C$11, $E$5, 100%, $G$5) + CHOOSE(CONTROL!$C$34, 0.0298, 0)</f>
        <v>27.902000000000001</v>
      </c>
      <c r="J274" s="50">
        <f>182.4307 * CHOOSE(CONTROL!$C$11, $E$5, 100%, $G$5)</f>
        <v>182.4307</v>
      </c>
    </row>
    <row r="275" spans="1:10" ht="15">
      <c r="A275" s="26">
        <v>48670</v>
      </c>
      <c r="B275" s="29">
        <f>28.0182 * CHOOSE(CONTROL!$C$11, $E$5, 100%, $G$5) + CHOOSE(CONTROL!$C$34, 0.0209, 0)</f>
        <v>28.0182</v>
      </c>
      <c r="C275" s="29">
        <f>27.1991 * CHOOSE(CONTROL!$C$11, $E$5, 100%, $G$5) + CHOOSE(CONTROL!$C$34, 0.0298, 0)</f>
        <v>27.199100000000001</v>
      </c>
      <c r="D275" s="29">
        <f>27.1913 * CHOOSE(CONTROL!$C$11, $E$5, 100%, $G$5) + CHOOSE(CONTROL!$C$34, 0.0298, 0)</f>
        <v>27.191299999999998</v>
      </c>
      <c r="E275" s="29">
        <f>27.1913 * CHOOSE(CONTROL!$C$11, $E$5, 100%, $G$5) + CHOOSE(CONTROL!$C$34, 0.0298, 0)</f>
        <v>27.191299999999998</v>
      </c>
      <c r="F275" s="51">
        <f>28.0182 * CHOOSE(CONTROL!$C$11, $E$5, 100%, $G$5) + CHOOSE(CONTROL!$C$34, 0.0209, 0)</f>
        <v>28.0182</v>
      </c>
      <c r="G275" s="29">
        <f>27.1975 * CHOOSE(CONTROL!$C$11, $E$5, 100%, $G$5) + CHOOSE(CONTROL!$C$34, 0.0298, 0)</f>
        <v>27.197500000000002</v>
      </c>
      <c r="H275" s="29">
        <f>27.1975 * CHOOSE(CONTROL!$C$11, $E$5, 100%, $G$5) + CHOOSE(CONTROL!$C$34, 0.0298, 0)</f>
        <v>27.197500000000002</v>
      </c>
      <c r="I275" s="29">
        <f>27.1991 * CHOOSE(CONTROL!$C$11, $E$5, 100%, $G$5) + CHOOSE(CONTROL!$C$34, 0.0298, 0)</f>
        <v>27.199100000000001</v>
      </c>
      <c r="J275" s="50">
        <f>193.7959 * CHOOSE(CONTROL!$C$11, $E$5, 100%, $G$5)</f>
        <v>193.79589999999999</v>
      </c>
    </row>
    <row r="276" spans="1:10" ht="15">
      <c r="A276" s="26">
        <v>48700</v>
      </c>
      <c r="B276" s="29">
        <f>27.0383 * CHOOSE(CONTROL!$C$11, $E$5, 100%, $G$5) + CHOOSE(CONTROL!$C$34, 0.0213, 0)</f>
        <v>27.0383</v>
      </c>
      <c r="C276" s="29">
        <f>26.2191 * CHOOSE(CONTROL!$C$11, $E$5, 100%, $G$5) + CHOOSE(CONTROL!$C$34, 0.0303, 0)</f>
        <v>26.219100000000001</v>
      </c>
      <c r="D276" s="29">
        <f>26.2113 * CHOOSE(CONTROL!$C$11, $E$5, 100%, $G$5) + CHOOSE(CONTROL!$C$34, 0.0303, 0)</f>
        <v>26.211300000000001</v>
      </c>
      <c r="E276" s="29">
        <f>26.2113 * CHOOSE(CONTROL!$C$11, $E$5, 100%, $G$5) + CHOOSE(CONTROL!$C$34, 0.0303, 0)</f>
        <v>26.211300000000001</v>
      </c>
      <c r="F276" s="51">
        <f>27.0383 * CHOOSE(CONTROL!$C$11, $E$5, 100%, $G$5) + CHOOSE(CONTROL!$C$34, 0.0213, 0)</f>
        <v>27.0383</v>
      </c>
      <c r="G276" s="29">
        <f>26.2176 * CHOOSE(CONTROL!$C$11, $E$5, 100%, $G$5) + CHOOSE(CONTROL!$C$34, 0.0303, 0)</f>
        <v>26.217600000000001</v>
      </c>
      <c r="H276" s="29">
        <f>26.2176 * CHOOSE(CONTROL!$C$11, $E$5, 100%, $G$5) + CHOOSE(CONTROL!$C$34, 0.0303, 0)</f>
        <v>26.217600000000001</v>
      </c>
      <c r="I276" s="29">
        <f>26.2191 * CHOOSE(CONTROL!$C$11, $E$5, 100%, $G$5) + CHOOSE(CONTROL!$C$34, 0.0303, 0)</f>
        <v>26.219100000000001</v>
      </c>
      <c r="J276" s="50">
        <f>201.5477 * CHOOSE(CONTROL!$C$11, $E$5, 100%, $G$5)</f>
        <v>201.54769999999999</v>
      </c>
    </row>
    <row r="277" spans="1:10" ht="15">
      <c r="A277" s="26">
        <v>48731</v>
      </c>
      <c r="B277" s="29">
        <f>26.3302 * CHOOSE(CONTROL!$C$11, $E$5, 100%, $G$5) + CHOOSE(CONTROL!$C$34, 0.0213, 0)</f>
        <v>26.330200000000001</v>
      </c>
      <c r="C277" s="29">
        <f>25.5111 * CHOOSE(CONTROL!$C$11, $E$5, 100%, $G$5) + CHOOSE(CONTROL!$C$34, 0.0303, 0)</f>
        <v>25.511099999999999</v>
      </c>
      <c r="D277" s="29">
        <f>25.5033 * CHOOSE(CONTROL!$C$11, $E$5, 100%, $G$5) + CHOOSE(CONTROL!$C$34, 0.0303, 0)</f>
        <v>25.503299999999999</v>
      </c>
      <c r="E277" s="29">
        <f>25.5033 * CHOOSE(CONTROL!$C$11, $E$5, 100%, $G$5) + CHOOSE(CONTROL!$C$34, 0.0303, 0)</f>
        <v>25.503299999999999</v>
      </c>
      <c r="F277" s="51">
        <f>26.3302 * CHOOSE(CONTROL!$C$11, $E$5, 100%, $G$5) + CHOOSE(CONTROL!$C$34, 0.0213, 0)</f>
        <v>26.330200000000001</v>
      </c>
      <c r="G277" s="29">
        <f>25.5095 * CHOOSE(CONTROL!$C$11, $E$5, 100%, $G$5) + CHOOSE(CONTROL!$C$34, 0.0303, 0)</f>
        <v>25.509499999999999</v>
      </c>
      <c r="H277" s="29">
        <f>25.5095 * CHOOSE(CONTROL!$C$11, $E$5, 100%, $G$5) + CHOOSE(CONTROL!$C$34, 0.0303, 0)</f>
        <v>25.509499999999999</v>
      </c>
      <c r="I277" s="29">
        <f>25.5111 * CHOOSE(CONTROL!$C$11, $E$5, 100%, $G$5) + CHOOSE(CONTROL!$C$34, 0.0303, 0)</f>
        <v>25.511099999999999</v>
      </c>
      <c r="J277" s="50">
        <f>208.8615 * CHOOSE(CONTROL!$C$11, $E$5, 100%, $G$5)</f>
        <v>208.86150000000001</v>
      </c>
    </row>
    <row r="278" spans="1:10" ht="15">
      <c r="A278" s="26">
        <v>48761</v>
      </c>
      <c r="B278" s="29">
        <f>25.9509 * CHOOSE(CONTROL!$C$11, $E$5, 100%, $G$5) + CHOOSE(CONTROL!$C$34, 0.0213, 0)</f>
        <v>25.950900000000001</v>
      </c>
      <c r="C278" s="29">
        <f>25.1317 * CHOOSE(CONTROL!$C$11, $E$5, 100%, $G$5) + CHOOSE(CONTROL!$C$34, 0.0303, 0)</f>
        <v>25.131699999999999</v>
      </c>
      <c r="D278" s="29">
        <f>25.1239 * CHOOSE(CONTROL!$C$11, $E$5, 100%, $G$5) + CHOOSE(CONTROL!$C$34, 0.0303, 0)</f>
        <v>25.123899999999999</v>
      </c>
      <c r="E278" s="29">
        <f>25.1239 * CHOOSE(CONTROL!$C$11, $E$5, 100%, $G$5) + CHOOSE(CONTROL!$C$34, 0.0303, 0)</f>
        <v>25.123899999999999</v>
      </c>
      <c r="F278" s="51">
        <f>25.9509 * CHOOSE(CONTROL!$C$11, $E$5, 100%, $G$5) + CHOOSE(CONTROL!$C$34, 0.0213, 0)</f>
        <v>25.950900000000001</v>
      </c>
      <c r="G278" s="29">
        <f>25.1302 * CHOOSE(CONTROL!$C$11, $E$5, 100%, $G$5) + CHOOSE(CONTROL!$C$34, 0.0303, 0)</f>
        <v>25.130199999999999</v>
      </c>
      <c r="H278" s="29">
        <f>25.1302 * CHOOSE(CONTROL!$C$11, $E$5, 100%, $G$5) + CHOOSE(CONTROL!$C$34, 0.0303, 0)</f>
        <v>25.130199999999999</v>
      </c>
      <c r="I278" s="29">
        <f>25.1317 * CHOOSE(CONTROL!$C$11, $E$5, 100%, $G$5) + CHOOSE(CONTROL!$C$34, 0.0303, 0)</f>
        <v>25.131699999999999</v>
      </c>
      <c r="J278" s="50">
        <f>210.8942 * CHOOSE(CONTROL!$C$11, $E$5, 100%, $G$5)</f>
        <v>210.89420000000001</v>
      </c>
    </row>
    <row r="279" spans="1:10" ht="15">
      <c r="A279" s="26">
        <v>48792</v>
      </c>
      <c r="B279" s="29">
        <f>26.0498 * CHOOSE(CONTROL!$C$11, $E$5, 100%, $G$5) + CHOOSE(CONTROL!$C$34, 0.0213, 0)</f>
        <v>26.049800000000001</v>
      </c>
      <c r="C279" s="29">
        <f>25.2306 * CHOOSE(CONTROL!$C$11, $E$5, 100%, $G$5) + CHOOSE(CONTROL!$C$34, 0.0303, 0)</f>
        <v>25.230599999999999</v>
      </c>
      <c r="D279" s="29">
        <f>25.2228 * CHOOSE(CONTROL!$C$11, $E$5, 100%, $G$5) + CHOOSE(CONTROL!$C$34, 0.0303, 0)</f>
        <v>25.222799999999999</v>
      </c>
      <c r="E279" s="29">
        <f>25.2228 * CHOOSE(CONTROL!$C$11, $E$5, 100%, $G$5) + CHOOSE(CONTROL!$C$34, 0.0303, 0)</f>
        <v>25.222799999999999</v>
      </c>
      <c r="F279" s="51">
        <f>26.0498 * CHOOSE(CONTROL!$C$11, $E$5, 100%, $G$5) + CHOOSE(CONTROL!$C$34, 0.0213, 0)</f>
        <v>26.049800000000001</v>
      </c>
      <c r="G279" s="29">
        <f>25.2291 * CHOOSE(CONTROL!$C$11, $E$5, 100%, $G$5) + CHOOSE(CONTROL!$C$34, 0.0303, 0)</f>
        <v>25.229099999999999</v>
      </c>
      <c r="H279" s="29">
        <f>25.2291 * CHOOSE(CONTROL!$C$11, $E$5, 100%, $G$5) + CHOOSE(CONTROL!$C$34, 0.0303, 0)</f>
        <v>25.229099999999999</v>
      </c>
      <c r="I279" s="29">
        <f>25.2306 * CHOOSE(CONTROL!$C$11, $E$5, 100%, $G$5) + CHOOSE(CONTROL!$C$34, 0.0303, 0)</f>
        <v>25.230599999999999</v>
      </c>
      <c r="J279" s="50">
        <f>208.8885 * CHOOSE(CONTROL!$C$11, $E$5, 100%, $G$5)</f>
        <v>208.88849999999999</v>
      </c>
    </row>
    <row r="280" spans="1:10" ht="15">
      <c r="A280" s="26">
        <v>48823</v>
      </c>
      <c r="B280" s="29">
        <f>26.4516 * CHOOSE(CONTROL!$C$11, $E$5, 100%, $G$5) + CHOOSE(CONTROL!$C$34, 0.0213, 0)</f>
        <v>26.451599999999999</v>
      </c>
      <c r="C280" s="29">
        <f>25.6325 * CHOOSE(CONTROL!$C$11, $E$5, 100%, $G$5) + CHOOSE(CONTROL!$C$34, 0.0303, 0)</f>
        <v>25.6325</v>
      </c>
      <c r="D280" s="29">
        <f>25.6246 * CHOOSE(CONTROL!$C$11, $E$5, 100%, $G$5) + CHOOSE(CONTROL!$C$34, 0.0303, 0)</f>
        <v>25.624600000000001</v>
      </c>
      <c r="E280" s="29">
        <f>25.6246 * CHOOSE(CONTROL!$C$11, $E$5, 100%, $G$5) + CHOOSE(CONTROL!$C$34, 0.0303, 0)</f>
        <v>25.624600000000001</v>
      </c>
      <c r="F280" s="51">
        <f>26.4516 * CHOOSE(CONTROL!$C$11, $E$5, 100%, $G$5) + CHOOSE(CONTROL!$C$34, 0.0213, 0)</f>
        <v>26.451599999999999</v>
      </c>
      <c r="G280" s="29">
        <f>25.6309 * CHOOSE(CONTROL!$C$11, $E$5, 100%, $G$5) + CHOOSE(CONTROL!$C$34, 0.0303, 0)</f>
        <v>25.6309</v>
      </c>
      <c r="H280" s="29">
        <f>25.6309 * CHOOSE(CONTROL!$C$11, $E$5, 100%, $G$5) + CHOOSE(CONTROL!$C$34, 0.0303, 0)</f>
        <v>25.6309</v>
      </c>
      <c r="I280" s="29">
        <f>25.6325 * CHOOSE(CONTROL!$C$11, $E$5, 100%, $G$5) + CHOOSE(CONTROL!$C$34, 0.0303, 0)</f>
        <v>25.6325</v>
      </c>
      <c r="J280" s="50">
        <f>201.7864 * CHOOSE(CONTROL!$C$11, $E$5, 100%, $G$5)</f>
        <v>201.78639999999999</v>
      </c>
    </row>
    <row r="281" spans="1:10" ht="15">
      <c r="A281" s="26">
        <v>48853</v>
      </c>
      <c r="B281" s="29">
        <f>26.8953 * CHOOSE(CONTROL!$C$11, $E$5, 100%, $G$5) + CHOOSE(CONTROL!$C$34, 0.0209, 0)</f>
        <v>26.895299999999999</v>
      </c>
      <c r="C281" s="29">
        <f>26.0761 * CHOOSE(CONTROL!$C$11, $E$5, 100%, $G$5) + CHOOSE(CONTROL!$C$34, 0.0298, 0)</f>
        <v>26.0761</v>
      </c>
      <c r="D281" s="29">
        <f>26.0683 * CHOOSE(CONTROL!$C$11, $E$5, 100%, $G$5) + CHOOSE(CONTROL!$C$34, 0.0298, 0)</f>
        <v>26.068300000000001</v>
      </c>
      <c r="E281" s="29">
        <f>26.0683 * CHOOSE(CONTROL!$C$11, $E$5, 100%, $G$5) + CHOOSE(CONTROL!$C$34, 0.0298, 0)</f>
        <v>26.068300000000001</v>
      </c>
      <c r="F281" s="51">
        <f>26.8953 * CHOOSE(CONTROL!$C$11, $E$5, 100%, $G$5) + CHOOSE(CONTROL!$C$34, 0.0209, 0)</f>
        <v>26.895299999999999</v>
      </c>
      <c r="G281" s="29">
        <f>26.0745 * CHOOSE(CONTROL!$C$11, $E$5, 100%, $G$5) + CHOOSE(CONTROL!$C$34, 0.0298, 0)</f>
        <v>26.0745</v>
      </c>
      <c r="H281" s="29">
        <f>26.0745 * CHOOSE(CONTROL!$C$11, $E$5, 100%, $G$5) + CHOOSE(CONTROL!$C$34, 0.0298, 0)</f>
        <v>26.0745</v>
      </c>
      <c r="I281" s="29">
        <f>26.0761 * CHOOSE(CONTROL!$C$11, $E$5, 100%, $G$5) + CHOOSE(CONTROL!$C$34, 0.0298, 0)</f>
        <v>26.0761</v>
      </c>
      <c r="J281" s="50">
        <f>195.8761 * CHOOSE(CONTROL!$C$11, $E$5, 100%, $G$5)</f>
        <v>195.87610000000001</v>
      </c>
    </row>
    <row r="282" spans="1:10" ht="15">
      <c r="A282" s="26">
        <v>48884</v>
      </c>
      <c r="B282" s="29">
        <f>27.2518 * CHOOSE(CONTROL!$C$11, $E$5, 100%, $G$5) + CHOOSE(CONTROL!$C$34, 0.0209, 0)</f>
        <v>27.251799999999999</v>
      </c>
      <c r="C282" s="29">
        <f>26.4327 * CHOOSE(CONTROL!$C$11, $E$5, 100%, $G$5) + CHOOSE(CONTROL!$C$34, 0.0298, 0)</f>
        <v>26.432700000000001</v>
      </c>
      <c r="D282" s="29">
        <f>26.4249 * CHOOSE(CONTROL!$C$11, $E$5, 100%, $G$5) + CHOOSE(CONTROL!$C$34, 0.0298, 0)</f>
        <v>26.424900000000001</v>
      </c>
      <c r="E282" s="29">
        <f>26.4249 * CHOOSE(CONTROL!$C$11, $E$5, 100%, $G$5) + CHOOSE(CONTROL!$C$34, 0.0298, 0)</f>
        <v>26.424900000000001</v>
      </c>
      <c r="F282" s="51">
        <f>27.2518 * CHOOSE(CONTROL!$C$11, $E$5, 100%, $G$5) + CHOOSE(CONTROL!$C$34, 0.0209, 0)</f>
        <v>27.251799999999999</v>
      </c>
      <c r="G282" s="29">
        <f>26.4311 * CHOOSE(CONTROL!$C$11, $E$5, 100%, $G$5) + CHOOSE(CONTROL!$C$34, 0.0298, 0)</f>
        <v>26.431100000000001</v>
      </c>
      <c r="H282" s="29">
        <f>26.4311 * CHOOSE(CONTROL!$C$11, $E$5, 100%, $G$5) + CHOOSE(CONTROL!$C$34, 0.0298, 0)</f>
        <v>26.431100000000001</v>
      </c>
      <c r="I282" s="29">
        <f>26.4327 * CHOOSE(CONTROL!$C$11, $E$5, 100%, $G$5) + CHOOSE(CONTROL!$C$34, 0.0298, 0)</f>
        <v>26.432700000000001</v>
      </c>
      <c r="J282" s="50">
        <f>190.0563 * CHOOSE(CONTROL!$C$11, $E$5, 100%, $G$5)</f>
        <v>190.05629999999999</v>
      </c>
    </row>
    <row r="283" spans="1:10" ht="15">
      <c r="A283" s="26">
        <v>48914</v>
      </c>
      <c r="B283" s="29">
        <f>27.8914 * CHOOSE(CONTROL!$C$11, $E$5, 100%, $G$5) + CHOOSE(CONTROL!$C$34, 0.0209, 0)</f>
        <v>27.891400000000001</v>
      </c>
      <c r="C283" s="29">
        <f>27.0722 * CHOOSE(CONTROL!$C$11, $E$5, 100%, $G$5) + CHOOSE(CONTROL!$C$34, 0.0298, 0)</f>
        <v>27.072199999999999</v>
      </c>
      <c r="D283" s="29">
        <f>27.0644 * CHOOSE(CONTROL!$C$11, $E$5, 100%, $G$5) + CHOOSE(CONTROL!$C$34, 0.0298, 0)</f>
        <v>27.064399999999999</v>
      </c>
      <c r="E283" s="29">
        <f>27.0644 * CHOOSE(CONTROL!$C$11, $E$5, 100%, $G$5) + CHOOSE(CONTROL!$C$34, 0.0298, 0)</f>
        <v>27.064399999999999</v>
      </c>
      <c r="F283" s="51">
        <f>27.8914 * CHOOSE(CONTROL!$C$11, $E$5, 100%, $G$5) + CHOOSE(CONTROL!$C$34, 0.0209, 0)</f>
        <v>27.891400000000001</v>
      </c>
      <c r="G283" s="29">
        <f>27.0707 * CHOOSE(CONTROL!$C$11, $E$5, 100%, $G$5) + CHOOSE(CONTROL!$C$34, 0.0298, 0)</f>
        <v>27.070699999999999</v>
      </c>
      <c r="H283" s="29">
        <f>27.0707 * CHOOSE(CONTROL!$C$11, $E$5, 100%, $G$5) + CHOOSE(CONTROL!$C$34, 0.0298, 0)</f>
        <v>27.070699999999999</v>
      </c>
      <c r="I283" s="29">
        <f>27.0722 * CHOOSE(CONTROL!$C$11, $E$5, 100%, $G$5) + CHOOSE(CONTROL!$C$34, 0.0298, 0)</f>
        <v>27.072199999999999</v>
      </c>
      <c r="J283" s="50">
        <f>181.1036 * CHOOSE(CONTROL!$C$11, $E$5, 100%, $G$5)</f>
        <v>181.1036</v>
      </c>
    </row>
    <row r="284" spans="1:10" ht="15">
      <c r="A284" s="26">
        <v>48945</v>
      </c>
      <c r="B284" s="29">
        <f>28.6049 * CHOOSE(CONTROL!$C$11, $E$5, 100%, $G$5) + CHOOSE(CONTROL!$C$34, 0.0209, 0)</f>
        <v>28.604900000000001</v>
      </c>
      <c r="C284" s="29">
        <f>27.7839 * CHOOSE(CONTROL!$C$11, $E$5, 100%, $G$5) + CHOOSE(CONTROL!$C$34, 0.0298, 0)</f>
        <v>27.783899999999999</v>
      </c>
      <c r="D284" s="29">
        <f>27.7761 * CHOOSE(CONTROL!$C$11, $E$5, 100%, $G$5) + CHOOSE(CONTROL!$C$34, 0.0298, 0)</f>
        <v>27.7761</v>
      </c>
      <c r="E284" s="29">
        <f>27.7761 * CHOOSE(CONTROL!$C$11, $E$5, 100%, $G$5) + CHOOSE(CONTROL!$C$34, 0.0298, 0)</f>
        <v>27.7761</v>
      </c>
      <c r="F284" s="51">
        <f>28.6049 * CHOOSE(CONTROL!$C$11, $E$5, 100%, $G$5) + CHOOSE(CONTROL!$C$34, 0.0209, 0)</f>
        <v>28.604900000000001</v>
      </c>
      <c r="G284" s="29">
        <f>27.7824 * CHOOSE(CONTROL!$C$11, $E$5, 100%, $G$5) + CHOOSE(CONTROL!$C$34, 0.0298, 0)</f>
        <v>27.782399999999999</v>
      </c>
      <c r="H284" s="29">
        <f>27.7824 * CHOOSE(CONTROL!$C$11, $E$5, 100%, $G$5) + CHOOSE(CONTROL!$C$34, 0.0298, 0)</f>
        <v>27.782399999999999</v>
      </c>
      <c r="I284" s="29">
        <f>27.7839 * CHOOSE(CONTROL!$C$11, $E$5, 100%, $G$5) + CHOOSE(CONTROL!$C$34, 0.0298, 0)</f>
        <v>27.783899999999999</v>
      </c>
      <c r="J284" s="50">
        <f>174.7858 * CHOOSE(CONTROL!$C$11, $E$5, 100%, $G$5)</f>
        <v>174.78579999999999</v>
      </c>
    </row>
    <row r="285" spans="1:10" ht="15">
      <c r="A285" s="26">
        <v>48976</v>
      </c>
      <c r="B285" s="29">
        <f>29.1294 * CHOOSE(CONTROL!$C$11, $E$5, 100%, $G$5) + CHOOSE(CONTROL!$C$34, 0.0209, 0)</f>
        <v>29.1294</v>
      </c>
      <c r="C285" s="29">
        <f>28.3084 * CHOOSE(CONTROL!$C$11, $E$5, 100%, $G$5) + CHOOSE(CONTROL!$C$34, 0.0298, 0)</f>
        <v>28.308399999999999</v>
      </c>
      <c r="D285" s="29">
        <f>28.3006 * CHOOSE(CONTROL!$C$11, $E$5, 100%, $G$5) + CHOOSE(CONTROL!$C$34, 0.0298, 0)</f>
        <v>28.300599999999999</v>
      </c>
      <c r="E285" s="29">
        <f>28.3006 * CHOOSE(CONTROL!$C$11, $E$5, 100%, $G$5) + CHOOSE(CONTROL!$C$34, 0.0298, 0)</f>
        <v>28.300599999999999</v>
      </c>
      <c r="F285" s="51">
        <f>29.1294 * CHOOSE(CONTROL!$C$11, $E$5, 100%, $G$5) + CHOOSE(CONTROL!$C$34, 0.0209, 0)</f>
        <v>29.1294</v>
      </c>
      <c r="G285" s="29">
        <f>28.3068 * CHOOSE(CONTROL!$C$11, $E$5, 100%, $G$5) + CHOOSE(CONTROL!$C$34, 0.0298, 0)</f>
        <v>28.306799999999999</v>
      </c>
      <c r="H285" s="29">
        <f>28.3068 * CHOOSE(CONTROL!$C$11, $E$5, 100%, $G$5) + CHOOSE(CONTROL!$C$34, 0.0298, 0)</f>
        <v>28.306799999999999</v>
      </c>
      <c r="I285" s="29">
        <f>28.3084 * CHOOSE(CONTROL!$C$11, $E$5, 100%, $G$5) + CHOOSE(CONTROL!$C$34, 0.0298, 0)</f>
        <v>28.308399999999999</v>
      </c>
      <c r="J285" s="50">
        <f>174.8601 * CHOOSE(CONTROL!$C$11, $E$5, 100%, $G$5)</f>
        <v>174.86009999999999</v>
      </c>
    </row>
    <row r="286" spans="1:10" ht="15">
      <c r="A286" s="26">
        <v>49004</v>
      </c>
      <c r="B286" s="29">
        <f>28.7961 * CHOOSE(CONTROL!$C$11, $E$5, 100%, $G$5) + CHOOSE(CONTROL!$C$34, 0.0209, 0)</f>
        <v>28.796099999999999</v>
      </c>
      <c r="C286" s="29">
        <f>27.975 * CHOOSE(CONTROL!$C$11, $E$5, 100%, $G$5) + CHOOSE(CONTROL!$C$34, 0.0298, 0)</f>
        <v>27.975000000000001</v>
      </c>
      <c r="D286" s="29">
        <f>27.9672 * CHOOSE(CONTROL!$C$11, $E$5, 100%, $G$5) + CHOOSE(CONTROL!$C$34, 0.0298, 0)</f>
        <v>27.967199999999998</v>
      </c>
      <c r="E286" s="29">
        <f>27.9672 * CHOOSE(CONTROL!$C$11, $E$5, 100%, $G$5) + CHOOSE(CONTROL!$C$34, 0.0298, 0)</f>
        <v>27.967199999999998</v>
      </c>
      <c r="F286" s="51">
        <f>28.7961 * CHOOSE(CONTROL!$C$11, $E$5, 100%, $G$5) + CHOOSE(CONTROL!$C$34, 0.0209, 0)</f>
        <v>28.796099999999999</v>
      </c>
      <c r="G286" s="29">
        <f>27.9735 * CHOOSE(CONTROL!$C$11, $E$5, 100%, $G$5) + CHOOSE(CONTROL!$C$34, 0.0298, 0)</f>
        <v>27.973500000000001</v>
      </c>
      <c r="H286" s="29">
        <f>27.9735 * CHOOSE(CONTROL!$C$11, $E$5, 100%, $G$5) + CHOOSE(CONTROL!$C$34, 0.0298, 0)</f>
        <v>27.973500000000001</v>
      </c>
      <c r="I286" s="29">
        <f>27.975 * CHOOSE(CONTROL!$C$11, $E$5, 100%, $G$5) + CHOOSE(CONTROL!$C$34, 0.0298, 0)</f>
        <v>27.975000000000001</v>
      </c>
      <c r="J286" s="50">
        <f>183.66 * CHOOSE(CONTROL!$C$11, $E$5, 100%, $G$5)</f>
        <v>183.66</v>
      </c>
    </row>
    <row r="287" spans="1:10" ht="15">
      <c r="A287" s="26">
        <v>49035</v>
      </c>
      <c r="B287" s="29">
        <f>28.0932 * CHOOSE(CONTROL!$C$11, $E$5, 100%, $G$5) + CHOOSE(CONTROL!$C$34, 0.0209, 0)</f>
        <v>28.0932</v>
      </c>
      <c r="C287" s="29">
        <f>27.2722 * CHOOSE(CONTROL!$C$11, $E$5, 100%, $G$5) + CHOOSE(CONTROL!$C$34, 0.0298, 0)</f>
        <v>27.272200000000002</v>
      </c>
      <c r="D287" s="29">
        <f>27.2644 * CHOOSE(CONTROL!$C$11, $E$5, 100%, $G$5) + CHOOSE(CONTROL!$C$34, 0.0298, 0)</f>
        <v>27.264399999999998</v>
      </c>
      <c r="E287" s="29">
        <f>27.2644 * CHOOSE(CONTROL!$C$11, $E$5, 100%, $G$5) + CHOOSE(CONTROL!$C$34, 0.0298, 0)</f>
        <v>27.264399999999998</v>
      </c>
      <c r="F287" s="51">
        <f>28.0932 * CHOOSE(CONTROL!$C$11, $E$5, 100%, $G$5) + CHOOSE(CONTROL!$C$34, 0.0209, 0)</f>
        <v>28.0932</v>
      </c>
      <c r="G287" s="29">
        <f>27.2706 * CHOOSE(CONTROL!$C$11, $E$5, 100%, $G$5) + CHOOSE(CONTROL!$C$34, 0.0298, 0)</f>
        <v>27.270600000000002</v>
      </c>
      <c r="H287" s="29">
        <f>27.2706 * CHOOSE(CONTROL!$C$11, $E$5, 100%, $G$5) + CHOOSE(CONTROL!$C$34, 0.0298, 0)</f>
        <v>27.270600000000002</v>
      </c>
      <c r="I287" s="29">
        <f>27.2722 * CHOOSE(CONTROL!$C$11, $E$5, 100%, $G$5) + CHOOSE(CONTROL!$C$34, 0.0298, 0)</f>
        <v>27.272200000000002</v>
      </c>
      <c r="J287" s="50">
        <f>195.1018 * CHOOSE(CONTROL!$C$11, $E$5, 100%, $G$5)</f>
        <v>195.1018</v>
      </c>
    </row>
    <row r="288" spans="1:10" ht="15">
      <c r="A288" s="26">
        <v>49065</v>
      </c>
      <c r="B288" s="29">
        <f>27.1132 * CHOOSE(CONTROL!$C$11, $E$5, 100%, $G$5) + CHOOSE(CONTROL!$C$34, 0.0213, 0)</f>
        <v>27.113199999999999</v>
      </c>
      <c r="C288" s="29">
        <f>26.2922 * CHOOSE(CONTROL!$C$11, $E$5, 100%, $G$5) + CHOOSE(CONTROL!$C$34, 0.0303, 0)</f>
        <v>26.292200000000001</v>
      </c>
      <c r="D288" s="29">
        <f>26.2844 * CHOOSE(CONTROL!$C$11, $E$5, 100%, $G$5) + CHOOSE(CONTROL!$C$34, 0.0303, 0)</f>
        <v>26.284400000000002</v>
      </c>
      <c r="E288" s="29">
        <f>26.2844 * CHOOSE(CONTROL!$C$11, $E$5, 100%, $G$5) + CHOOSE(CONTROL!$C$34, 0.0303, 0)</f>
        <v>26.284400000000002</v>
      </c>
      <c r="F288" s="51">
        <f>27.1132 * CHOOSE(CONTROL!$C$11, $E$5, 100%, $G$5) + CHOOSE(CONTROL!$C$34, 0.0213, 0)</f>
        <v>27.113199999999999</v>
      </c>
      <c r="G288" s="29">
        <f>26.2906 * CHOOSE(CONTROL!$C$11, $E$5, 100%, $G$5) + CHOOSE(CONTROL!$C$34, 0.0303, 0)</f>
        <v>26.290600000000001</v>
      </c>
      <c r="H288" s="29">
        <f>26.2906 * CHOOSE(CONTROL!$C$11, $E$5, 100%, $G$5) + CHOOSE(CONTROL!$C$34, 0.0303, 0)</f>
        <v>26.290600000000001</v>
      </c>
      <c r="I288" s="29">
        <f>26.2922 * CHOOSE(CONTROL!$C$11, $E$5, 100%, $G$5) + CHOOSE(CONTROL!$C$34, 0.0303, 0)</f>
        <v>26.292200000000001</v>
      </c>
      <c r="J288" s="50">
        <f>202.9058 * CHOOSE(CONTROL!$C$11, $E$5, 100%, $G$5)</f>
        <v>202.9058</v>
      </c>
    </row>
    <row r="289" spans="1:10" ht="15">
      <c r="A289" s="26">
        <v>49096</v>
      </c>
      <c r="B289" s="29">
        <f>26.4052 * CHOOSE(CONTROL!$C$11, $E$5, 100%, $G$5) + CHOOSE(CONTROL!$C$34, 0.0213, 0)</f>
        <v>26.405200000000001</v>
      </c>
      <c r="C289" s="29">
        <f>25.5842 * CHOOSE(CONTROL!$C$11, $E$5, 100%, $G$5) + CHOOSE(CONTROL!$C$34, 0.0303, 0)</f>
        <v>25.584199999999999</v>
      </c>
      <c r="D289" s="29">
        <f>25.5764 * CHOOSE(CONTROL!$C$11, $E$5, 100%, $G$5) + CHOOSE(CONTROL!$C$34, 0.0303, 0)</f>
        <v>25.5764</v>
      </c>
      <c r="E289" s="29">
        <f>25.5764 * CHOOSE(CONTROL!$C$11, $E$5, 100%, $G$5) + CHOOSE(CONTROL!$C$34, 0.0303, 0)</f>
        <v>25.5764</v>
      </c>
      <c r="F289" s="51">
        <f>26.4052 * CHOOSE(CONTROL!$C$11, $E$5, 100%, $G$5) + CHOOSE(CONTROL!$C$34, 0.0213, 0)</f>
        <v>26.405200000000001</v>
      </c>
      <c r="G289" s="29">
        <f>25.5826 * CHOOSE(CONTROL!$C$11, $E$5, 100%, $G$5) + CHOOSE(CONTROL!$C$34, 0.0303, 0)</f>
        <v>25.582599999999999</v>
      </c>
      <c r="H289" s="29">
        <f>25.5826 * CHOOSE(CONTROL!$C$11, $E$5, 100%, $G$5) + CHOOSE(CONTROL!$C$34, 0.0303, 0)</f>
        <v>25.582599999999999</v>
      </c>
      <c r="I289" s="29">
        <f>25.5842 * CHOOSE(CONTROL!$C$11, $E$5, 100%, $G$5) + CHOOSE(CONTROL!$C$34, 0.0303, 0)</f>
        <v>25.584199999999999</v>
      </c>
      <c r="J289" s="50">
        <f>210.2688 * CHOOSE(CONTROL!$C$11, $E$5, 100%, $G$5)</f>
        <v>210.2688</v>
      </c>
    </row>
    <row r="290" spans="1:10" ht="15">
      <c r="A290" s="26">
        <v>49126</v>
      </c>
      <c r="B290" s="29">
        <f>26.0258 * CHOOSE(CONTROL!$C$11, $E$5, 100%, $G$5) + CHOOSE(CONTROL!$C$34, 0.0213, 0)</f>
        <v>26.0258</v>
      </c>
      <c r="C290" s="29">
        <f>25.2048 * CHOOSE(CONTROL!$C$11, $E$5, 100%, $G$5) + CHOOSE(CONTROL!$C$34, 0.0303, 0)</f>
        <v>25.204799999999999</v>
      </c>
      <c r="D290" s="29">
        <f>25.197 * CHOOSE(CONTROL!$C$11, $E$5, 100%, $G$5) + CHOOSE(CONTROL!$C$34, 0.0303, 0)</f>
        <v>25.196999999999999</v>
      </c>
      <c r="E290" s="29">
        <f>25.197 * CHOOSE(CONTROL!$C$11, $E$5, 100%, $G$5) + CHOOSE(CONTROL!$C$34, 0.0303, 0)</f>
        <v>25.196999999999999</v>
      </c>
      <c r="F290" s="51">
        <f>26.0258 * CHOOSE(CONTROL!$C$11, $E$5, 100%, $G$5) + CHOOSE(CONTROL!$C$34, 0.0213, 0)</f>
        <v>26.0258</v>
      </c>
      <c r="G290" s="29">
        <f>25.2032 * CHOOSE(CONTROL!$C$11, $E$5, 100%, $G$5) + CHOOSE(CONTROL!$C$34, 0.0303, 0)</f>
        <v>25.203199999999999</v>
      </c>
      <c r="H290" s="29">
        <f>25.2032 * CHOOSE(CONTROL!$C$11, $E$5, 100%, $G$5) + CHOOSE(CONTROL!$C$34, 0.0303, 0)</f>
        <v>25.203199999999999</v>
      </c>
      <c r="I290" s="29">
        <f>25.2048 * CHOOSE(CONTROL!$C$11, $E$5, 100%, $G$5) + CHOOSE(CONTROL!$C$34, 0.0303, 0)</f>
        <v>25.204799999999999</v>
      </c>
      <c r="J290" s="50">
        <f>212.3153 * CHOOSE(CONTROL!$C$11, $E$5, 100%, $G$5)</f>
        <v>212.31530000000001</v>
      </c>
    </row>
    <row r="291" spans="1:10" ht="15">
      <c r="A291" s="26">
        <v>49157</v>
      </c>
      <c r="B291" s="29">
        <f>26.1247 * CHOOSE(CONTROL!$C$11, $E$5, 100%, $G$5) + CHOOSE(CONTROL!$C$34, 0.0213, 0)</f>
        <v>26.124700000000001</v>
      </c>
      <c r="C291" s="29">
        <f>25.3037 * CHOOSE(CONTROL!$C$11, $E$5, 100%, $G$5) + CHOOSE(CONTROL!$C$34, 0.0303, 0)</f>
        <v>25.303699999999999</v>
      </c>
      <c r="D291" s="29">
        <f>25.2959 * CHOOSE(CONTROL!$C$11, $E$5, 100%, $G$5) + CHOOSE(CONTROL!$C$34, 0.0303, 0)</f>
        <v>25.2959</v>
      </c>
      <c r="E291" s="29">
        <f>25.2959 * CHOOSE(CONTROL!$C$11, $E$5, 100%, $G$5) + CHOOSE(CONTROL!$C$34, 0.0303, 0)</f>
        <v>25.2959</v>
      </c>
      <c r="F291" s="51">
        <f>26.1247 * CHOOSE(CONTROL!$C$11, $E$5, 100%, $G$5) + CHOOSE(CONTROL!$C$34, 0.0213, 0)</f>
        <v>26.124700000000001</v>
      </c>
      <c r="G291" s="29">
        <f>25.3022 * CHOOSE(CONTROL!$C$11, $E$5, 100%, $G$5) + CHOOSE(CONTROL!$C$34, 0.0303, 0)</f>
        <v>25.302199999999999</v>
      </c>
      <c r="H291" s="29">
        <f>25.3022 * CHOOSE(CONTROL!$C$11, $E$5, 100%, $G$5) + CHOOSE(CONTROL!$C$34, 0.0303, 0)</f>
        <v>25.302199999999999</v>
      </c>
      <c r="I291" s="29">
        <f>25.3037 * CHOOSE(CONTROL!$C$11, $E$5, 100%, $G$5) + CHOOSE(CONTROL!$C$34, 0.0303, 0)</f>
        <v>25.303699999999999</v>
      </c>
      <c r="J291" s="50">
        <f>210.296 * CHOOSE(CONTROL!$C$11, $E$5, 100%, $G$5)</f>
        <v>210.29599999999999</v>
      </c>
    </row>
    <row r="292" spans="1:10" ht="15">
      <c r="A292" s="26">
        <v>49188</v>
      </c>
      <c r="B292" s="29">
        <f>26.5265 * CHOOSE(CONTROL!$C$11, $E$5, 100%, $G$5) + CHOOSE(CONTROL!$C$34, 0.0213, 0)</f>
        <v>26.526499999999999</v>
      </c>
      <c r="C292" s="29">
        <f>25.7055 * CHOOSE(CONTROL!$C$11, $E$5, 100%, $G$5) + CHOOSE(CONTROL!$C$34, 0.0303, 0)</f>
        <v>25.705500000000001</v>
      </c>
      <c r="D292" s="29">
        <f>25.6977 * CHOOSE(CONTROL!$C$11, $E$5, 100%, $G$5) + CHOOSE(CONTROL!$C$34, 0.0303, 0)</f>
        <v>25.697700000000001</v>
      </c>
      <c r="E292" s="29">
        <f>25.6977 * CHOOSE(CONTROL!$C$11, $E$5, 100%, $G$5) + CHOOSE(CONTROL!$C$34, 0.0303, 0)</f>
        <v>25.697700000000001</v>
      </c>
      <c r="F292" s="51">
        <f>26.5265 * CHOOSE(CONTROL!$C$11, $E$5, 100%, $G$5) + CHOOSE(CONTROL!$C$34, 0.0213, 0)</f>
        <v>26.526499999999999</v>
      </c>
      <c r="G292" s="29">
        <f>25.704 * CHOOSE(CONTROL!$C$11, $E$5, 100%, $G$5) + CHOOSE(CONTROL!$C$34, 0.0303, 0)</f>
        <v>25.704000000000001</v>
      </c>
      <c r="H292" s="29">
        <f>25.704 * CHOOSE(CONTROL!$C$11, $E$5, 100%, $G$5) + CHOOSE(CONTROL!$C$34, 0.0303, 0)</f>
        <v>25.704000000000001</v>
      </c>
      <c r="I292" s="29">
        <f>25.7055 * CHOOSE(CONTROL!$C$11, $E$5, 100%, $G$5) + CHOOSE(CONTROL!$C$34, 0.0303, 0)</f>
        <v>25.705500000000001</v>
      </c>
      <c r="J292" s="50">
        <f>203.1461 * CHOOSE(CONTROL!$C$11, $E$5, 100%, $G$5)</f>
        <v>203.14609999999999</v>
      </c>
    </row>
    <row r="293" spans="1:10" ht="15">
      <c r="A293" s="26">
        <v>49218</v>
      </c>
      <c r="B293" s="29">
        <f>26.9702 * CHOOSE(CONTROL!$C$11, $E$5, 100%, $G$5) + CHOOSE(CONTROL!$C$34, 0.0209, 0)</f>
        <v>26.970199999999998</v>
      </c>
      <c r="C293" s="29">
        <f>26.1492 * CHOOSE(CONTROL!$C$11, $E$5, 100%, $G$5) + CHOOSE(CONTROL!$C$34, 0.0298, 0)</f>
        <v>26.1492</v>
      </c>
      <c r="D293" s="29">
        <f>26.1414 * CHOOSE(CONTROL!$C$11, $E$5, 100%, $G$5) + CHOOSE(CONTROL!$C$34, 0.0298, 0)</f>
        <v>26.141400000000001</v>
      </c>
      <c r="E293" s="29">
        <f>26.1414 * CHOOSE(CONTROL!$C$11, $E$5, 100%, $G$5) + CHOOSE(CONTROL!$C$34, 0.0298, 0)</f>
        <v>26.141400000000001</v>
      </c>
      <c r="F293" s="51">
        <f>26.9702 * CHOOSE(CONTROL!$C$11, $E$5, 100%, $G$5) + CHOOSE(CONTROL!$C$34, 0.0209, 0)</f>
        <v>26.970199999999998</v>
      </c>
      <c r="G293" s="29">
        <f>26.1476 * CHOOSE(CONTROL!$C$11, $E$5, 100%, $G$5) + CHOOSE(CONTROL!$C$34, 0.0298, 0)</f>
        <v>26.147600000000001</v>
      </c>
      <c r="H293" s="29">
        <f>26.1476 * CHOOSE(CONTROL!$C$11, $E$5, 100%, $G$5) + CHOOSE(CONTROL!$C$34, 0.0298, 0)</f>
        <v>26.147600000000001</v>
      </c>
      <c r="I293" s="29">
        <f>26.1492 * CHOOSE(CONTROL!$C$11, $E$5, 100%, $G$5) + CHOOSE(CONTROL!$C$34, 0.0298, 0)</f>
        <v>26.1492</v>
      </c>
      <c r="J293" s="50">
        <f>197.196 * CHOOSE(CONTROL!$C$11, $E$5, 100%, $G$5)</f>
        <v>197.196</v>
      </c>
    </row>
    <row r="294" spans="1:10" ht="15">
      <c r="A294" s="26">
        <v>49249</v>
      </c>
      <c r="B294" s="29">
        <f>27.3268 * CHOOSE(CONTROL!$C$11, $E$5, 100%, $G$5) + CHOOSE(CONTROL!$C$34, 0.0209, 0)</f>
        <v>27.326799999999999</v>
      </c>
      <c r="C294" s="29">
        <f>26.5058 * CHOOSE(CONTROL!$C$11, $E$5, 100%, $G$5) + CHOOSE(CONTROL!$C$34, 0.0298, 0)</f>
        <v>26.505800000000001</v>
      </c>
      <c r="D294" s="29">
        <f>26.498 * CHOOSE(CONTROL!$C$11, $E$5, 100%, $G$5) + CHOOSE(CONTROL!$C$34, 0.0298, 0)</f>
        <v>26.498000000000001</v>
      </c>
      <c r="E294" s="29">
        <f>26.498 * CHOOSE(CONTROL!$C$11, $E$5, 100%, $G$5) + CHOOSE(CONTROL!$C$34, 0.0298, 0)</f>
        <v>26.498000000000001</v>
      </c>
      <c r="F294" s="51">
        <f>27.3268 * CHOOSE(CONTROL!$C$11, $E$5, 100%, $G$5) + CHOOSE(CONTROL!$C$34, 0.0209, 0)</f>
        <v>27.326799999999999</v>
      </c>
      <c r="G294" s="29">
        <f>26.5042 * CHOOSE(CONTROL!$C$11, $E$5, 100%, $G$5) + CHOOSE(CONTROL!$C$34, 0.0298, 0)</f>
        <v>26.504200000000001</v>
      </c>
      <c r="H294" s="29">
        <f>26.5042 * CHOOSE(CONTROL!$C$11, $E$5, 100%, $G$5) + CHOOSE(CONTROL!$C$34, 0.0298, 0)</f>
        <v>26.504200000000001</v>
      </c>
      <c r="I294" s="29">
        <f>26.5058 * CHOOSE(CONTROL!$C$11, $E$5, 100%, $G$5) + CHOOSE(CONTROL!$C$34, 0.0298, 0)</f>
        <v>26.505800000000001</v>
      </c>
      <c r="J294" s="50">
        <f>191.337 * CHOOSE(CONTROL!$C$11, $E$5, 100%, $G$5)</f>
        <v>191.33699999999999</v>
      </c>
    </row>
    <row r="295" spans="1:10" ht="15">
      <c r="A295" s="26">
        <v>49279</v>
      </c>
      <c r="B295" s="29">
        <f>27.9663 * CHOOSE(CONTROL!$C$11, $E$5, 100%, $G$5) + CHOOSE(CONTROL!$C$34, 0.0209, 0)</f>
        <v>27.9663</v>
      </c>
      <c r="C295" s="29">
        <f>27.1453 * CHOOSE(CONTROL!$C$11, $E$5, 100%, $G$5) + CHOOSE(CONTROL!$C$34, 0.0298, 0)</f>
        <v>27.145299999999999</v>
      </c>
      <c r="D295" s="29">
        <f>27.1375 * CHOOSE(CONTROL!$C$11, $E$5, 100%, $G$5) + CHOOSE(CONTROL!$C$34, 0.0298, 0)</f>
        <v>27.137499999999999</v>
      </c>
      <c r="E295" s="29">
        <f>27.1375 * CHOOSE(CONTROL!$C$11, $E$5, 100%, $G$5) + CHOOSE(CONTROL!$C$34, 0.0298, 0)</f>
        <v>27.137499999999999</v>
      </c>
      <c r="F295" s="51">
        <f>27.9663 * CHOOSE(CONTROL!$C$11, $E$5, 100%, $G$5) + CHOOSE(CONTROL!$C$34, 0.0209, 0)</f>
        <v>27.9663</v>
      </c>
      <c r="G295" s="29">
        <f>27.1438 * CHOOSE(CONTROL!$C$11, $E$5, 100%, $G$5) + CHOOSE(CONTROL!$C$34, 0.0298, 0)</f>
        <v>27.143799999999999</v>
      </c>
      <c r="H295" s="29">
        <f>27.1438 * CHOOSE(CONTROL!$C$11, $E$5, 100%, $G$5) + CHOOSE(CONTROL!$C$34, 0.0298, 0)</f>
        <v>27.143799999999999</v>
      </c>
      <c r="I295" s="29">
        <f>27.1453 * CHOOSE(CONTROL!$C$11, $E$5, 100%, $G$5) + CHOOSE(CONTROL!$C$34, 0.0298, 0)</f>
        <v>27.145299999999999</v>
      </c>
      <c r="J295" s="50">
        <f>182.3239 * CHOOSE(CONTROL!$C$11, $E$5, 100%, $G$5)</f>
        <v>182.32390000000001</v>
      </c>
    </row>
    <row r="296" spans="1:10" ht="15">
      <c r="A296" s="26">
        <v>49310</v>
      </c>
      <c r="B296" s="29">
        <f>28.6801 * CHOOSE(CONTROL!$C$11, $E$5, 100%, $G$5) + CHOOSE(CONTROL!$C$34, 0.0209, 0)</f>
        <v>28.680099999999999</v>
      </c>
      <c r="C296" s="29">
        <f>27.8572 * CHOOSE(CONTROL!$C$11, $E$5, 100%, $G$5) + CHOOSE(CONTROL!$C$34, 0.0298, 0)</f>
        <v>27.857199999999999</v>
      </c>
      <c r="D296" s="29">
        <f>27.8494 * CHOOSE(CONTROL!$C$11, $E$5, 100%, $G$5) + CHOOSE(CONTROL!$C$34, 0.0298, 0)</f>
        <v>27.849399999999999</v>
      </c>
      <c r="E296" s="29">
        <f>27.8494 * CHOOSE(CONTROL!$C$11, $E$5, 100%, $G$5) + CHOOSE(CONTROL!$C$34, 0.0298, 0)</f>
        <v>27.849399999999999</v>
      </c>
      <c r="F296" s="51">
        <f>28.6801 * CHOOSE(CONTROL!$C$11, $E$5, 100%, $G$5) + CHOOSE(CONTROL!$C$34, 0.0209, 0)</f>
        <v>28.680099999999999</v>
      </c>
      <c r="G296" s="29">
        <f>27.8556 * CHOOSE(CONTROL!$C$11, $E$5, 100%, $G$5) + CHOOSE(CONTROL!$C$34, 0.0298, 0)</f>
        <v>27.855599999999999</v>
      </c>
      <c r="H296" s="29">
        <f>27.8556 * CHOOSE(CONTROL!$C$11, $E$5, 100%, $G$5) + CHOOSE(CONTROL!$C$34, 0.0298, 0)</f>
        <v>27.855599999999999</v>
      </c>
      <c r="I296" s="29">
        <f>27.8572 * CHOOSE(CONTROL!$C$11, $E$5, 100%, $G$5) + CHOOSE(CONTROL!$C$34, 0.0298, 0)</f>
        <v>27.857199999999999</v>
      </c>
      <c r="J296" s="50">
        <f>175.9635 * CHOOSE(CONTROL!$C$11, $E$5, 100%, $G$5)</f>
        <v>175.96350000000001</v>
      </c>
    </row>
    <row r="297" spans="1:10" ht="15">
      <c r="A297" s="26">
        <v>49341</v>
      </c>
      <c r="B297" s="29">
        <f>29.2046 * CHOOSE(CONTROL!$C$11, $E$5, 100%, $G$5) + CHOOSE(CONTROL!$C$34, 0.0209, 0)</f>
        <v>29.204599999999999</v>
      </c>
      <c r="C297" s="29">
        <f>28.3817 * CHOOSE(CONTROL!$C$11, $E$5, 100%, $G$5) + CHOOSE(CONTROL!$C$34, 0.0298, 0)</f>
        <v>28.381699999999999</v>
      </c>
      <c r="D297" s="29">
        <f>28.3739 * CHOOSE(CONTROL!$C$11, $E$5, 100%, $G$5) + CHOOSE(CONTROL!$C$34, 0.0298, 0)</f>
        <v>28.373899999999999</v>
      </c>
      <c r="E297" s="29">
        <f>28.3739 * CHOOSE(CONTROL!$C$11, $E$5, 100%, $G$5) + CHOOSE(CONTROL!$C$34, 0.0298, 0)</f>
        <v>28.373899999999999</v>
      </c>
      <c r="F297" s="51">
        <f>29.2046 * CHOOSE(CONTROL!$C$11, $E$5, 100%, $G$5) + CHOOSE(CONTROL!$C$34, 0.0209, 0)</f>
        <v>29.204599999999999</v>
      </c>
      <c r="G297" s="29">
        <f>28.3801 * CHOOSE(CONTROL!$C$11, $E$5, 100%, $G$5) + CHOOSE(CONTROL!$C$34, 0.0298, 0)</f>
        <v>28.380099999999999</v>
      </c>
      <c r="H297" s="29">
        <f>28.3801 * CHOOSE(CONTROL!$C$11, $E$5, 100%, $G$5) + CHOOSE(CONTROL!$C$34, 0.0298, 0)</f>
        <v>28.380099999999999</v>
      </c>
      <c r="I297" s="29">
        <f>28.3817 * CHOOSE(CONTROL!$C$11, $E$5, 100%, $G$5) + CHOOSE(CONTROL!$C$34, 0.0298, 0)</f>
        <v>28.381699999999999</v>
      </c>
      <c r="J297" s="50">
        <f>176.0383 * CHOOSE(CONTROL!$C$11, $E$5, 100%, $G$5)</f>
        <v>176.03829999999999</v>
      </c>
    </row>
    <row r="298" spans="1:10" ht="15">
      <c r="A298" s="26">
        <v>49369</v>
      </c>
      <c r="B298" s="29">
        <f>28.8712 * CHOOSE(CONTROL!$C$11, $E$5, 100%, $G$5) + CHOOSE(CONTROL!$C$34, 0.0209, 0)</f>
        <v>28.871200000000002</v>
      </c>
      <c r="C298" s="29">
        <f>28.0483 * CHOOSE(CONTROL!$C$11, $E$5, 100%, $G$5) + CHOOSE(CONTROL!$C$34, 0.0298, 0)</f>
        <v>28.048300000000001</v>
      </c>
      <c r="D298" s="29">
        <f>28.0405 * CHOOSE(CONTROL!$C$11, $E$5, 100%, $G$5) + CHOOSE(CONTROL!$C$34, 0.0298, 0)</f>
        <v>28.040500000000002</v>
      </c>
      <c r="E298" s="29">
        <f>28.0405 * CHOOSE(CONTROL!$C$11, $E$5, 100%, $G$5) + CHOOSE(CONTROL!$C$34, 0.0298, 0)</f>
        <v>28.040500000000002</v>
      </c>
      <c r="F298" s="51">
        <f>28.8712 * CHOOSE(CONTROL!$C$11, $E$5, 100%, $G$5) + CHOOSE(CONTROL!$C$34, 0.0209, 0)</f>
        <v>28.871200000000002</v>
      </c>
      <c r="G298" s="29">
        <f>28.0468 * CHOOSE(CONTROL!$C$11, $E$5, 100%, $G$5) + CHOOSE(CONTROL!$C$34, 0.0298, 0)</f>
        <v>28.046800000000001</v>
      </c>
      <c r="H298" s="29">
        <f>28.0468 * CHOOSE(CONTROL!$C$11, $E$5, 100%, $G$5) + CHOOSE(CONTROL!$C$34, 0.0298, 0)</f>
        <v>28.046800000000001</v>
      </c>
      <c r="I298" s="29">
        <f>28.0483 * CHOOSE(CONTROL!$C$11, $E$5, 100%, $G$5) + CHOOSE(CONTROL!$C$34, 0.0298, 0)</f>
        <v>28.048300000000001</v>
      </c>
      <c r="J298" s="50">
        <f>184.8976 * CHOOSE(CONTROL!$C$11, $E$5, 100%, $G$5)</f>
        <v>184.89760000000001</v>
      </c>
    </row>
    <row r="299" spans="1:10" ht="15">
      <c r="A299" s="26">
        <v>49400</v>
      </c>
      <c r="B299" s="29">
        <f>28.1683 * CHOOSE(CONTROL!$C$11, $E$5, 100%, $G$5) + CHOOSE(CONTROL!$C$34, 0.0209, 0)</f>
        <v>28.168299999999999</v>
      </c>
      <c r="C299" s="29">
        <f>27.3455 * CHOOSE(CONTROL!$C$11, $E$5, 100%, $G$5) + CHOOSE(CONTROL!$C$34, 0.0298, 0)</f>
        <v>27.345500000000001</v>
      </c>
      <c r="D299" s="29">
        <f>27.3377 * CHOOSE(CONTROL!$C$11, $E$5, 100%, $G$5) + CHOOSE(CONTROL!$C$34, 0.0298, 0)</f>
        <v>27.337700000000002</v>
      </c>
      <c r="E299" s="29">
        <f>27.3377 * CHOOSE(CONTROL!$C$11, $E$5, 100%, $G$5) + CHOOSE(CONTROL!$C$34, 0.0298, 0)</f>
        <v>27.337700000000002</v>
      </c>
      <c r="F299" s="51">
        <f>28.1683 * CHOOSE(CONTROL!$C$11, $E$5, 100%, $G$5) + CHOOSE(CONTROL!$C$34, 0.0209, 0)</f>
        <v>28.168299999999999</v>
      </c>
      <c r="G299" s="29">
        <f>27.3439 * CHOOSE(CONTROL!$C$11, $E$5, 100%, $G$5) + CHOOSE(CONTROL!$C$34, 0.0298, 0)</f>
        <v>27.343900000000001</v>
      </c>
      <c r="H299" s="29">
        <f>27.3439 * CHOOSE(CONTROL!$C$11, $E$5, 100%, $G$5) + CHOOSE(CONTROL!$C$34, 0.0298, 0)</f>
        <v>27.343900000000001</v>
      </c>
      <c r="I299" s="29">
        <f>27.3455 * CHOOSE(CONTROL!$C$11, $E$5, 100%, $G$5) + CHOOSE(CONTROL!$C$34, 0.0298, 0)</f>
        <v>27.345500000000001</v>
      </c>
      <c r="J299" s="50">
        <f>196.4164 * CHOOSE(CONTROL!$C$11, $E$5, 100%, $G$5)</f>
        <v>196.41640000000001</v>
      </c>
    </row>
    <row r="300" spans="1:10" ht="15">
      <c r="A300" s="26">
        <v>49430</v>
      </c>
      <c r="B300" s="29">
        <f>27.1884 * CHOOSE(CONTROL!$C$11, $E$5, 100%, $G$5) + CHOOSE(CONTROL!$C$34, 0.0213, 0)</f>
        <v>27.188400000000001</v>
      </c>
      <c r="C300" s="29">
        <f>26.3655 * CHOOSE(CONTROL!$C$11, $E$5, 100%, $G$5) + CHOOSE(CONTROL!$C$34, 0.0303, 0)</f>
        <v>26.365500000000001</v>
      </c>
      <c r="D300" s="29">
        <f>26.3577 * CHOOSE(CONTROL!$C$11, $E$5, 100%, $G$5) + CHOOSE(CONTROL!$C$34, 0.0303, 0)</f>
        <v>26.357700000000001</v>
      </c>
      <c r="E300" s="29">
        <f>26.3577 * CHOOSE(CONTROL!$C$11, $E$5, 100%, $G$5) + CHOOSE(CONTROL!$C$34, 0.0303, 0)</f>
        <v>26.357700000000001</v>
      </c>
      <c r="F300" s="51">
        <f>27.1884 * CHOOSE(CONTROL!$C$11, $E$5, 100%, $G$5) + CHOOSE(CONTROL!$C$34, 0.0213, 0)</f>
        <v>27.188400000000001</v>
      </c>
      <c r="G300" s="29">
        <f>26.3639 * CHOOSE(CONTROL!$C$11, $E$5, 100%, $G$5) + CHOOSE(CONTROL!$C$34, 0.0303, 0)</f>
        <v>26.363900000000001</v>
      </c>
      <c r="H300" s="29">
        <f>26.3639 * CHOOSE(CONTROL!$C$11, $E$5, 100%, $G$5) + CHOOSE(CONTROL!$C$34, 0.0303, 0)</f>
        <v>26.363900000000001</v>
      </c>
      <c r="I300" s="29">
        <f>26.3655 * CHOOSE(CONTROL!$C$11, $E$5, 100%, $G$5) + CHOOSE(CONTROL!$C$34, 0.0303, 0)</f>
        <v>26.365500000000001</v>
      </c>
      <c r="J300" s="50">
        <f>204.2731 * CHOOSE(CONTROL!$C$11, $E$5, 100%, $G$5)</f>
        <v>204.2731</v>
      </c>
    </row>
    <row r="301" spans="1:10" ht="15">
      <c r="A301" s="30">
        <v>49461</v>
      </c>
      <c r="B301" s="29">
        <f>26.4803 * CHOOSE(CONTROL!$C$11, $E$5, 100%, $G$5) + CHOOSE(CONTROL!$C$34, 0.0213, 0)</f>
        <v>26.4803</v>
      </c>
      <c r="C301" s="29">
        <f>25.6575 * CHOOSE(CONTROL!$C$11, $E$5, 100%, $G$5) + CHOOSE(CONTROL!$C$34, 0.0303, 0)</f>
        <v>25.657499999999999</v>
      </c>
      <c r="D301" s="29">
        <f>25.6497 * CHOOSE(CONTROL!$C$11, $E$5, 100%, $G$5) + CHOOSE(CONTROL!$C$34, 0.0303, 0)</f>
        <v>25.649699999999999</v>
      </c>
      <c r="E301" s="29">
        <f>25.6497 * CHOOSE(CONTROL!$C$11, $E$5, 100%, $G$5) + CHOOSE(CONTROL!$C$34, 0.0303, 0)</f>
        <v>25.649699999999999</v>
      </c>
      <c r="F301" s="51">
        <f>26.4803 * CHOOSE(CONTROL!$C$11, $E$5, 100%, $G$5) + CHOOSE(CONTROL!$C$34, 0.0213, 0)</f>
        <v>26.4803</v>
      </c>
      <c r="G301" s="29">
        <f>25.6559 * CHOOSE(CONTROL!$C$11, $E$5, 100%, $G$5) + CHOOSE(CONTROL!$C$34, 0.0303, 0)</f>
        <v>25.655899999999999</v>
      </c>
      <c r="H301" s="29">
        <f>25.6559 * CHOOSE(CONTROL!$C$11, $E$5, 100%, $G$5) + CHOOSE(CONTROL!$C$34, 0.0303, 0)</f>
        <v>25.655899999999999</v>
      </c>
      <c r="I301" s="29">
        <f>25.6575 * CHOOSE(CONTROL!$C$11, $E$5, 100%, $G$5) + CHOOSE(CONTROL!$C$34, 0.0303, 0)</f>
        <v>25.657499999999999</v>
      </c>
      <c r="J301" s="50">
        <f>211.6857 * CHOOSE(CONTROL!$C$11, $E$5, 100%, $G$5)</f>
        <v>211.6857</v>
      </c>
    </row>
    <row r="302" spans="1:10" ht="15">
      <c r="A302" s="30">
        <v>49491</v>
      </c>
      <c r="B302" s="29">
        <f>26.101 * CHOOSE(CONTROL!$C$11, $E$5, 100%, $G$5) + CHOOSE(CONTROL!$C$34, 0.0213, 0)</f>
        <v>26.100999999999999</v>
      </c>
      <c r="C302" s="29">
        <f>25.2781 * CHOOSE(CONTROL!$C$11, $E$5, 100%, $G$5) + CHOOSE(CONTROL!$C$34, 0.0303, 0)</f>
        <v>25.278099999999998</v>
      </c>
      <c r="D302" s="29">
        <f>25.2703 * CHOOSE(CONTROL!$C$11, $E$5, 100%, $G$5) + CHOOSE(CONTROL!$C$34, 0.0303, 0)</f>
        <v>25.270299999999999</v>
      </c>
      <c r="E302" s="29">
        <f>25.2703 * CHOOSE(CONTROL!$C$11, $E$5, 100%, $G$5) + CHOOSE(CONTROL!$C$34, 0.0303, 0)</f>
        <v>25.270299999999999</v>
      </c>
      <c r="F302" s="51">
        <f>26.101 * CHOOSE(CONTROL!$C$11, $E$5, 100%, $G$5) + CHOOSE(CONTROL!$C$34, 0.0213, 0)</f>
        <v>26.100999999999999</v>
      </c>
      <c r="G302" s="29">
        <f>25.2765 * CHOOSE(CONTROL!$C$11, $E$5, 100%, $G$5) + CHOOSE(CONTROL!$C$34, 0.0303, 0)</f>
        <v>25.276499999999999</v>
      </c>
      <c r="H302" s="29">
        <f>25.2765 * CHOOSE(CONTROL!$C$11, $E$5, 100%, $G$5) + CHOOSE(CONTROL!$C$34, 0.0303, 0)</f>
        <v>25.276499999999999</v>
      </c>
      <c r="I302" s="29">
        <f>25.2781 * CHOOSE(CONTROL!$C$11, $E$5, 100%, $G$5) + CHOOSE(CONTROL!$C$34, 0.0303, 0)</f>
        <v>25.278099999999998</v>
      </c>
      <c r="J302" s="50">
        <f>213.746 * CHOOSE(CONTROL!$C$11, $E$5, 100%, $G$5)</f>
        <v>213.74600000000001</v>
      </c>
    </row>
    <row r="303" spans="1:10" ht="15">
      <c r="A303" s="30">
        <v>49522</v>
      </c>
      <c r="B303" s="29">
        <f>26.1999 * CHOOSE(CONTROL!$C$11, $E$5, 100%, $G$5) + CHOOSE(CONTROL!$C$34, 0.0213, 0)</f>
        <v>26.1999</v>
      </c>
      <c r="C303" s="29">
        <f>25.377 * CHOOSE(CONTROL!$C$11, $E$5, 100%, $G$5) + CHOOSE(CONTROL!$C$34, 0.0303, 0)</f>
        <v>25.376999999999999</v>
      </c>
      <c r="D303" s="29">
        <f>25.3692 * CHOOSE(CONTROL!$C$11, $E$5, 100%, $G$5) + CHOOSE(CONTROL!$C$34, 0.0303, 0)</f>
        <v>25.369199999999999</v>
      </c>
      <c r="E303" s="29">
        <f>25.3692 * CHOOSE(CONTROL!$C$11, $E$5, 100%, $G$5) + CHOOSE(CONTROL!$C$34, 0.0303, 0)</f>
        <v>25.369199999999999</v>
      </c>
      <c r="F303" s="51">
        <f>26.1999 * CHOOSE(CONTROL!$C$11, $E$5, 100%, $G$5) + CHOOSE(CONTROL!$C$34, 0.0213, 0)</f>
        <v>26.1999</v>
      </c>
      <c r="G303" s="29">
        <f>25.3755 * CHOOSE(CONTROL!$C$11, $E$5, 100%, $G$5) + CHOOSE(CONTROL!$C$34, 0.0303, 0)</f>
        <v>25.375499999999999</v>
      </c>
      <c r="H303" s="29">
        <f>25.3755 * CHOOSE(CONTROL!$C$11, $E$5, 100%, $G$5) + CHOOSE(CONTROL!$C$34, 0.0303, 0)</f>
        <v>25.375499999999999</v>
      </c>
      <c r="I303" s="29">
        <f>25.377 * CHOOSE(CONTROL!$C$11, $E$5, 100%, $G$5) + CHOOSE(CONTROL!$C$34, 0.0303, 0)</f>
        <v>25.376999999999999</v>
      </c>
      <c r="J303" s="50">
        <f>211.7131 * CHOOSE(CONTROL!$C$11, $E$5, 100%, $G$5)</f>
        <v>211.7131</v>
      </c>
    </row>
    <row r="304" spans="1:10" ht="15">
      <c r="A304" s="30">
        <v>49553</v>
      </c>
      <c r="B304" s="29">
        <f>26.6017 * CHOOSE(CONTROL!$C$11, $E$5, 100%, $G$5) + CHOOSE(CONTROL!$C$34, 0.0213, 0)</f>
        <v>26.601700000000001</v>
      </c>
      <c r="C304" s="29">
        <f>25.7788 * CHOOSE(CONTROL!$C$11, $E$5, 100%, $G$5) + CHOOSE(CONTROL!$C$34, 0.0303, 0)</f>
        <v>25.7788</v>
      </c>
      <c r="D304" s="29">
        <f>25.771 * CHOOSE(CONTROL!$C$11, $E$5, 100%, $G$5) + CHOOSE(CONTROL!$C$34, 0.0303, 0)</f>
        <v>25.771000000000001</v>
      </c>
      <c r="E304" s="29">
        <f>25.771 * CHOOSE(CONTROL!$C$11, $E$5, 100%, $G$5) + CHOOSE(CONTROL!$C$34, 0.0303, 0)</f>
        <v>25.771000000000001</v>
      </c>
      <c r="F304" s="51">
        <f>26.6017 * CHOOSE(CONTROL!$C$11, $E$5, 100%, $G$5) + CHOOSE(CONTROL!$C$34, 0.0213, 0)</f>
        <v>26.601700000000001</v>
      </c>
      <c r="G304" s="29">
        <f>25.7773 * CHOOSE(CONTROL!$C$11, $E$5, 100%, $G$5) + CHOOSE(CONTROL!$C$34, 0.0303, 0)</f>
        <v>25.7773</v>
      </c>
      <c r="H304" s="29">
        <f>25.7773 * CHOOSE(CONTROL!$C$11, $E$5, 100%, $G$5) + CHOOSE(CONTROL!$C$34, 0.0303, 0)</f>
        <v>25.7773</v>
      </c>
      <c r="I304" s="29">
        <f>25.7788 * CHOOSE(CONTROL!$C$11, $E$5, 100%, $G$5) + CHOOSE(CONTROL!$C$34, 0.0303, 0)</f>
        <v>25.7788</v>
      </c>
      <c r="J304" s="50">
        <f>204.515 * CHOOSE(CONTROL!$C$11, $E$5, 100%, $G$5)</f>
        <v>204.51499999999999</v>
      </c>
    </row>
    <row r="305" spans="1:10" ht="15">
      <c r="A305" s="30">
        <v>49583</v>
      </c>
      <c r="B305" s="29">
        <f>27.0453 * CHOOSE(CONTROL!$C$11, $E$5, 100%, $G$5) + CHOOSE(CONTROL!$C$34, 0.0209, 0)</f>
        <v>27.045300000000001</v>
      </c>
      <c r="C305" s="29">
        <f>26.2225 * CHOOSE(CONTROL!$C$11, $E$5, 100%, $G$5) + CHOOSE(CONTROL!$C$34, 0.0298, 0)</f>
        <v>26.2225</v>
      </c>
      <c r="D305" s="29">
        <f>26.2147 * CHOOSE(CONTROL!$C$11, $E$5, 100%, $G$5) + CHOOSE(CONTROL!$C$34, 0.0298, 0)</f>
        <v>26.214700000000001</v>
      </c>
      <c r="E305" s="29">
        <f>26.2147 * CHOOSE(CONTROL!$C$11, $E$5, 100%, $G$5) + CHOOSE(CONTROL!$C$34, 0.0298, 0)</f>
        <v>26.214700000000001</v>
      </c>
      <c r="F305" s="51">
        <f>27.0453 * CHOOSE(CONTROL!$C$11, $E$5, 100%, $G$5) + CHOOSE(CONTROL!$C$34, 0.0209, 0)</f>
        <v>27.045300000000001</v>
      </c>
      <c r="G305" s="29">
        <f>26.2209 * CHOOSE(CONTROL!$C$11, $E$5, 100%, $G$5) + CHOOSE(CONTROL!$C$34, 0.0298, 0)</f>
        <v>26.2209</v>
      </c>
      <c r="H305" s="29">
        <f>26.2209 * CHOOSE(CONTROL!$C$11, $E$5, 100%, $G$5) + CHOOSE(CONTROL!$C$34, 0.0298, 0)</f>
        <v>26.2209</v>
      </c>
      <c r="I305" s="29">
        <f>26.2225 * CHOOSE(CONTROL!$C$11, $E$5, 100%, $G$5) + CHOOSE(CONTROL!$C$34, 0.0298, 0)</f>
        <v>26.2225</v>
      </c>
      <c r="J305" s="50">
        <f>198.5248 * CHOOSE(CONTROL!$C$11, $E$5, 100%, $G$5)</f>
        <v>198.5248</v>
      </c>
    </row>
    <row r="306" spans="1:10" ht="15">
      <c r="A306" s="30">
        <v>49614</v>
      </c>
      <c r="B306" s="29">
        <f>27.4019 * CHOOSE(CONTROL!$C$11, $E$5, 100%, $G$5) + CHOOSE(CONTROL!$C$34, 0.0209, 0)</f>
        <v>27.401900000000001</v>
      </c>
      <c r="C306" s="29">
        <f>26.5791 * CHOOSE(CONTROL!$C$11, $E$5, 100%, $G$5) + CHOOSE(CONTROL!$C$34, 0.0298, 0)</f>
        <v>26.5791</v>
      </c>
      <c r="D306" s="29">
        <f>26.5712 * CHOOSE(CONTROL!$C$11, $E$5, 100%, $G$5) + CHOOSE(CONTROL!$C$34, 0.0298, 0)</f>
        <v>26.571200000000001</v>
      </c>
      <c r="E306" s="29">
        <f>26.5712 * CHOOSE(CONTROL!$C$11, $E$5, 100%, $G$5) + CHOOSE(CONTROL!$C$34, 0.0298, 0)</f>
        <v>26.571200000000001</v>
      </c>
      <c r="F306" s="51">
        <f>27.4019 * CHOOSE(CONTROL!$C$11, $E$5, 100%, $G$5) + CHOOSE(CONTROL!$C$34, 0.0209, 0)</f>
        <v>27.401900000000001</v>
      </c>
      <c r="G306" s="29">
        <f>26.5775 * CHOOSE(CONTROL!$C$11, $E$5, 100%, $G$5) + CHOOSE(CONTROL!$C$34, 0.0298, 0)</f>
        <v>26.577500000000001</v>
      </c>
      <c r="H306" s="29">
        <f>26.5775 * CHOOSE(CONTROL!$C$11, $E$5, 100%, $G$5) + CHOOSE(CONTROL!$C$34, 0.0298, 0)</f>
        <v>26.577500000000001</v>
      </c>
      <c r="I306" s="29">
        <f>26.5791 * CHOOSE(CONTROL!$C$11, $E$5, 100%, $G$5) + CHOOSE(CONTROL!$C$34, 0.0298, 0)</f>
        <v>26.5791</v>
      </c>
      <c r="J306" s="50">
        <f>192.6263 * CHOOSE(CONTROL!$C$11, $E$5, 100%, $G$5)</f>
        <v>192.62629999999999</v>
      </c>
    </row>
    <row r="307" spans="1:10" ht="15">
      <c r="A307" s="30">
        <v>49644</v>
      </c>
      <c r="B307" s="29">
        <f>28.0415 * CHOOSE(CONTROL!$C$11, $E$5, 100%, $G$5) + CHOOSE(CONTROL!$C$34, 0.0209, 0)</f>
        <v>28.041499999999999</v>
      </c>
      <c r="C307" s="29">
        <f>27.2186 * CHOOSE(CONTROL!$C$11, $E$5, 100%, $G$5) + CHOOSE(CONTROL!$C$34, 0.0298, 0)</f>
        <v>27.218599999999999</v>
      </c>
      <c r="D307" s="29">
        <f>27.2108 * CHOOSE(CONTROL!$C$11, $E$5, 100%, $G$5) + CHOOSE(CONTROL!$C$34, 0.0298, 0)</f>
        <v>27.210799999999999</v>
      </c>
      <c r="E307" s="29">
        <f>27.2108 * CHOOSE(CONTROL!$C$11, $E$5, 100%, $G$5) + CHOOSE(CONTROL!$C$34, 0.0298, 0)</f>
        <v>27.210799999999999</v>
      </c>
      <c r="F307" s="51">
        <f>28.0415 * CHOOSE(CONTROL!$C$11, $E$5, 100%, $G$5) + CHOOSE(CONTROL!$C$34, 0.0209, 0)</f>
        <v>28.041499999999999</v>
      </c>
      <c r="G307" s="29">
        <f>27.2171 * CHOOSE(CONTROL!$C$11, $E$5, 100%, $G$5) + CHOOSE(CONTROL!$C$34, 0.0298, 0)</f>
        <v>27.217099999999999</v>
      </c>
      <c r="H307" s="29">
        <f>27.2171 * CHOOSE(CONTROL!$C$11, $E$5, 100%, $G$5) + CHOOSE(CONTROL!$C$34, 0.0298, 0)</f>
        <v>27.217099999999999</v>
      </c>
      <c r="I307" s="29">
        <f>27.2186 * CHOOSE(CONTROL!$C$11, $E$5, 100%, $G$5) + CHOOSE(CONTROL!$C$34, 0.0298, 0)</f>
        <v>27.218599999999999</v>
      </c>
      <c r="J307" s="50">
        <f>183.5525 * CHOOSE(CONTROL!$C$11, $E$5, 100%, $G$5)</f>
        <v>183.55250000000001</v>
      </c>
    </row>
    <row r="308" spans="1:10" ht="15">
      <c r="A308" s="30">
        <v>49675</v>
      </c>
      <c r="B308" s="29">
        <f>28.7554 * CHOOSE(CONTROL!$C$11, $E$5, 100%, $G$5) + CHOOSE(CONTROL!$C$34, 0.0209, 0)</f>
        <v>28.755400000000002</v>
      </c>
      <c r="C308" s="29">
        <f>27.9307 * CHOOSE(CONTROL!$C$11, $E$5, 100%, $G$5) + CHOOSE(CONTROL!$C$34, 0.0298, 0)</f>
        <v>27.930700000000002</v>
      </c>
      <c r="D308" s="29">
        <f>27.9229 * CHOOSE(CONTROL!$C$11, $E$5, 100%, $G$5) + CHOOSE(CONTROL!$C$34, 0.0298, 0)</f>
        <v>27.922899999999998</v>
      </c>
      <c r="E308" s="29">
        <f>27.9229 * CHOOSE(CONTROL!$C$11, $E$5, 100%, $G$5) + CHOOSE(CONTROL!$C$34, 0.0298, 0)</f>
        <v>27.922899999999998</v>
      </c>
      <c r="F308" s="51">
        <f>28.7554 * CHOOSE(CONTROL!$C$11, $E$5, 100%, $G$5) + CHOOSE(CONTROL!$C$34, 0.0209, 0)</f>
        <v>28.755400000000002</v>
      </c>
      <c r="G308" s="29">
        <f>27.9291 * CHOOSE(CONTROL!$C$11, $E$5, 100%, $G$5) + CHOOSE(CONTROL!$C$34, 0.0298, 0)</f>
        <v>27.929099999999998</v>
      </c>
      <c r="H308" s="29">
        <f>27.9291 * CHOOSE(CONTROL!$C$11, $E$5, 100%, $G$5) + CHOOSE(CONTROL!$C$34, 0.0298, 0)</f>
        <v>27.929099999999998</v>
      </c>
      <c r="I308" s="29">
        <f>27.9307 * CHOOSE(CONTROL!$C$11, $E$5, 100%, $G$5) + CHOOSE(CONTROL!$C$34, 0.0298, 0)</f>
        <v>27.930700000000002</v>
      </c>
      <c r="J308" s="50">
        <f>177.1493 * CHOOSE(CONTROL!$C$11, $E$5, 100%, $G$5)</f>
        <v>177.14930000000001</v>
      </c>
    </row>
    <row r="309" spans="1:10" ht="15">
      <c r="A309" s="30">
        <v>49706</v>
      </c>
      <c r="B309" s="29">
        <f>29.2799 * CHOOSE(CONTROL!$C$11, $E$5, 100%, $G$5) + CHOOSE(CONTROL!$C$34, 0.0209, 0)</f>
        <v>29.279900000000001</v>
      </c>
      <c r="C309" s="29">
        <f>28.4552 * CHOOSE(CONTROL!$C$11, $E$5, 100%, $G$5) + CHOOSE(CONTROL!$C$34, 0.0298, 0)</f>
        <v>28.455200000000001</v>
      </c>
      <c r="D309" s="29">
        <f>28.4474 * CHOOSE(CONTROL!$C$11, $E$5, 100%, $G$5) + CHOOSE(CONTROL!$C$34, 0.0298, 0)</f>
        <v>28.447399999999998</v>
      </c>
      <c r="E309" s="29">
        <f>28.4474 * CHOOSE(CONTROL!$C$11, $E$5, 100%, $G$5) + CHOOSE(CONTROL!$C$34, 0.0298, 0)</f>
        <v>28.447399999999998</v>
      </c>
      <c r="F309" s="51">
        <f>29.2799 * CHOOSE(CONTROL!$C$11, $E$5, 100%, $G$5) + CHOOSE(CONTROL!$C$34, 0.0209, 0)</f>
        <v>29.279900000000001</v>
      </c>
      <c r="G309" s="29">
        <f>28.4536 * CHOOSE(CONTROL!$C$11, $E$5, 100%, $G$5) + CHOOSE(CONTROL!$C$34, 0.0298, 0)</f>
        <v>28.453600000000002</v>
      </c>
      <c r="H309" s="29">
        <f>28.4536 * CHOOSE(CONTROL!$C$11, $E$5, 100%, $G$5) + CHOOSE(CONTROL!$C$34, 0.0298, 0)</f>
        <v>28.453600000000002</v>
      </c>
      <c r="I309" s="29">
        <f>28.4552 * CHOOSE(CONTROL!$C$11, $E$5, 100%, $G$5) + CHOOSE(CONTROL!$C$34, 0.0298, 0)</f>
        <v>28.455200000000001</v>
      </c>
      <c r="J309" s="50">
        <f>177.2246 * CHOOSE(CONTROL!$C$11, $E$5, 100%, $G$5)</f>
        <v>177.22460000000001</v>
      </c>
    </row>
    <row r="310" spans="1:10" ht="15">
      <c r="A310" s="30">
        <v>49735</v>
      </c>
      <c r="B310" s="29">
        <f>28.9466 * CHOOSE(CONTROL!$C$11, $E$5, 100%, $G$5) + CHOOSE(CONTROL!$C$34, 0.0209, 0)</f>
        <v>28.9466</v>
      </c>
      <c r="C310" s="29">
        <f>28.1218 * CHOOSE(CONTROL!$C$11, $E$5, 100%, $G$5) + CHOOSE(CONTROL!$C$34, 0.0298, 0)</f>
        <v>28.1218</v>
      </c>
      <c r="D310" s="29">
        <f>28.114 * CHOOSE(CONTROL!$C$11, $E$5, 100%, $G$5) + CHOOSE(CONTROL!$C$34, 0.0298, 0)</f>
        <v>28.114000000000001</v>
      </c>
      <c r="E310" s="29">
        <f>28.114 * CHOOSE(CONTROL!$C$11, $E$5, 100%, $G$5) + CHOOSE(CONTROL!$C$34, 0.0298, 0)</f>
        <v>28.114000000000001</v>
      </c>
      <c r="F310" s="51">
        <f>28.9466 * CHOOSE(CONTROL!$C$11, $E$5, 100%, $G$5) + CHOOSE(CONTROL!$C$34, 0.0209, 0)</f>
        <v>28.9466</v>
      </c>
      <c r="G310" s="29">
        <f>28.1203 * CHOOSE(CONTROL!$C$11, $E$5, 100%, $G$5) + CHOOSE(CONTROL!$C$34, 0.0298, 0)</f>
        <v>28.1203</v>
      </c>
      <c r="H310" s="29">
        <f>28.1203 * CHOOSE(CONTROL!$C$11, $E$5, 100%, $G$5) + CHOOSE(CONTROL!$C$34, 0.0298, 0)</f>
        <v>28.1203</v>
      </c>
      <c r="I310" s="29">
        <f>28.1218 * CHOOSE(CONTROL!$C$11, $E$5, 100%, $G$5) + CHOOSE(CONTROL!$C$34, 0.0298, 0)</f>
        <v>28.1218</v>
      </c>
      <c r="J310" s="50">
        <f>186.1435 * CHOOSE(CONTROL!$C$11, $E$5, 100%, $G$5)</f>
        <v>186.14349999999999</v>
      </c>
    </row>
    <row r="311" spans="1:10" ht="15">
      <c r="A311" s="30">
        <v>49766</v>
      </c>
      <c r="B311" s="29">
        <f>28.2437 * CHOOSE(CONTROL!$C$11, $E$5, 100%, $G$5) + CHOOSE(CONTROL!$C$34, 0.0209, 0)</f>
        <v>28.2437</v>
      </c>
      <c r="C311" s="29">
        <f>27.419 * CHOOSE(CONTROL!$C$11, $E$5, 100%, $G$5) + CHOOSE(CONTROL!$C$34, 0.0298, 0)</f>
        <v>27.419</v>
      </c>
      <c r="D311" s="29">
        <f>27.4112 * CHOOSE(CONTROL!$C$11, $E$5, 100%, $G$5) + CHOOSE(CONTROL!$C$34, 0.0298, 0)</f>
        <v>27.411200000000001</v>
      </c>
      <c r="E311" s="29">
        <f>27.4112 * CHOOSE(CONTROL!$C$11, $E$5, 100%, $G$5) + CHOOSE(CONTROL!$C$34, 0.0298, 0)</f>
        <v>27.411200000000001</v>
      </c>
      <c r="F311" s="51">
        <f>28.2437 * CHOOSE(CONTROL!$C$11, $E$5, 100%, $G$5) + CHOOSE(CONTROL!$C$34, 0.0209, 0)</f>
        <v>28.2437</v>
      </c>
      <c r="G311" s="29">
        <f>27.4174 * CHOOSE(CONTROL!$C$11, $E$5, 100%, $G$5) + CHOOSE(CONTROL!$C$34, 0.0298, 0)</f>
        <v>27.417400000000001</v>
      </c>
      <c r="H311" s="29">
        <f>27.4174 * CHOOSE(CONTROL!$C$11, $E$5, 100%, $G$5) + CHOOSE(CONTROL!$C$34, 0.0298, 0)</f>
        <v>27.417400000000001</v>
      </c>
      <c r="I311" s="29">
        <f>27.419 * CHOOSE(CONTROL!$C$11, $E$5, 100%, $G$5) + CHOOSE(CONTROL!$C$34, 0.0298, 0)</f>
        <v>27.419</v>
      </c>
      <c r="J311" s="50">
        <f>197.74 * CHOOSE(CONTROL!$C$11, $E$5, 100%, $G$5)</f>
        <v>197.74</v>
      </c>
    </row>
    <row r="312" spans="1:10" ht="15">
      <c r="A312" s="30">
        <v>49796</v>
      </c>
      <c r="B312" s="29">
        <f>27.2637 * CHOOSE(CONTROL!$C$11, $E$5, 100%, $G$5) + CHOOSE(CONTROL!$C$34, 0.0213, 0)</f>
        <v>27.2637</v>
      </c>
      <c r="C312" s="29">
        <f>26.439 * CHOOSE(CONTROL!$C$11, $E$5, 100%, $G$5) + CHOOSE(CONTROL!$C$34, 0.0303, 0)</f>
        <v>26.439</v>
      </c>
      <c r="D312" s="29">
        <f>26.4312 * CHOOSE(CONTROL!$C$11, $E$5, 100%, $G$5) + CHOOSE(CONTROL!$C$34, 0.0303, 0)</f>
        <v>26.4312</v>
      </c>
      <c r="E312" s="29">
        <f>26.4312 * CHOOSE(CONTROL!$C$11, $E$5, 100%, $G$5) + CHOOSE(CONTROL!$C$34, 0.0303, 0)</f>
        <v>26.4312</v>
      </c>
      <c r="F312" s="51">
        <f>27.2637 * CHOOSE(CONTROL!$C$11, $E$5, 100%, $G$5) + CHOOSE(CONTROL!$C$34, 0.0213, 0)</f>
        <v>27.2637</v>
      </c>
      <c r="G312" s="29">
        <f>26.4374 * CHOOSE(CONTROL!$C$11, $E$5, 100%, $G$5) + CHOOSE(CONTROL!$C$34, 0.0303, 0)</f>
        <v>26.4374</v>
      </c>
      <c r="H312" s="29">
        <f>26.4374 * CHOOSE(CONTROL!$C$11, $E$5, 100%, $G$5) + CHOOSE(CONTROL!$C$34, 0.0303, 0)</f>
        <v>26.4374</v>
      </c>
      <c r="I312" s="29">
        <f>26.439 * CHOOSE(CONTROL!$C$11, $E$5, 100%, $G$5) + CHOOSE(CONTROL!$C$34, 0.0303, 0)</f>
        <v>26.439</v>
      </c>
      <c r="J312" s="50">
        <f>205.6495 * CHOOSE(CONTROL!$C$11, $E$5, 100%, $G$5)</f>
        <v>205.64949999999999</v>
      </c>
    </row>
    <row r="313" spans="1:10" ht="15">
      <c r="A313" s="30">
        <v>49827</v>
      </c>
      <c r="B313" s="29">
        <f>26.5557 * CHOOSE(CONTROL!$C$11, $E$5, 100%, $G$5) + CHOOSE(CONTROL!$C$34, 0.0213, 0)</f>
        <v>26.555700000000002</v>
      </c>
      <c r="C313" s="29">
        <f>25.731 * CHOOSE(CONTROL!$C$11, $E$5, 100%, $G$5) + CHOOSE(CONTROL!$C$34, 0.0303, 0)</f>
        <v>25.731000000000002</v>
      </c>
      <c r="D313" s="29">
        <f>25.7232 * CHOOSE(CONTROL!$C$11, $E$5, 100%, $G$5) + CHOOSE(CONTROL!$C$34, 0.0303, 0)</f>
        <v>25.723199999999999</v>
      </c>
      <c r="E313" s="29">
        <f>25.7232 * CHOOSE(CONTROL!$C$11, $E$5, 100%, $G$5) + CHOOSE(CONTROL!$C$34, 0.0303, 0)</f>
        <v>25.723199999999999</v>
      </c>
      <c r="F313" s="51">
        <f>26.5557 * CHOOSE(CONTROL!$C$11, $E$5, 100%, $G$5) + CHOOSE(CONTROL!$C$34, 0.0213, 0)</f>
        <v>26.555700000000002</v>
      </c>
      <c r="G313" s="29">
        <f>25.7294 * CHOOSE(CONTROL!$C$11, $E$5, 100%, $G$5) + CHOOSE(CONTROL!$C$34, 0.0303, 0)</f>
        <v>25.729399999999998</v>
      </c>
      <c r="H313" s="29">
        <f>25.7294 * CHOOSE(CONTROL!$C$11, $E$5, 100%, $G$5) + CHOOSE(CONTROL!$C$34, 0.0303, 0)</f>
        <v>25.729399999999998</v>
      </c>
      <c r="I313" s="29">
        <f>25.731 * CHOOSE(CONTROL!$C$11, $E$5, 100%, $G$5) + CHOOSE(CONTROL!$C$34, 0.0303, 0)</f>
        <v>25.731000000000002</v>
      </c>
      <c r="J313" s="50">
        <f>213.1121 * CHOOSE(CONTROL!$C$11, $E$5, 100%, $G$5)</f>
        <v>213.1121</v>
      </c>
    </row>
    <row r="314" spans="1:10" ht="15">
      <c r="A314" s="30">
        <v>49857</v>
      </c>
      <c r="B314" s="29">
        <f>26.1763 * CHOOSE(CONTROL!$C$11, $E$5, 100%, $G$5) + CHOOSE(CONTROL!$C$34, 0.0213, 0)</f>
        <v>26.176300000000001</v>
      </c>
      <c r="C314" s="29">
        <f>25.3516 * CHOOSE(CONTROL!$C$11, $E$5, 100%, $G$5) + CHOOSE(CONTROL!$C$34, 0.0303, 0)</f>
        <v>25.351600000000001</v>
      </c>
      <c r="D314" s="29">
        <f>25.3438 * CHOOSE(CONTROL!$C$11, $E$5, 100%, $G$5) + CHOOSE(CONTROL!$C$34, 0.0303, 0)</f>
        <v>25.343800000000002</v>
      </c>
      <c r="E314" s="29">
        <f>25.3438 * CHOOSE(CONTROL!$C$11, $E$5, 100%, $G$5) + CHOOSE(CONTROL!$C$34, 0.0303, 0)</f>
        <v>25.343800000000002</v>
      </c>
      <c r="F314" s="51">
        <f>26.1763 * CHOOSE(CONTROL!$C$11, $E$5, 100%, $G$5) + CHOOSE(CONTROL!$C$34, 0.0213, 0)</f>
        <v>26.176300000000001</v>
      </c>
      <c r="G314" s="29">
        <f>25.35 * CHOOSE(CONTROL!$C$11, $E$5, 100%, $G$5) + CHOOSE(CONTROL!$C$34, 0.0303, 0)</f>
        <v>25.35</v>
      </c>
      <c r="H314" s="29">
        <f>25.35 * CHOOSE(CONTROL!$C$11, $E$5, 100%, $G$5) + CHOOSE(CONTROL!$C$34, 0.0303, 0)</f>
        <v>25.35</v>
      </c>
      <c r="I314" s="29">
        <f>25.3516 * CHOOSE(CONTROL!$C$11, $E$5, 100%, $G$5) + CHOOSE(CONTROL!$C$34, 0.0303, 0)</f>
        <v>25.351600000000001</v>
      </c>
      <c r="J314" s="50">
        <f>215.1863 * CHOOSE(CONTROL!$C$11, $E$5, 100%, $G$5)</f>
        <v>215.18629999999999</v>
      </c>
    </row>
    <row r="315" spans="1:10" ht="15">
      <c r="A315" s="30">
        <v>49888</v>
      </c>
      <c r="B315" s="29">
        <f>26.2752 * CHOOSE(CONTROL!$C$11, $E$5, 100%, $G$5) + CHOOSE(CONTROL!$C$34, 0.0213, 0)</f>
        <v>26.275200000000002</v>
      </c>
      <c r="C315" s="29">
        <f>25.4505 * CHOOSE(CONTROL!$C$11, $E$5, 100%, $G$5) + CHOOSE(CONTROL!$C$34, 0.0303, 0)</f>
        <v>25.450500000000002</v>
      </c>
      <c r="D315" s="29">
        <f>25.4427 * CHOOSE(CONTROL!$C$11, $E$5, 100%, $G$5) + CHOOSE(CONTROL!$C$34, 0.0303, 0)</f>
        <v>25.442699999999999</v>
      </c>
      <c r="E315" s="29">
        <f>25.4427 * CHOOSE(CONTROL!$C$11, $E$5, 100%, $G$5) + CHOOSE(CONTROL!$C$34, 0.0303, 0)</f>
        <v>25.442699999999999</v>
      </c>
      <c r="F315" s="51">
        <f>26.2752 * CHOOSE(CONTROL!$C$11, $E$5, 100%, $G$5) + CHOOSE(CONTROL!$C$34, 0.0213, 0)</f>
        <v>26.275200000000002</v>
      </c>
      <c r="G315" s="29">
        <f>25.4489 * CHOOSE(CONTROL!$C$11, $E$5, 100%, $G$5) + CHOOSE(CONTROL!$C$34, 0.0303, 0)</f>
        <v>25.448899999999998</v>
      </c>
      <c r="H315" s="29">
        <f>25.4489 * CHOOSE(CONTROL!$C$11, $E$5, 100%, $G$5) + CHOOSE(CONTROL!$C$34, 0.0303, 0)</f>
        <v>25.448899999999998</v>
      </c>
      <c r="I315" s="29">
        <f>25.4505 * CHOOSE(CONTROL!$C$11, $E$5, 100%, $G$5) + CHOOSE(CONTROL!$C$34, 0.0303, 0)</f>
        <v>25.450500000000002</v>
      </c>
      <c r="J315" s="50">
        <f>213.1397 * CHOOSE(CONTROL!$C$11, $E$5, 100%, $G$5)</f>
        <v>213.1397</v>
      </c>
    </row>
    <row r="316" spans="1:10" ht="15">
      <c r="A316" s="30">
        <v>49919</v>
      </c>
      <c r="B316" s="29">
        <f>26.6771 * CHOOSE(CONTROL!$C$11, $E$5, 100%, $G$5) + CHOOSE(CONTROL!$C$34, 0.0213, 0)</f>
        <v>26.677099999999999</v>
      </c>
      <c r="C316" s="29">
        <f>25.8523 * CHOOSE(CONTROL!$C$11, $E$5, 100%, $G$5) + CHOOSE(CONTROL!$C$34, 0.0303, 0)</f>
        <v>25.8523</v>
      </c>
      <c r="D316" s="29">
        <f>25.8445 * CHOOSE(CONTROL!$C$11, $E$5, 100%, $G$5) + CHOOSE(CONTROL!$C$34, 0.0303, 0)</f>
        <v>25.8445</v>
      </c>
      <c r="E316" s="29">
        <f>25.8445 * CHOOSE(CONTROL!$C$11, $E$5, 100%, $G$5) + CHOOSE(CONTROL!$C$34, 0.0303, 0)</f>
        <v>25.8445</v>
      </c>
      <c r="F316" s="51">
        <f>26.6771 * CHOOSE(CONTROL!$C$11, $E$5, 100%, $G$5) + CHOOSE(CONTROL!$C$34, 0.0213, 0)</f>
        <v>26.677099999999999</v>
      </c>
      <c r="G316" s="29">
        <f>25.8508 * CHOOSE(CONTROL!$C$11, $E$5, 100%, $G$5) + CHOOSE(CONTROL!$C$34, 0.0303, 0)</f>
        <v>25.8508</v>
      </c>
      <c r="H316" s="29">
        <f>25.8508 * CHOOSE(CONTROL!$C$11, $E$5, 100%, $G$5) + CHOOSE(CONTROL!$C$34, 0.0303, 0)</f>
        <v>25.8508</v>
      </c>
      <c r="I316" s="29">
        <f>25.8523 * CHOOSE(CONTROL!$C$11, $E$5, 100%, $G$5) + CHOOSE(CONTROL!$C$34, 0.0303, 0)</f>
        <v>25.8523</v>
      </c>
      <c r="J316" s="50">
        <f>205.8931 * CHOOSE(CONTROL!$C$11, $E$5, 100%, $G$5)</f>
        <v>205.8931</v>
      </c>
    </row>
    <row r="317" spans="1:10" ht="15">
      <c r="A317" s="30">
        <v>49949</v>
      </c>
      <c r="B317" s="29">
        <f>27.1207 * CHOOSE(CONTROL!$C$11, $E$5, 100%, $G$5) + CHOOSE(CONTROL!$C$34, 0.0209, 0)</f>
        <v>27.120699999999999</v>
      </c>
      <c r="C317" s="29">
        <f>26.296 * CHOOSE(CONTROL!$C$11, $E$5, 100%, $G$5) + CHOOSE(CONTROL!$C$34, 0.0298, 0)</f>
        <v>26.295999999999999</v>
      </c>
      <c r="D317" s="29">
        <f>26.2882 * CHOOSE(CONTROL!$C$11, $E$5, 100%, $G$5) + CHOOSE(CONTROL!$C$34, 0.0298, 0)</f>
        <v>26.2882</v>
      </c>
      <c r="E317" s="29">
        <f>26.2882 * CHOOSE(CONTROL!$C$11, $E$5, 100%, $G$5) + CHOOSE(CONTROL!$C$34, 0.0298, 0)</f>
        <v>26.2882</v>
      </c>
      <c r="F317" s="51">
        <f>27.1207 * CHOOSE(CONTROL!$C$11, $E$5, 100%, $G$5) + CHOOSE(CONTROL!$C$34, 0.0209, 0)</f>
        <v>27.120699999999999</v>
      </c>
      <c r="G317" s="29">
        <f>26.2944 * CHOOSE(CONTROL!$C$11, $E$5, 100%, $G$5) + CHOOSE(CONTROL!$C$34, 0.0298, 0)</f>
        <v>26.2944</v>
      </c>
      <c r="H317" s="29">
        <f>26.2944 * CHOOSE(CONTROL!$C$11, $E$5, 100%, $G$5) + CHOOSE(CONTROL!$C$34, 0.0298, 0)</f>
        <v>26.2944</v>
      </c>
      <c r="I317" s="29">
        <f>26.296 * CHOOSE(CONTROL!$C$11, $E$5, 100%, $G$5) + CHOOSE(CONTROL!$C$34, 0.0298, 0)</f>
        <v>26.295999999999999</v>
      </c>
      <c r="J317" s="50">
        <f>199.8625 * CHOOSE(CONTROL!$C$11, $E$5, 100%, $G$5)</f>
        <v>199.86250000000001</v>
      </c>
    </row>
    <row r="318" spans="1:10" ht="15">
      <c r="A318" s="30">
        <v>49980</v>
      </c>
      <c r="B318" s="29">
        <f>27.4773 * CHOOSE(CONTROL!$C$11, $E$5, 100%, $G$5) + CHOOSE(CONTROL!$C$34, 0.0209, 0)</f>
        <v>27.4773</v>
      </c>
      <c r="C318" s="29">
        <f>26.6526 * CHOOSE(CONTROL!$C$11, $E$5, 100%, $G$5) + CHOOSE(CONTROL!$C$34, 0.0298, 0)</f>
        <v>26.6526</v>
      </c>
      <c r="D318" s="29">
        <f>26.6447 * CHOOSE(CONTROL!$C$11, $E$5, 100%, $G$5) + CHOOSE(CONTROL!$C$34, 0.0298, 0)</f>
        <v>26.6447</v>
      </c>
      <c r="E318" s="29">
        <f>26.6447 * CHOOSE(CONTROL!$C$11, $E$5, 100%, $G$5) + CHOOSE(CONTROL!$C$34, 0.0298, 0)</f>
        <v>26.6447</v>
      </c>
      <c r="F318" s="51">
        <f>27.4773 * CHOOSE(CONTROL!$C$11, $E$5, 100%, $G$5) + CHOOSE(CONTROL!$C$34, 0.0209, 0)</f>
        <v>27.4773</v>
      </c>
      <c r="G318" s="29">
        <f>26.651 * CHOOSE(CONTROL!$C$11, $E$5, 100%, $G$5) + CHOOSE(CONTROL!$C$34, 0.0298, 0)</f>
        <v>26.651</v>
      </c>
      <c r="H318" s="29">
        <f>26.651 * CHOOSE(CONTROL!$C$11, $E$5, 100%, $G$5) + CHOOSE(CONTROL!$C$34, 0.0298, 0)</f>
        <v>26.651</v>
      </c>
      <c r="I318" s="29">
        <f>26.6526 * CHOOSE(CONTROL!$C$11, $E$5, 100%, $G$5) + CHOOSE(CONTROL!$C$34, 0.0298, 0)</f>
        <v>26.6526</v>
      </c>
      <c r="J318" s="50">
        <f>193.9242 * CHOOSE(CONTROL!$C$11, $E$5, 100%, $G$5)</f>
        <v>193.92420000000001</v>
      </c>
    </row>
    <row r="319" spans="1:10" ht="15">
      <c r="A319" s="30">
        <v>50010</v>
      </c>
      <c r="B319" s="29">
        <f>28.1168 * CHOOSE(CONTROL!$C$11, $E$5, 100%, $G$5) + CHOOSE(CONTROL!$C$34, 0.0209, 0)</f>
        <v>28.116800000000001</v>
      </c>
      <c r="C319" s="29">
        <f>27.2921 * CHOOSE(CONTROL!$C$11, $E$5, 100%, $G$5) + CHOOSE(CONTROL!$C$34, 0.0298, 0)</f>
        <v>27.292100000000001</v>
      </c>
      <c r="D319" s="29">
        <f>27.2843 * CHOOSE(CONTROL!$C$11, $E$5, 100%, $G$5) + CHOOSE(CONTROL!$C$34, 0.0298, 0)</f>
        <v>27.284300000000002</v>
      </c>
      <c r="E319" s="29">
        <f>27.2843 * CHOOSE(CONTROL!$C$11, $E$5, 100%, $G$5) + CHOOSE(CONTROL!$C$34, 0.0298, 0)</f>
        <v>27.284300000000002</v>
      </c>
      <c r="F319" s="51">
        <f>28.1168 * CHOOSE(CONTROL!$C$11, $E$5, 100%, $G$5) + CHOOSE(CONTROL!$C$34, 0.0209, 0)</f>
        <v>28.116800000000001</v>
      </c>
      <c r="G319" s="29">
        <f>27.2905 * CHOOSE(CONTROL!$C$11, $E$5, 100%, $G$5) + CHOOSE(CONTROL!$C$34, 0.0298, 0)</f>
        <v>27.290500000000002</v>
      </c>
      <c r="H319" s="29">
        <f>27.2905 * CHOOSE(CONTROL!$C$11, $E$5, 100%, $G$5) + CHOOSE(CONTROL!$C$34, 0.0298, 0)</f>
        <v>27.290500000000002</v>
      </c>
      <c r="I319" s="29">
        <f>27.2921 * CHOOSE(CONTROL!$C$11, $E$5, 100%, $G$5) + CHOOSE(CONTROL!$C$34, 0.0298, 0)</f>
        <v>27.292100000000001</v>
      </c>
      <c r="J319" s="50">
        <f>184.7893 * CHOOSE(CONTROL!$C$11, $E$5, 100%, $G$5)</f>
        <v>184.7893</v>
      </c>
    </row>
    <row r="320" spans="1:10" ht="15">
      <c r="A320" s="30">
        <v>50041</v>
      </c>
      <c r="B320" s="29">
        <f>28.831 * CHOOSE(CONTROL!$C$11, $E$5, 100%, $G$5) + CHOOSE(CONTROL!$C$34, 0.0209, 0)</f>
        <v>28.831</v>
      </c>
      <c r="C320" s="29">
        <f>28.0044 * CHOOSE(CONTROL!$C$11, $E$5, 100%, $G$5) + CHOOSE(CONTROL!$C$34, 0.0298, 0)</f>
        <v>28.0044</v>
      </c>
      <c r="D320" s="29">
        <f>27.9966 * CHOOSE(CONTROL!$C$11, $E$5, 100%, $G$5) + CHOOSE(CONTROL!$C$34, 0.0298, 0)</f>
        <v>27.996600000000001</v>
      </c>
      <c r="E320" s="29">
        <f>27.9966 * CHOOSE(CONTROL!$C$11, $E$5, 100%, $G$5) + CHOOSE(CONTROL!$C$34, 0.0298, 0)</f>
        <v>27.996600000000001</v>
      </c>
      <c r="F320" s="51">
        <f>28.831 * CHOOSE(CONTROL!$C$11, $E$5, 100%, $G$5) + CHOOSE(CONTROL!$C$34, 0.0209, 0)</f>
        <v>28.831</v>
      </c>
      <c r="G320" s="29">
        <f>28.0028 * CHOOSE(CONTROL!$C$11, $E$5, 100%, $G$5) + CHOOSE(CONTROL!$C$34, 0.0298, 0)</f>
        <v>28.002800000000001</v>
      </c>
      <c r="H320" s="29">
        <f>28.0028 * CHOOSE(CONTROL!$C$11, $E$5, 100%, $G$5) + CHOOSE(CONTROL!$C$34, 0.0298, 0)</f>
        <v>28.002800000000001</v>
      </c>
      <c r="I320" s="29">
        <f>28.0044 * CHOOSE(CONTROL!$C$11, $E$5, 100%, $G$5) + CHOOSE(CONTROL!$C$34, 0.0298, 0)</f>
        <v>28.0044</v>
      </c>
      <c r="J320" s="50">
        <f>178.3429 * CHOOSE(CONTROL!$C$11, $E$5, 100%, $G$5)</f>
        <v>178.34289999999999</v>
      </c>
    </row>
    <row r="321" spans="1:10" ht="15">
      <c r="A321" s="30">
        <v>50072</v>
      </c>
      <c r="B321" s="29">
        <f>29.3555 * CHOOSE(CONTROL!$C$11, $E$5, 100%, $G$5) + CHOOSE(CONTROL!$C$34, 0.0209, 0)</f>
        <v>29.355499999999999</v>
      </c>
      <c r="C321" s="29">
        <f>28.5289 * CHOOSE(CONTROL!$C$11, $E$5, 100%, $G$5) + CHOOSE(CONTROL!$C$34, 0.0298, 0)</f>
        <v>28.5289</v>
      </c>
      <c r="D321" s="29">
        <f>28.5211 * CHOOSE(CONTROL!$C$11, $E$5, 100%, $G$5) + CHOOSE(CONTROL!$C$34, 0.0298, 0)</f>
        <v>28.521100000000001</v>
      </c>
      <c r="E321" s="29">
        <f>28.5211 * CHOOSE(CONTROL!$C$11, $E$5, 100%, $G$5) + CHOOSE(CONTROL!$C$34, 0.0298, 0)</f>
        <v>28.521100000000001</v>
      </c>
      <c r="F321" s="51">
        <f>29.3555 * CHOOSE(CONTROL!$C$11, $E$5, 100%, $G$5) + CHOOSE(CONTROL!$C$34, 0.0209, 0)</f>
        <v>29.355499999999999</v>
      </c>
      <c r="G321" s="29">
        <f>28.5273 * CHOOSE(CONTROL!$C$11, $E$5, 100%, $G$5) + CHOOSE(CONTROL!$C$34, 0.0298, 0)</f>
        <v>28.5273</v>
      </c>
      <c r="H321" s="29">
        <f>28.5273 * CHOOSE(CONTROL!$C$11, $E$5, 100%, $G$5) + CHOOSE(CONTROL!$C$34, 0.0298, 0)</f>
        <v>28.5273</v>
      </c>
      <c r="I321" s="29">
        <f>28.5289 * CHOOSE(CONTROL!$C$11, $E$5, 100%, $G$5) + CHOOSE(CONTROL!$C$34, 0.0298, 0)</f>
        <v>28.5289</v>
      </c>
      <c r="J321" s="50">
        <f>178.4188 * CHOOSE(CONTROL!$C$11, $E$5, 100%, $G$5)</f>
        <v>178.4188</v>
      </c>
    </row>
    <row r="322" spans="1:10" ht="15">
      <c r="A322" s="30">
        <v>50100</v>
      </c>
      <c r="B322" s="29">
        <f>29.0221 * CHOOSE(CONTROL!$C$11, $E$5, 100%, $G$5) + CHOOSE(CONTROL!$C$34, 0.0209, 0)</f>
        <v>29.022099999999998</v>
      </c>
      <c r="C322" s="29">
        <f>28.1955 * CHOOSE(CONTROL!$C$11, $E$5, 100%, $G$5) + CHOOSE(CONTROL!$C$34, 0.0298, 0)</f>
        <v>28.195499999999999</v>
      </c>
      <c r="D322" s="29">
        <f>28.1877 * CHOOSE(CONTROL!$C$11, $E$5, 100%, $G$5) + CHOOSE(CONTROL!$C$34, 0.0298, 0)</f>
        <v>28.1877</v>
      </c>
      <c r="E322" s="29">
        <f>28.1877 * CHOOSE(CONTROL!$C$11, $E$5, 100%, $G$5) + CHOOSE(CONTROL!$C$34, 0.0298, 0)</f>
        <v>28.1877</v>
      </c>
      <c r="F322" s="51">
        <f>29.0221 * CHOOSE(CONTROL!$C$11, $E$5, 100%, $G$5) + CHOOSE(CONTROL!$C$34, 0.0209, 0)</f>
        <v>29.022099999999998</v>
      </c>
      <c r="G322" s="29">
        <f>28.194 * CHOOSE(CONTROL!$C$11, $E$5, 100%, $G$5) + CHOOSE(CONTROL!$C$34, 0.0298, 0)</f>
        <v>28.193999999999999</v>
      </c>
      <c r="H322" s="29">
        <f>28.194 * CHOOSE(CONTROL!$C$11, $E$5, 100%, $G$5) + CHOOSE(CONTROL!$C$34, 0.0298, 0)</f>
        <v>28.193999999999999</v>
      </c>
      <c r="I322" s="29">
        <f>28.1955 * CHOOSE(CONTROL!$C$11, $E$5, 100%, $G$5) + CHOOSE(CONTROL!$C$34, 0.0298, 0)</f>
        <v>28.195499999999999</v>
      </c>
      <c r="J322" s="50">
        <f>187.3978 * CHOOSE(CONTROL!$C$11, $E$5, 100%, $G$5)</f>
        <v>187.39779999999999</v>
      </c>
    </row>
    <row r="323" spans="1:10" ht="15">
      <c r="A323" s="30">
        <v>50131</v>
      </c>
      <c r="B323" s="29">
        <f>28.3193 * CHOOSE(CONTROL!$C$11, $E$5, 100%, $G$5) + CHOOSE(CONTROL!$C$34, 0.0209, 0)</f>
        <v>28.319299999999998</v>
      </c>
      <c r="C323" s="29">
        <f>27.4927 * CHOOSE(CONTROL!$C$11, $E$5, 100%, $G$5) + CHOOSE(CONTROL!$C$34, 0.0298, 0)</f>
        <v>27.492699999999999</v>
      </c>
      <c r="D323" s="29">
        <f>27.4849 * CHOOSE(CONTROL!$C$11, $E$5, 100%, $G$5) + CHOOSE(CONTROL!$C$34, 0.0298, 0)</f>
        <v>27.4849</v>
      </c>
      <c r="E323" s="29">
        <f>27.4849 * CHOOSE(CONTROL!$C$11, $E$5, 100%, $G$5) + CHOOSE(CONTROL!$C$34, 0.0298, 0)</f>
        <v>27.4849</v>
      </c>
      <c r="F323" s="51">
        <f>28.3193 * CHOOSE(CONTROL!$C$11, $E$5, 100%, $G$5) + CHOOSE(CONTROL!$C$34, 0.0209, 0)</f>
        <v>28.319299999999998</v>
      </c>
      <c r="G323" s="29">
        <f>27.4911 * CHOOSE(CONTROL!$C$11, $E$5, 100%, $G$5) + CHOOSE(CONTROL!$C$34, 0.0298, 0)</f>
        <v>27.491099999999999</v>
      </c>
      <c r="H323" s="29">
        <f>27.4911 * CHOOSE(CONTROL!$C$11, $E$5, 100%, $G$5) + CHOOSE(CONTROL!$C$34, 0.0298, 0)</f>
        <v>27.491099999999999</v>
      </c>
      <c r="I323" s="29">
        <f>27.4927 * CHOOSE(CONTROL!$C$11, $E$5, 100%, $G$5) + CHOOSE(CONTROL!$C$34, 0.0298, 0)</f>
        <v>27.492699999999999</v>
      </c>
      <c r="J323" s="50">
        <f>199.0724 * CHOOSE(CONTROL!$C$11, $E$5, 100%, $G$5)</f>
        <v>199.07239999999999</v>
      </c>
    </row>
    <row r="324" spans="1:10" ht="15">
      <c r="A324" s="30">
        <v>50161</v>
      </c>
      <c r="B324" s="29">
        <f>27.3393 * CHOOSE(CONTROL!$C$11, $E$5, 100%, $G$5) + CHOOSE(CONTROL!$C$34, 0.0213, 0)</f>
        <v>27.339300000000001</v>
      </c>
      <c r="C324" s="29">
        <f>26.5127 * CHOOSE(CONTROL!$C$11, $E$5, 100%, $G$5) + CHOOSE(CONTROL!$C$34, 0.0303, 0)</f>
        <v>26.512699999999999</v>
      </c>
      <c r="D324" s="29">
        <f>26.5049 * CHOOSE(CONTROL!$C$11, $E$5, 100%, $G$5) + CHOOSE(CONTROL!$C$34, 0.0303, 0)</f>
        <v>26.504899999999999</v>
      </c>
      <c r="E324" s="29">
        <f>26.5049 * CHOOSE(CONTROL!$C$11, $E$5, 100%, $G$5) + CHOOSE(CONTROL!$C$34, 0.0303, 0)</f>
        <v>26.504899999999999</v>
      </c>
      <c r="F324" s="51">
        <f>27.3393 * CHOOSE(CONTROL!$C$11, $E$5, 100%, $G$5) + CHOOSE(CONTROL!$C$34, 0.0213, 0)</f>
        <v>27.339300000000001</v>
      </c>
      <c r="G324" s="29">
        <f>26.5111 * CHOOSE(CONTROL!$C$11, $E$5, 100%, $G$5) + CHOOSE(CONTROL!$C$34, 0.0303, 0)</f>
        <v>26.511099999999999</v>
      </c>
      <c r="H324" s="29">
        <f>26.5111 * CHOOSE(CONTROL!$C$11, $E$5, 100%, $G$5) + CHOOSE(CONTROL!$C$34, 0.0303, 0)</f>
        <v>26.511099999999999</v>
      </c>
      <c r="I324" s="29">
        <f>26.5127 * CHOOSE(CONTROL!$C$11, $E$5, 100%, $G$5) + CHOOSE(CONTROL!$C$34, 0.0303, 0)</f>
        <v>26.512699999999999</v>
      </c>
      <c r="J324" s="50">
        <f>207.0353 * CHOOSE(CONTROL!$C$11, $E$5, 100%, $G$5)</f>
        <v>207.03530000000001</v>
      </c>
    </row>
    <row r="325" spans="1:10" ht="15">
      <c r="A325" s="30">
        <v>50192</v>
      </c>
      <c r="B325" s="29">
        <f>26.6313 * CHOOSE(CONTROL!$C$11, $E$5, 100%, $G$5) + CHOOSE(CONTROL!$C$34, 0.0213, 0)</f>
        <v>26.6313</v>
      </c>
      <c r="C325" s="29">
        <f>25.8047 * CHOOSE(CONTROL!$C$11, $E$5, 100%, $G$5) + CHOOSE(CONTROL!$C$34, 0.0303, 0)</f>
        <v>25.8047</v>
      </c>
      <c r="D325" s="29">
        <f>25.7969 * CHOOSE(CONTROL!$C$11, $E$5, 100%, $G$5) + CHOOSE(CONTROL!$C$34, 0.0303, 0)</f>
        <v>25.796900000000001</v>
      </c>
      <c r="E325" s="29">
        <f>25.7969 * CHOOSE(CONTROL!$C$11, $E$5, 100%, $G$5) + CHOOSE(CONTROL!$C$34, 0.0303, 0)</f>
        <v>25.796900000000001</v>
      </c>
      <c r="F325" s="51">
        <f>26.6313 * CHOOSE(CONTROL!$C$11, $E$5, 100%, $G$5) + CHOOSE(CONTROL!$C$34, 0.0213, 0)</f>
        <v>26.6313</v>
      </c>
      <c r="G325" s="29">
        <f>25.8031 * CHOOSE(CONTROL!$C$11, $E$5, 100%, $G$5) + CHOOSE(CONTROL!$C$34, 0.0303, 0)</f>
        <v>25.803100000000001</v>
      </c>
      <c r="H325" s="29">
        <f>25.8031 * CHOOSE(CONTROL!$C$11, $E$5, 100%, $G$5) + CHOOSE(CONTROL!$C$34, 0.0303, 0)</f>
        <v>25.803100000000001</v>
      </c>
      <c r="I325" s="29">
        <f>25.8047 * CHOOSE(CONTROL!$C$11, $E$5, 100%, $G$5) + CHOOSE(CONTROL!$C$34, 0.0303, 0)</f>
        <v>25.8047</v>
      </c>
      <c r="J325" s="50">
        <f>214.5481 * CHOOSE(CONTROL!$C$11, $E$5, 100%, $G$5)</f>
        <v>214.54810000000001</v>
      </c>
    </row>
    <row r="326" spans="1:10" ht="15">
      <c r="A326" s="30">
        <v>50222</v>
      </c>
      <c r="B326" s="29">
        <f>26.2519 * CHOOSE(CONTROL!$C$11, $E$5, 100%, $G$5) + CHOOSE(CONTROL!$C$34, 0.0213, 0)</f>
        <v>26.251899999999999</v>
      </c>
      <c r="C326" s="29">
        <f>25.4253 * CHOOSE(CONTROL!$C$11, $E$5, 100%, $G$5) + CHOOSE(CONTROL!$C$34, 0.0303, 0)</f>
        <v>25.4253</v>
      </c>
      <c r="D326" s="29">
        <f>25.4175 * CHOOSE(CONTROL!$C$11, $E$5, 100%, $G$5) + CHOOSE(CONTROL!$C$34, 0.0303, 0)</f>
        <v>25.4175</v>
      </c>
      <c r="E326" s="29">
        <f>25.4175 * CHOOSE(CONTROL!$C$11, $E$5, 100%, $G$5) + CHOOSE(CONTROL!$C$34, 0.0303, 0)</f>
        <v>25.4175</v>
      </c>
      <c r="F326" s="51">
        <f>26.2519 * CHOOSE(CONTROL!$C$11, $E$5, 100%, $G$5) + CHOOSE(CONTROL!$C$34, 0.0213, 0)</f>
        <v>26.251899999999999</v>
      </c>
      <c r="G326" s="29">
        <f>25.4237 * CHOOSE(CONTROL!$C$11, $E$5, 100%, $G$5) + CHOOSE(CONTROL!$C$34, 0.0303, 0)</f>
        <v>25.4237</v>
      </c>
      <c r="H326" s="29">
        <f>25.4237 * CHOOSE(CONTROL!$C$11, $E$5, 100%, $G$5) + CHOOSE(CONTROL!$C$34, 0.0303, 0)</f>
        <v>25.4237</v>
      </c>
      <c r="I326" s="29">
        <f>25.4253 * CHOOSE(CONTROL!$C$11, $E$5, 100%, $G$5) + CHOOSE(CONTROL!$C$34, 0.0303, 0)</f>
        <v>25.4253</v>
      </c>
      <c r="J326" s="50">
        <f>216.6363 * CHOOSE(CONTROL!$C$11, $E$5, 100%, $G$5)</f>
        <v>216.63630000000001</v>
      </c>
    </row>
    <row r="327" spans="1:10" ht="15">
      <c r="A327" s="30">
        <v>50253</v>
      </c>
      <c r="B327" s="29">
        <f>26.3508 * CHOOSE(CONTROL!$C$11, $E$5, 100%, $G$5) + CHOOSE(CONTROL!$C$34, 0.0213, 0)</f>
        <v>26.3508</v>
      </c>
      <c r="C327" s="29">
        <f>25.5242 * CHOOSE(CONTROL!$C$11, $E$5, 100%, $G$5) + CHOOSE(CONTROL!$C$34, 0.0303, 0)</f>
        <v>25.5242</v>
      </c>
      <c r="D327" s="29">
        <f>25.5164 * CHOOSE(CONTROL!$C$11, $E$5, 100%, $G$5) + CHOOSE(CONTROL!$C$34, 0.0303, 0)</f>
        <v>25.516400000000001</v>
      </c>
      <c r="E327" s="29">
        <f>25.5164 * CHOOSE(CONTROL!$C$11, $E$5, 100%, $G$5) + CHOOSE(CONTROL!$C$34, 0.0303, 0)</f>
        <v>25.516400000000001</v>
      </c>
      <c r="F327" s="51">
        <f>26.3508 * CHOOSE(CONTROL!$C$11, $E$5, 100%, $G$5) + CHOOSE(CONTROL!$C$34, 0.0213, 0)</f>
        <v>26.3508</v>
      </c>
      <c r="G327" s="29">
        <f>25.5227 * CHOOSE(CONTROL!$C$11, $E$5, 100%, $G$5) + CHOOSE(CONTROL!$C$34, 0.0303, 0)</f>
        <v>25.5227</v>
      </c>
      <c r="H327" s="29">
        <f>25.5227 * CHOOSE(CONTROL!$C$11, $E$5, 100%, $G$5) + CHOOSE(CONTROL!$C$34, 0.0303, 0)</f>
        <v>25.5227</v>
      </c>
      <c r="I327" s="29">
        <f>25.5242 * CHOOSE(CONTROL!$C$11, $E$5, 100%, $G$5) + CHOOSE(CONTROL!$C$34, 0.0303, 0)</f>
        <v>25.5242</v>
      </c>
      <c r="J327" s="50">
        <f>214.5759 * CHOOSE(CONTROL!$C$11, $E$5, 100%, $G$5)</f>
        <v>214.57589999999999</v>
      </c>
    </row>
    <row r="328" spans="1:10" ht="15">
      <c r="A328" s="30">
        <v>50284</v>
      </c>
      <c r="B328" s="29">
        <f>26.7526 * CHOOSE(CONTROL!$C$11, $E$5, 100%, $G$5) + CHOOSE(CONTROL!$C$34, 0.0213, 0)</f>
        <v>26.752600000000001</v>
      </c>
      <c r="C328" s="29">
        <f>25.926 * CHOOSE(CONTROL!$C$11, $E$5, 100%, $G$5) + CHOOSE(CONTROL!$C$34, 0.0303, 0)</f>
        <v>25.925999999999998</v>
      </c>
      <c r="D328" s="29">
        <f>25.9182 * CHOOSE(CONTROL!$C$11, $E$5, 100%, $G$5) + CHOOSE(CONTROL!$C$34, 0.0303, 0)</f>
        <v>25.918199999999999</v>
      </c>
      <c r="E328" s="29">
        <f>25.9182 * CHOOSE(CONTROL!$C$11, $E$5, 100%, $G$5) + CHOOSE(CONTROL!$C$34, 0.0303, 0)</f>
        <v>25.918199999999999</v>
      </c>
      <c r="F328" s="51">
        <f>26.7526 * CHOOSE(CONTROL!$C$11, $E$5, 100%, $G$5) + CHOOSE(CONTROL!$C$34, 0.0213, 0)</f>
        <v>26.752600000000001</v>
      </c>
      <c r="G328" s="29">
        <f>25.9245 * CHOOSE(CONTROL!$C$11, $E$5, 100%, $G$5) + CHOOSE(CONTROL!$C$34, 0.0303, 0)</f>
        <v>25.924499999999998</v>
      </c>
      <c r="H328" s="29">
        <f>25.9245 * CHOOSE(CONTROL!$C$11, $E$5, 100%, $G$5) + CHOOSE(CONTROL!$C$34, 0.0303, 0)</f>
        <v>25.924499999999998</v>
      </c>
      <c r="I328" s="29">
        <f>25.926 * CHOOSE(CONTROL!$C$11, $E$5, 100%, $G$5) + CHOOSE(CONTROL!$C$34, 0.0303, 0)</f>
        <v>25.925999999999998</v>
      </c>
      <c r="J328" s="50">
        <f>207.2805 * CHOOSE(CONTROL!$C$11, $E$5, 100%, $G$5)</f>
        <v>207.28049999999999</v>
      </c>
    </row>
    <row r="329" spans="1:10" ht="15">
      <c r="A329" s="30">
        <v>50314</v>
      </c>
      <c r="B329" s="29">
        <f>27.1963 * CHOOSE(CONTROL!$C$11, $E$5, 100%, $G$5) + CHOOSE(CONTROL!$C$34, 0.0209, 0)</f>
        <v>27.196300000000001</v>
      </c>
      <c r="C329" s="29">
        <f>26.3697 * CHOOSE(CONTROL!$C$11, $E$5, 100%, $G$5) + CHOOSE(CONTROL!$C$34, 0.0298, 0)</f>
        <v>26.369700000000002</v>
      </c>
      <c r="D329" s="29">
        <f>26.3619 * CHOOSE(CONTROL!$C$11, $E$5, 100%, $G$5) + CHOOSE(CONTROL!$C$34, 0.0298, 0)</f>
        <v>26.361899999999999</v>
      </c>
      <c r="E329" s="29">
        <f>26.3619 * CHOOSE(CONTROL!$C$11, $E$5, 100%, $G$5) + CHOOSE(CONTROL!$C$34, 0.0298, 0)</f>
        <v>26.361899999999999</v>
      </c>
      <c r="F329" s="51">
        <f>27.1963 * CHOOSE(CONTROL!$C$11, $E$5, 100%, $G$5) + CHOOSE(CONTROL!$C$34, 0.0209, 0)</f>
        <v>27.196300000000001</v>
      </c>
      <c r="G329" s="29">
        <f>26.3681 * CHOOSE(CONTROL!$C$11, $E$5, 100%, $G$5) + CHOOSE(CONTROL!$C$34, 0.0298, 0)</f>
        <v>26.368099999999998</v>
      </c>
      <c r="H329" s="29">
        <f>26.3681 * CHOOSE(CONTROL!$C$11, $E$5, 100%, $G$5) + CHOOSE(CONTROL!$C$34, 0.0298, 0)</f>
        <v>26.368099999999998</v>
      </c>
      <c r="I329" s="29">
        <f>26.3697 * CHOOSE(CONTROL!$C$11, $E$5, 100%, $G$5) + CHOOSE(CONTROL!$C$34, 0.0298, 0)</f>
        <v>26.369700000000002</v>
      </c>
      <c r="J329" s="50">
        <f>201.2093 * CHOOSE(CONTROL!$C$11, $E$5, 100%, $G$5)</f>
        <v>201.20930000000001</v>
      </c>
    </row>
    <row r="330" spans="1:10" ht="15">
      <c r="A330" s="30">
        <v>50345</v>
      </c>
      <c r="B330" s="29">
        <f>27.5529 * CHOOSE(CONTROL!$C$11, $E$5, 100%, $G$5) + CHOOSE(CONTROL!$C$34, 0.0209, 0)</f>
        <v>27.552900000000001</v>
      </c>
      <c r="C330" s="29">
        <f>26.7263 * CHOOSE(CONTROL!$C$11, $E$5, 100%, $G$5) + CHOOSE(CONTROL!$C$34, 0.0298, 0)</f>
        <v>26.726299999999998</v>
      </c>
      <c r="D330" s="29">
        <f>26.7184 * CHOOSE(CONTROL!$C$11, $E$5, 100%, $G$5) + CHOOSE(CONTROL!$C$34, 0.0298, 0)</f>
        <v>26.718399999999999</v>
      </c>
      <c r="E330" s="29">
        <f>26.7184 * CHOOSE(CONTROL!$C$11, $E$5, 100%, $G$5) + CHOOSE(CONTROL!$C$34, 0.0298, 0)</f>
        <v>26.718399999999999</v>
      </c>
      <c r="F330" s="51">
        <f>27.5529 * CHOOSE(CONTROL!$C$11, $E$5, 100%, $G$5) + CHOOSE(CONTROL!$C$34, 0.0209, 0)</f>
        <v>27.552900000000001</v>
      </c>
      <c r="G330" s="29">
        <f>26.7247 * CHOOSE(CONTROL!$C$11, $E$5, 100%, $G$5) + CHOOSE(CONTROL!$C$34, 0.0298, 0)</f>
        <v>26.724699999999999</v>
      </c>
      <c r="H330" s="29">
        <f>26.7247 * CHOOSE(CONTROL!$C$11, $E$5, 100%, $G$5) + CHOOSE(CONTROL!$C$34, 0.0298, 0)</f>
        <v>26.724699999999999</v>
      </c>
      <c r="I330" s="29">
        <f>26.7263 * CHOOSE(CONTROL!$C$11, $E$5, 100%, $G$5) + CHOOSE(CONTROL!$C$34, 0.0298, 0)</f>
        <v>26.726299999999998</v>
      </c>
      <c r="J330" s="50">
        <f>195.231 * CHOOSE(CONTROL!$C$11, $E$5, 100%, $G$5)</f>
        <v>195.23099999999999</v>
      </c>
    </row>
    <row r="331" spans="1:10" ht="15">
      <c r="A331" s="30">
        <v>50375</v>
      </c>
      <c r="B331" s="29">
        <f>28.1924 * CHOOSE(CONTROL!$C$11, $E$5, 100%, $G$5) + CHOOSE(CONTROL!$C$34, 0.0209, 0)</f>
        <v>28.192399999999999</v>
      </c>
      <c r="C331" s="29">
        <f>27.3658 * CHOOSE(CONTROL!$C$11, $E$5, 100%, $G$5) + CHOOSE(CONTROL!$C$34, 0.0298, 0)</f>
        <v>27.3658</v>
      </c>
      <c r="D331" s="29">
        <f>27.358 * CHOOSE(CONTROL!$C$11, $E$5, 100%, $G$5) + CHOOSE(CONTROL!$C$34, 0.0298, 0)</f>
        <v>27.358000000000001</v>
      </c>
      <c r="E331" s="29">
        <f>27.358 * CHOOSE(CONTROL!$C$11, $E$5, 100%, $G$5) + CHOOSE(CONTROL!$C$34, 0.0298, 0)</f>
        <v>27.358000000000001</v>
      </c>
      <c r="F331" s="51">
        <f>28.1924 * CHOOSE(CONTROL!$C$11, $E$5, 100%, $G$5) + CHOOSE(CONTROL!$C$34, 0.0209, 0)</f>
        <v>28.192399999999999</v>
      </c>
      <c r="G331" s="29">
        <f>27.3642 * CHOOSE(CONTROL!$C$11, $E$5, 100%, $G$5) + CHOOSE(CONTROL!$C$34, 0.0298, 0)</f>
        <v>27.3642</v>
      </c>
      <c r="H331" s="29">
        <f>27.3642 * CHOOSE(CONTROL!$C$11, $E$5, 100%, $G$5) + CHOOSE(CONTROL!$C$34, 0.0298, 0)</f>
        <v>27.3642</v>
      </c>
      <c r="I331" s="29">
        <f>27.3658 * CHOOSE(CONTROL!$C$11, $E$5, 100%, $G$5) + CHOOSE(CONTROL!$C$34, 0.0298, 0)</f>
        <v>27.3658</v>
      </c>
      <c r="J331" s="50">
        <f>186.0345 * CHOOSE(CONTROL!$C$11, $E$5, 100%, $G$5)</f>
        <v>186.03450000000001</v>
      </c>
    </row>
    <row r="332" spans="1:10" ht="15.75">
      <c r="A332" s="31">
        <v>50436</v>
      </c>
      <c r="B332" s="29">
        <f>28.9068 * CHOOSE(CONTROL!$C$11, $E$5, 100%, $G$5) + CHOOSE(CONTROL!$C$34, 0.0209, 0)</f>
        <v>28.9068</v>
      </c>
      <c r="C332" s="29">
        <f>28.0783 * CHOOSE(CONTROL!$C$11, $E$5, 100%, $G$5) + CHOOSE(CONTROL!$C$34, 0.0298, 0)</f>
        <v>28.078299999999999</v>
      </c>
      <c r="D332" s="29">
        <f>28.0705 * CHOOSE(CONTROL!$C$11, $E$5, 100%, $G$5) + CHOOSE(CONTROL!$C$34, 0.0298, 0)</f>
        <v>28.070499999999999</v>
      </c>
      <c r="E332" s="29">
        <f>28.0705 * CHOOSE(CONTROL!$C$11, $E$5, 100%, $G$5) + CHOOSE(CONTROL!$C$34, 0.0298, 0)</f>
        <v>28.070499999999999</v>
      </c>
      <c r="F332" s="51">
        <f>28.9068 * CHOOSE(CONTROL!$C$11, $E$5, 100%, $G$5) + CHOOSE(CONTROL!$C$34, 0.0209, 0)</f>
        <v>28.9068</v>
      </c>
      <c r="G332" s="29">
        <f>28.0767 * CHOOSE(CONTROL!$C$11, $E$5, 100%, $G$5) + CHOOSE(CONTROL!$C$34, 0.0298, 0)</f>
        <v>28.076699999999999</v>
      </c>
      <c r="H332" s="29">
        <f>28.0767 * CHOOSE(CONTROL!$C$11, $E$5, 100%, $G$5) + CHOOSE(CONTROL!$C$34, 0.0298, 0)</f>
        <v>28.076699999999999</v>
      </c>
      <c r="I332" s="29">
        <f>28.0783 * CHOOSE(CONTROL!$C$11, $E$5, 100%, $G$5) + CHOOSE(CONTROL!$C$34, 0.0298, 0)</f>
        <v>28.078299999999999</v>
      </c>
      <c r="J332" s="50">
        <f>179.5447 * CHOOSE(CONTROL!$C$11, $E$5, 100%, $G$5)</f>
        <v>179.54470000000001</v>
      </c>
    </row>
    <row r="333" spans="1:10" ht="15.75">
      <c r="A333" s="31">
        <v>50464</v>
      </c>
      <c r="B333" s="29">
        <f>29.4313 * CHOOSE(CONTROL!$C$11, $E$5, 100%, $G$5) + CHOOSE(CONTROL!$C$34, 0.0209, 0)</f>
        <v>29.4313</v>
      </c>
      <c r="C333" s="29">
        <f>28.6028 * CHOOSE(CONTROL!$C$11, $E$5, 100%, $G$5) + CHOOSE(CONTROL!$C$34, 0.0298, 0)</f>
        <v>28.602799999999998</v>
      </c>
      <c r="D333" s="29">
        <f>28.595 * CHOOSE(CONTROL!$C$11, $E$5, 100%, $G$5) + CHOOSE(CONTROL!$C$34, 0.0298, 0)</f>
        <v>28.594999999999999</v>
      </c>
      <c r="E333" s="29">
        <f>28.595 * CHOOSE(CONTROL!$C$11, $E$5, 100%, $G$5) + CHOOSE(CONTROL!$C$34, 0.0298, 0)</f>
        <v>28.594999999999999</v>
      </c>
      <c r="F333" s="51">
        <f>29.4313 * CHOOSE(CONTROL!$C$11, $E$5, 100%, $G$5) + CHOOSE(CONTROL!$C$34, 0.0209, 0)</f>
        <v>29.4313</v>
      </c>
      <c r="G333" s="29">
        <f>28.6012 * CHOOSE(CONTROL!$C$11, $E$5, 100%, $G$5) + CHOOSE(CONTROL!$C$34, 0.0298, 0)</f>
        <v>28.601199999999999</v>
      </c>
      <c r="H333" s="29">
        <f>28.6012 * CHOOSE(CONTROL!$C$11, $E$5, 100%, $G$5) + CHOOSE(CONTROL!$C$34, 0.0298, 0)</f>
        <v>28.601199999999999</v>
      </c>
      <c r="I333" s="29">
        <f>28.6028 * CHOOSE(CONTROL!$C$11, $E$5, 100%, $G$5) + CHOOSE(CONTROL!$C$34, 0.0298, 0)</f>
        <v>28.602799999999998</v>
      </c>
      <c r="J333" s="50">
        <f>179.621 * CHOOSE(CONTROL!$C$11, $E$5, 100%, $G$5)</f>
        <v>179.62100000000001</v>
      </c>
    </row>
    <row r="334" spans="1:10" ht="15.75">
      <c r="A334" s="31">
        <v>50495</v>
      </c>
      <c r="B334" s="29">
        <f>29.0979 * CHOOSE(CONTROL!$C$11, $E$5, 100%, $G$5) + CHOOSE(CONTROL!$C$34, 0.0209, 0)</f>
        <v>29.097899999999999</v>
      </c>
      <c r="C334" s="29">
        <f>28.2694 * CHOOSE(CONTROL!$C$11, $E$5, 100%, $G$5) + CHOOSE(CONTROL!$C$34, 0.0298, 0)</f>
        <v>28.269400000000001</v>
      </c>
      <c r="D334" s="29">
        <f>28.2616 * CHOOSE(CONTROL!$C$11, $E$5, 100%, $G$5) + CHOOSE(CONTROL!$C$34, 0.0298, 0)</f>
        <v>28.261600000000001</v>
      </c>
      <c r="E334" s="29">
        <f>28.2616 * CHOOSE(CONTROL!$C$11, $E$5, 100%, $G$5) + CHOOSE(CONTROL!$C$34, 0.0298, 0)</f>
        <v>28.261600000000001</v>
      </c>
      <c r="F334" s="51">
        <f>29.0979 * CHOOSE(CONTROL!$C$11, $E$5, 100%, $G$5) + CHOOSE(CONTROL!$C$34, 0.0209, 0)</f>
        <v>29.097899999999999</v>
      </c>
      <c r="G334" s="29">
        <f>28.2679 * CHOOSE(CONTROL!$C$11, $E$5, 100%, $G$5) + CHOOSE(CONTROL!$C$34, 0.0298, 0)</f>
        <v>28.267900000000001</v>
      </c>
      <c r="H334" s="29">
        <f>28.2679 * CHOOSE(CONTROL!$C$11, $E$5, 100%, $G$5) + CHOOSE(CONTROL!$C$34, 0.0298, 0)</f>
        <v>28.267900000000001</v>
      </c>
      <c r="I334" s="29">
        <f>28.2694 * CHOOSE(CONTROL!$C$11, $E$5, 100%, $G$5) + CHOOSE(CONTROL!$C$34, 0.0298, 0)</f>
        <v>28.269400000000001</v>
      </c>
      <c r="J334" s="50">
        <f>188.6605 * CHOOSE(CONTROL!$C$11, $E$5, 100%, $G$5)</f>
        <v>188.66050000000001</v>
      </c>
    </row>
    <row r="335" spans="1:10" ht="15.75">
      <c r="A335" s="31">
        <v>50525</v>
      </c>
      <c r="B335" s="29">
        <f>28.3951 * CHOOSE(CONTROL!$C$11, $E$5, 100%, $G$5) + CHOOSE(CONTROL!$C$34, 0.0209, 0)</f>
        <v>28.395099999999999</v>
      </c>
      <c r="C335" s="29">
        <f>27.5666 * CHOOSE(CONTROL!$C$11, $E$5, 100%, $G$5) + CHOOSE(CONTROL!$C$34, 0.0298, 0)</f>
        <v>27.566600000000001</v>
      </c>
      <c r="D335" s="29">
        <f>27.5588 * CHOOSE(CONTROL!$C$11, $E$5, 100%, $G$5) + CHOOSE(CONTROL!$C$34, 0.0298, 0)</f>
        <v>27.558800000000002</v>
      </c>
      <c r="E335" s="29">
        <f>27.5588 * CHOOSE(CONTROL!$C$11, $E$5, 100%, $G$5) + CHOOSE(CONTROL!$C$34, 0.0298, 0)</f>
        <v>27.558800000000002</v>
      </c>
      <c r="F335" s="51">
        <f>28.3951 * CHOOSE(CONTROL!$C$11, $E$5, 100%, $G$5) + CHOOSE(CONTROL!$C$34, 0.0209, 0)</f>
        <v>28.395099999999999</v>
      </c>
      <c r="G335" s="29">
        <f>27.565 * CHOOSE(CONTROL!$C$11, $E$5, 100%, $G$5) + CHOOSE(CONTROL!$C$34, 0.0298, 0)</f>
        <v>27.565000000000001</v>
      </c>
      <c r="H335" s="29">
        <f>27.565 * CHOOSE(CONTROL!$C$11, $E$5, 100%, $G$5) + CHOOSE(CONTROL!$C$34, 0.0298, 0)</f>
        <v>27.565000000000001</v>
      </c>
      <c r="I335" s="29">
        <f>27.5666 * CHOOSE(CONTROL!$C$11, $E$5, 100%, $G$5) + CHOOSE(CONTROL!$C$34, 0.0298, 0)</f>
        <v>27.566600000000001</v>
      </c>
      <c r="J335" s="50">
        <f>200.4138 * CHOOSE(CONTROL!$C$11, $E$5, 100%, $G$5)</f>
        <v>200.41380000000001</v>
      </c>
    </row>
    <row r="336" spans="1:10" ht="15.75">
      <c r="A336" s="31">
        <v>50556</v>
      </c>
      <c r="B336" s="29">
        <f>27.4151 * CHOOSE(CONTROL!$C$11, $E$5, 100%, $G$5) + CHOOSE(CONTROL!$C$34, 0.0213, 0)</f>
        <v>27.415099999999999</v>
      </c>
      <c r="C336" s="29">
        <f>26.5866 * CHOOSE(CONTROL!$C$11, $E$5, 100%, $G$5) + CHOOSE(CONTROL!$C$34, 0.0303, 0)</f>
        <v>26.586600000000001</v>
      </c>
      <c r="D336" s="29">
        <f>26.5788 * CHOOSE(CONTROL!$C$11, $E$5, 100%, $G$5) + CHOOSE(CONTROL!$C$34, 0.0303, 0)</f>
        <v>26.578800000000001</v>
      </c>
      <c r="E336" s="29">
        <f>26.5788 * CHOOSE(CONTROL!$C$11, $E$5, 100%, $G$5) + CHOOSE(CONTROL!$C$34, 0.0303, 0)</f>
        <v>26.578800000000001</v>
      </c>
      <c r="F336" s="51">
        <f>27.4151 * CHOOSE(CONTROL!$C$11, $E$5, 100%, $G$5) + CHOOSE(CONTROL!$C$34, 0.0213, 0)</f>
        <v>27.415099999999999</v>
      </c>
      <c r="G336" s="29">
        <f>26.585 * CHOOSE(CONTROL!$C$11, $E$5, 100%, $G$5) + CHOOSE(CONTROL!$C$34, 0.0303, 0)</f>
        <v>26.585000000000001</v>
      </c>
      <c r="H336" s="29">
        <f>26.585 * CHOOSE(CONTROL!$C$11, $E$5, 100%, $G$5) + CHOOSE(CONTROL!$C$34, 0.0303, 0)</f>
        <v>26.585000000000001</v>
      </c>
      <c r="I336" s="29">
        <f>26.5866 * CHOOSE(CONTROL!$C$11, $E$5, 100%, $G$5) + CHOOSE(CONTROL!$C$34, 0.0303, 0)</f>
        <v>26.586600000000001</v>
      </c>
      <c r="J336" s="50">
        <f>208.4304 * CHOOSE(CONTROL!$C$11, $E$5, 100%, $G$5)</f>
        <v>208.43039999999999</v>
      </c>
    </row>
    <row r="337" spans="1:10" ht="15.75">
      <c r="A337" s="31">
        <v>50586</v>
      </c>
      <c r="B337" s="29">
        <f>26.7071 * CHOOSE(CONTROL!$C$11, $E$5, 100%, $G$5) + CHOOSE(CONTROL!$C$34, 0.0213, 0)</f>
        <v>26.707100000000001</v>
      </c>
      <c r="C337" s="29">
        <f>25.8786 * CHOOSE(CONTROL!$C$11, $E$5, 100%, $G$5) + CHOOSE(CONTROL!$C$34, 0.0303, 0)</f>
        <v>25.878599999999999</v>
      </c>
      <c r="D337" s="29">
        <f>25.8708 * CHOOSE(CONTROL!$C$11, $E$5, 100%, $G$5) + CHOOSE(CONTROL!$C$34, 0.0303, 0)</f>
        <v>25.870799999999999</v>
      </c>
      <c r="E337" s="29">
        <f>25.8708 * CHOOSE(CONTROL!$C$11, $E$5, 100%, $G$5) + CHOOSE(CONTROL!$C$34, 0.0303, 0)</f>
        <v>25.870799999999999</v>
      </c>
      <c r="F337" s="51">
        <f>26.7071 * CHOOSE(CONTROL!$C$11, $E$5, 100%, $G$5) + CHOOSE(CONTROL!$C$34, 0.0213, 0)</f>
        <v>26.707100000000001</v>
      </c>
      <c r="G337" s="29">
        <f>25.877 * CHOOSE(CONTROL!$C$11, $E$5, 100%, $G$5) + CHOOSE(CONTROL!$C$34, 0.0303, 0)</f>
        <v>25.876999999999999</v>
      </c>
      <c r="H337" s="29">
        <f>25.877 * CHOOSE(CONTROL!$C$11, $E$5, 100%, $G$5) + CHOOSE(CONTROL!$C$34, 0.0303, 0)</f>
        <v>25.876999999999999</v>
      </c>
      <c r="I337" s="29">
        <f>25.8786 * CHOOSE(CONTROL!$C$11, $E$5, 100%, $G$5) + CHOOSE(CONTROL!$C$34, 0.0303, 0)</f>
        <v>25.878599999999999</v>
      </c>
      <c r="J337" s="50">
        <f>215.9938 * CHOOSE(CONTROL!$C$11, $E$5, 100%, $G$5)</f>
        <v>215.99379999999999</v>
      </c>
    </row>
    <row r="338" spans="1:10" ht="15.75">
      <c r="A338" s="31">
        <v>50617</v>
      </c>
      <c r="B338" s="29">
        <f>26.3277 * CHOOSE(CONTROL!$C$11, $E$5, 100%, $G$5) + CHOOSE(CONTROL!$C$34, 0.0213, 0)</f>
        <v>26.3277</v>
      </c>
      <c r="C338" s="29">
        <f>25.4992 * CHOOSE(CONTROL!$C$11, $E$5, 100%, $G$5) + CHOOSE(CONTROL!$C$34, 0.0303, 0)</f>
        <v>25.499199999999998</v>
      </c>
      <c r="D338" s="29">
        <f>25.4914 * CHOOSE(CONTROL!$C$11, $E$5, 100%, $G$5) + CHOOSE(CONTROL!$C$34, 0.0303, 0)</f>
        <v>25.491399999999999</v>
      </c>
      <c r="E338" s="29">
        <f>25.4914 * CHOOSE(CONTROL!$C$11, $E$5, 100%, $G$5) + CHOOSE(CONTROL!$C$34, 0.0303, 0)</f>
        <v>25.491399999999999</v>
      </c>
      <c r="F338" s="51">
        <f>26.3277 * CHOOSE(CONTROL!$C$11, $E$5, 100%, $G$5) + CHOOSE(CONTROL!$C$34, 0.0213, 0)</f>
        <v>26.3277</v>
      </c>
      <c r="G338" s="29">
        <f>25.4976 * CHOOSE(CONTROL!$C$11, $E$5, 100%, $G$5) + CHOOSE(CONTROL!$C$34, 0.0303, 0)</f>
        <v>25.497599999999998</v>
      </c>
      <c r="H338" s="29">
        <f>25.4976 * CHOOSE(CONTROL!$C$11, $E$5, 100%, $G$5) + CHOOSE(CONTROL!$C$34, 0.0303, 0)</f>
        <v>25.497599999999998</v>
      </c>
      <c r="I338" s="29">
        <f>25.4992 * CHOOSE(CONTROL!$C$11, $E$5, 100%, $G$5) + CHOOSE(CONTROL!$C$34, 0.0303, 0)</f>
        <v>25.499199999999998</v>
      </c>
      <c r="J338" s="50">
        <f>218.096 * CHOOSE(CONTROL!$C$11, $E$5, 100%, $G$5)</f>
        <v>218.096</v>
      </c>
    </row>
    <row r="339" spans="1:10" ht="15.75">
      <c r="A339" s="31">
        <v>50648</v>
      </c>
      <c r="B339" s="29">
        <f>26.4266 * CHOOSE(CONTROL!$C$11, $E$5, 100%, $G$5) + CHOOSE(CONTROL!$C$34, 0.0213, 0)</f>
        <v>26.426600000000001</v>
      </c>
      <c r="C339" s="29">
        <f>25.5981 * CHOOSE(CONTROL!$C$11, $E$5, 100%, $G$5) + CHOOSE(CONTROL!$C$34, 0.0303, 0)</f>
        <v>25.598099999999999</v>
      </c>
      <c r="D339" s="29">
        <f>25.5903 * CHOOSE(CONTROL!$C$11, $E$5, 100%, $G$5) + CHOOSE(CONTROL!$C$34, 0.0303, 0)</f>
        <v>25.590299999999999</v>
      </c>
      <c r="E339" s="29">
        <f>25.5903 * CHOOSE(CONTROL!$C$11, $E$5, 100%, $G$5) + CHOOSE(CONTROL!$C$34, 0.0303, 0)</f>
        <v>25.590299999999999</v>
      </c>
      <c r="F339" s="51">
        <f>26.4266 * CHOOSE(CONTROL!$C$11, $E$5, 100%, $G$5) + CHOOSE(CONTROL!$C$34, 0.0213, 0)</f>
        <v>26.426600000000001</v>
      </c>
      <c r="G339" s="29">
        <f>25.5966 * CHOOSE(CONTROL!$C$11, $E$5, 100%, $G$5) + CHOOSE(CONTROL!$C$34, 0.0303, 0)</f>
        <v>25.596599999999999</v>
      </c>
      <c r="H339" s="29">
        <f>25.5966 * CHOOSE(CONTROL!$C$11, $E$5, 100%, $G$5) + CHOOSE(CONTROL!$C$34, 0.0303, 0)</f>
        <v>25.596599999999999</v>
      </c>
      <c r="I339" s="29">
        <f>25.5981 * CHOOSE(CONTROL!$C$11, $E$5, 100%, $G$5) + CHOOSE(CONTROL!$C$34, 0.0303, 0)</f>
        <v>25.598099999999999</v>
      </c>
      <c r="J339" s="50">
        <f>216.0218 * CHOOSE(CONTROL!$C$11, $E$5, 100%, $G$5)</f>
        <v>216.02180000000001</v>
      </c>
    </row>
    <row r="340" spans="1:10" ht="15.75">
      <c r="A340" s="31">
        <v>50678</v>
      </c>
      <c r="B340" s="29">
        <f>26.8284 * CHOOSE(CONTROL!$C$11, $E$5, 100%, $G$5) + CHOOSE(CONTROL!$C$34, 0.0213, 0)</f>
        <v>26.828399999999998</v>
      </c>
      <c r="C340" s="29">
        <f>25.9999 * CHOOSE(CONTROL!$C$11, $E$5, 100%, $G$5) + CHOOSE(CONTROL!$C$34, 0.0303, 0)</f>
        <v>25.9999</v>
      </c>
      <c r="D340" s="29">
        <f>25.9921 * CHOOSE(CONTROL!$C$11, $E$5, 100%, $G$5) + CHOOSE(CONTROL!$C$34, 0.0303, 0)</f>
        <v>25.992100000000001</v>
      </c>
      <c r="E340" s="29">
        <f>25.9921 * CHOOSE(CONTROL!$C$11, $E$5, 100%, $G$5) + CHOOSE(CONTROL!$C$34, 0.0303, 0)</f>
        <v>25.992100000000001</v>
      </c>
      <c r="F340" s="51">
        <f>26.8284 * CHOOSE(CONTROL!$C$11, $E$5, 100%, $G$5) + CHOOSE(CONTROL!$C$34, 0.0213, 0)</f>
        <v>26.828399999999998</v>
      </c>
      <c r="G340" s="29">
        <f>25.9984 * CHOOSE(CONTROL!$C$11, $E$5, 100%, $G$5) + CHOOSE(CONTROL!$C$34, 0.0303, 0)</f>
        <v>25.9984</v>
      </c>
      <c r="H340" s="29">
        <f>25.9984 * CHOOSE(CONTROL!$C$11, $E$5, 100%, $G$5) + CHOOSE(CONTROL!$C$34, 0.0303, 0)</f>
        <v>25.9984</v>
      </c>
      <c r="I340" s="29">
        <f>25.9999 * CHOOSE(CONTROL!$C$11, $E$5, 100%, $G$5) + CHOOSE(CONTROL!$C$34, 0.0303, 0)</f>
        <v>25.9999</v>
      </c>
      <c r="J340" s="50">
        <f>208.6772 * CHOOSE(CONTROL!$C$11, $E$5, 100%, $G$5)</f>
        <v>208.6772</v>
      </c>
    </row>
    <row r="341" spans="1:10" ht="15.75">
      <c r="A341" s="31">
        <v>50709</v>
      </c>
      <c r="B341" s="29">
        <f>27.2721 * CHOOSE(CONTROL!$C$11, $E$5, 100%, $G$5) + CHOOSE(CONTROL!$C$34, 0.0209, 0)</f>
        <v>27.272099999999998</v>
      </c>
      <c r="C341" s="29">
        <f>26.4436 * CHOOSE(CONTROL!$C$11, $E$5, 100%, $G$5) + CHOOSE(CONTROL!$C$34, 0.0298, 0)</f>
        <v>26.4436</v>
      </c>
      <c r="D341" s="29">
        <f>26.4358 * CHOOSE(CONTROL!$C$11, $E$5, 100%, $G$5) + CHOOSE(CONTROL!$C$34, 0.0298, 0)</f>
        <v>26.4358</v>
      </c>
      <c r="E341" s="29">
        <f>26.4358 * CHOOSE(CONTROL!$C$11, $E$5, 100%, $G$5) + CHOOSE(CONTROL!$C$34, 0.0298, 0)</f>
        <v>26.4358</v>
      </c>
      <c r="F341" s="51">
        <f>27.2721 * CHOOSE(CONTROL!$C$11, $E$5, 100%, $G$5) + CHOOSE(CONTROL!$C$34, 0.0209, 0)</f>
        <v>27.272099999999998</v>
      </c>
      <c r="G341" s="29">
        <f>26.442 * CHOOSE(CONTROL!$C$11, $E$5, 100%, $G$5) + CHOOSE(CONTROL!$C$34, 0.0298, 0)</f>
        <v>26.442</v>
      </c>
      <c r="H341" s="29">
        <f>26.442 * CHOOSE(CONTROL!$C$11, $E$5, 100%, $G$5) + CHOOSE(CONTROL!$C$34, 0.0298, 0)</f>
        <v>26.442</v>
      </c>
      <c r="I341" s="29">
        <f>26.4436 * CHOOSE(CONTROL!$C$11, $E$5, 100%, $G$5) + CHOOSE(CONTROL!$C$34, 0.0298, 0)</f>
        <v>26.4436</v>
      </c>
      <c r="J341" s="50">
        <f>202.5651 * CHOOSE(CONTROL!$C$11, $E$5, 100%, $G$5)</f>
        <v>202.5651</v>
      </c>
    </row>
    <row r="342" spans="1:10" ht="15.75">
      <c r="A342" s="31">
        <v>50739</v>
      </c>
      <c r="B342" s="29">
        <f>27.6287 * CHOOSE(CONTROL!$C$11, $E$5, 100%, $G$5) + CHOOSE(CONTROL!$C$34, 0.0209, 0)</f>
        <v>27.628699999999998</v>
      </c>
      <c r="C342" s="29">
        <f>26.8002 * CHOOSE(CONTROL!$C$11, $E$5, 100%, $G$5) + CHOOSE(CONTROL!$C$34, 0.0298, 0)</f>
        <v>26.8002</v>
      </c>
      <c r="D342" s="29">
        <f>26.7924 * CHOOSE(CONTROL!$C$11, $E$5, 100%, $G$5) + CHOOSE(CONTROL!$C$34, 0.0298, 0)</f>
        <v>26.792400000000001</v>
      </c>
      <c r="E342" s="29">
        <f>26.7924 * CHOOSE(CONTROL!$C$11, $E$5, 100%, $G$5) + CHOOSE(CONTROL!$C$34, 0.0298, 0)</f>
        <v>26.792400000000001</v>
      </c>
      <c r="F342" s="51">
        <f>27.6287 * CHOOSE(CONTROL!$C$11, $E$5, 100%, $G$5) + CHOOSE(CONTROL!$C$34, 0.0209, 0)</f>
        <v>27.628699999999998</v>
      </c>
      <c r="G342" s="29">
        <f>26.7986 * CHOOSE(CONTROL!$C$11, $E$5, 100%, $G$5) + CHOOSE(CONTROL!$C$34, 0.0298, 0)</f>
        <v>26.7986</v>
      </c>
      <c r="H342" s="29">
        <f>26.7986 * CHOOSE(CONTROL!$C$11, $E$5, 100%, $G$5) + CHOOSE(CONTROL!$C$34, 0.0298, 0)</f>
        <v>26.7986</v>
      </c>
      <c r="I342" s="29">
        <f>26.8002 * CHOOSE(CONTROL!$C$11, $E$5, 100%, $G$5) + CHOOSE(CONTROL!$C$34, 0.0298, 0)</f>
        <v>26.8002</v>
      </c>
      <c r="J342" s="50">
        <f>196.5465 * CHOOSE(CONTROL!$C$11, $E$5, 100%, $G$5)</f>
        <v>196.54650000000001</v>
      </c>
    </row>
    <row r="343" spans="1:10" ht="15.75">
      <c r="A343" s="31">
        <v>50770</v>
      </c>
      <c r="B343" s="29">
        <f>28.2682 * CHOOSE(CONTROL!$C$11, $E$5, 100%, $G$5) + CHOOSE(CONTROL!$C$34, 0.0209, 0)</f>
        <v>28.2682</v>
      </c>
      <c r="C343" s="29">
        <f>27.4397 * CHOOSE(CONTROL!$C$11, $E$5, 100%, $G$5) + CHOOSE(CONTROL!$C$34, 0.0298, 0)</f>
        <v>27.439699999999998</v>
      </c>
      <c r="D343" s="29">
        <f>27.4319 * CHOOSE(CONTROL!$C$11, $E$5, 100%, $G$5) + CHOOSE(CONTROL!$C$34, 0.0298, 0)</f>
        <v>27.431899999999999</v>
      </c>
      <c r="E343" s="29">
        <f>27.4319 * CHOOSE(CONTROL!$C$11, $E$5, 100%, $G$5) + CHOOSE(CONTROL!$C$34, 0.0298, 0)</f>
        <v>27.431899999999999</v>
      </c>
      <c r="F343" s="51">
        <f>28.2682 * CHOOSE(CONTROL!$C$11, $E$5, 100%, $G$5) + CHOOSE(CONTROL!$C$34, 0.0209, 0)</f>
        <v>28.2682</v>
      </c>
      <c r="G343" s="29">
        <f>27.4382 * CHOOSE(CONTROL!$C$11, $E$5, 100%, $G$5) + CHOOSE(CONTROL!$C$34, 0.0298, 0)</f>
        <v>27.438199999999998</v>
      </c>
      <c r="H343" s="29">
        <f>27.4382 * CHOOSE(CONTROL!$C$11, $E$5, 100%, $G$5) + CHOOSE(CONTROL!$C$34, 0.0298, 0)</f>
        <v>27.438199999999998</v>
      </c>
      <c r="I343" s="29">
        <f>27.4397 * CHOOSE(CONTROL!$C$11, $E$5, 100%, $G$5) + CHOOSE(CONTROL!$C$34, 0.0298, 0)</f>
        <v>27.439699999999998</v>
      </c>
      <c r="J343" s="50">
        <f>187.2881 * CHOOSE(CONTROL!$C$11, $E$5, 100%, $G$5)</f>
        <v>187.28809999999999</v>
      </c>
    </row>
    <row r="344" spans="1:10" ht="15.75">
      <c r="A344" s="31">
        <v>50801</v>
      </c>
      <c r="B344" s="29">
        <f>28.9828 * CHOOSE(CONTROL!$C$11, $E$5, 100%, $G$5) + CHOOSE(CONTROL!$C$34, 0.0209, 0)</f>
        <v>28.982800000000001</v>
      </c>
      <c r="C344" s="29">
        <f>28.1524 * CHOOSE(CONTROL!$C$11, $E$5, 100%, $G$5) + CHOOSE(CONTROL!$C$34, 0.0298, 0)</f>
        <v>28.1524</v>
      </c>
      <c r="D344" s="29">
        <f>28.1446 * CHOOSE(CONTROL!$C$11, $E$5, 100%, $G$5) + CHOOSE(CONTROL!$C$34, 0.0298, 0)</f>
        <v>28.144600000000001</v>
      </c>
      <c r="E344" s="29">
        <f>28.1446 * CHOOSE(CONTROL!$C$11, $E$5, 100%, $G$5) + CHOOSE(CONTROL!$C$34, 0.0298, 0)</f>
        <v>28.144600000000001</v>
      </c>
      <c r="F344" s="51">
        <f>28.9828 * CHOOSE(CONTROL!$C$11, $E$5, 100%, $G$5) + CHOOSE(CONTROL!$C$34, 0.0209, 0)</f>
        <v>28.982800000000001</v>
      </c>
      <c r="G344" s="29">
        <f>28.1509 * CHOOSE(CONTROL!$C$11, $E$5, 100%, $G$5) + CHOOSE(CONTROL!$C$34, 0.0298, 0)</f>
        <v>28.1509</v>
      </c>
      <c r="H344" s="29">
        <f>28.1509 * CHOOSE(CONTROL!$C$11, $E$5, 100%, $G$5) + CHOOSE(CONTROL!$C$34, 0.0298, 0)</f>
        <v>28.1509</v>
      </c>
      <c r="I344" s="29">
        <f>28.1524 * CHOOSE(CONTROL!$C$11, $E$5, 100%, $G$5) + CHOOSE(CONTROL!$C$34, 0.0298, 0)</f>
        <v>28.1524</v>
      </c>
      <c r="J344" s="50">
        <f>180.7545 * CHOOSE(CONTROL!$C$11, $E$5, 100%, $G$5)</f>
        <v>180.75450000000001</v>
      </c>
    </row>
    <row r="345" spans="1:10" ht="15.75">
      <c r="A345" s="31">
        <v>50829</v>
      </c>
      <c r="B345" s="29">
        <f>29.5073 * CHOOSE(CONTROL!$C$11, $E$5, 100%, $G$5) + CHOOSE(CONTROL!$C$34, 0.0209, 0)</f>
        <v>29.507300000000001</v>
      </c>
      <c r="C345" s="29">
        <f>28.6769 * CHOOSE(CONTROL!$C$11, $E$5, 100%, $G$5) + CHOOSE(CONTROL!$C$34, 0.0298, 0)</f>
        <v>28.6769</v>
      </c>
      <c r="D345" s="29">
        <f>28.6691 * CHOOSE(CONTROL!$C$11, $E$5, 100%, $G$5) + CHOOSE(CONTROL!$C$34, 0.0298, 0)</f>
        <v>28.6691</v>
      </c>
      <c r="E345" s="29">
        <f>28.6691 * CHOOSE(CONTROL!$C$11, $E$5, 100%, $G$5) + CHOOSE(CONTROL!$C$34, 0.0298, 0)</f>
        <v>28.6691</v>
      </c>
      <c r="F345" s="51">
        <f>29.5073 * CHOOSE(CONTROL!$C$11, $E$5, 100%, $G$5) + CHOOSE(CONTROL!$C$34, 0.0209, 0)</f>
        <v>29.507300000000001</v>
      </c>
      <c r="G345" s="29">
        <f>28.6754 * CHOOSE(CONTROL!$C$11, $E$5, 100%, $G$5) + CHOOSE(CONTROL!$C$34, 0.0298, 0)</f>
        <v>28.6754</v>
      </c>
      <c r="H345" s="29">
        <f>28.6754 * CHOOSE(CONTROL!$C$11, $E$5, 100%, $G$5) + CHOOSE(CONTROL!$C$34, 0.0298, 0)</f>
        <v>28.6754</v>
      </c>
      <c r="I345" s="29">
        <f>28.6769 * CHOOSE(CONTROL!$C$11, $E$5, 100%, $G$5) + CHOOSE(CONTROL!$C$34, 0.0298, 0)</f>
        <v>28.6769</v>
      </c>
      <c r="J345" s="50">
        <f>180.8314 * CHOOSE(CONTROL!$C$11, $E$5, 100%, $G$5)</f>
        <v>180.8314</v>
      </c>
    </row>
    <row r="346" spans="1:10" ht="15.75">
      <c r="A346" s="31">
        <v>50860</v>
      </c>
      <c r="B346" s="29">
        <f>29.1739 * CHOOSE(CONTROL!$C$11, $E$5, 100%, $G$5) + CHOOSE(CONTROL!$C$34, 0.0209, 0)</f>
        <v>29.1739</v>
      </c>
      <c r="C346" s="29">
        <f>28.3436 * CHOOSE(CONTROL!$C$11, $E$5, 100%, $G$5) + CHOOSE(CONTROL!$C$34, 0.0298, 0)</f>
        <v>28.343599999999999</v>
      </c>
      <c r="D346" s="29">
        <f>28.3357 * CHOOSE(CONTROL!$C$11, $E$5, 100%, $G$5) + CHOOSE(CONTROL!$C$34, 0.0298, 0)</f>
        <v>28.335699999999999</v>
      </c>
      <c r="E346" s="29">
        <f>28.3357 * CHOOSE(CONTROL!$C$11, $E$5, 100%, $G$5) + CHOOSE(CONTROL!$C$34, 0.0298, 0)</f>
        <v>28.335699999999999</v>
      </c>
      <c r="F346" s="51">
        <f>29.1739 * CHOOSE(CONTROL!$C$11, $E$5, 100%, $G$5) + CHOOSE(CONTROL!$C$34, 0.0209, 0)</f>
        <v>29.1739</v>
      </c>
      <c r="G346" s="29">
        <f>28.342 * CHOOSE(CONTROL!$C$11, $E$5, 100%, $G$5) + CHOOSE(CONTROL!$C$34, 0.0298, 0)</f>
        <v>28.341999999999999</v>
      </c>
      <c r="H346" s="29">
        <f>28.342 * CHOOSE(CONTROL!$C$11, $E$5, 100%, $G$5) + CHOOSE(CONTROL!$C$34, 0.0298, 0)</f>
        <v>28.341999999999999</v>
      </c>
      <c r="I346" s="29">
        <f>28.3436 * CHOOSE(CONTROL!$C$11, $E$5, 100%, $G$5) + CHOOSE(CONTROL!$C$34, 0.0298, 0)</f>
        <v>28.343599999999999</v>
      </c>
      <c r="J346" s="50">
        <f>189.9318 * CHOOSE(CONTROL!$C$11, $E$5, 100%, $G$5)</f>
        <v>189.93180000000001</v>
      </c>
    </row>
    <row r="347" spans="1:10" ht="15.75">
      <c r="A347" s="31">
        <v>50890</v>
      </c>
      <c r="B347" s="29">
        <f>28.4711 * CHOOSE(CONTROL!$C$11, $E$5, 100%, $G$5) + CHOOSE(CONTROL!$C$34, 0.0209, 0)</f>
        <v>28.4711</v>
      </c>
      <c r="C347" s="29">
        <f>27.6407 * CHOOSE(CONTROL!$C$11, $E$5, 100%, $G$5) + CHOOSE(CONTROL!$C$34, 0.0298, 0)</f>
        <v>27.640699999999999</v>
      </c>
      <c r="D347" s="29">
        <f>27.6329 * CHOOSE(CONTROL!$C$11, $E$5, 100%, $G$5) + CHOOSE(CONTROL!$C$34, 0.0298, 0)</f>
        <v>27.632899999999999</v>
      </c>
      <c r="E347" s="29">
        <f>27.6329 * CHOOSE(CONTROL!$C$11, $E$5, 100%, $G$5) + CHOOSE(CONTROL!$C$34, 0.0298, 0)</f>
        <v>27.632899999999999</v>
      </c>
      <c r="F347" s="51">
        <f>28.4711 * CHOOSE(CONTROL!$C$11, $E$5, 100%, $G$5) + CHOOSE(CONTROL!$C$34, 0.0209, 0)</f>
        <v>28.4711</v>
      </c>
      <c r="G347" s="29">
        <f>27.6391 * CHOOSE(CONTROL!$C$11, $E$5, 100%, $G$5) + CHOOSE(CONTROL!$C$34, 0.0298, 0)</f>
        <v>27.639099999999999</v>
      </c>
      <c r="H347" s="29">
        <f>27.6391 * CHOOSE(CONTROL!$C$11, $E$5, 100%, $G$5) + CHOOSE(CONTROL!$C$34, 0.0298, 0)</f>
        <v>27.639099999999999</v>
      </c>
      <c r="I347" s="29">
        <f>27.6407 * CHOOSE(CONTROL!$C$11, $E$5, 100%, $G$5) + CHOOSE(CONTROL!$C$34, 0.0298, 0)</f>
        <v>27.640699999999999</v>
      </c>
      <c r="J347" s="50">
        <f>201.7643 * CHOOSE(CONTROL!$C$11, $E$5, 100%, $G$5)</f>
        <v>201.76429999999999</v>
      </c>
    </row>
    <row r="348" spans="1:10" ht="15.75">
      <c r="A348" s="31">
        <v>50921</v>
      </c>
      <c r="B348" s="29">
        <f>27.4911 * CHOOSE(CONTROL!$C$11, $E$5, 100%, $G$5) + CHOOSE(CONTROL!$C$34, 0.0213, 0)</f>
        <v>27.491099999999999</v>
      </c>
      <c r="C348" s="29">
        <f>26.6607 * CHOOSE(CONTROL!$C$11, $E$5, 100%, $G$5) + CHOOSE(CONTROL!$C$34, 0.0303, 0)</f>
        <v>26.660699999999999</v>
      </c>
      <c r="D348" s="29">
        <f>26.6529 * CHOOSE(CONTROL!$C$11, $E$5, 100%, $G$5) + CHOOSE(CONTROL!$C$34, 0.0303, 0)</f>
        <v>26.652899999999999</v>
      </c>
      <c r="E348" s="29">
        <f>26.6529 * CHOOSE(CONTROL!$C$11, $E$5, 100%, $G$5) + CHOOSE(CONTROL!$C$34, 0.0303, 0)</f>
        <v>26.652899999999999</v>
      </c>
      <c r="F348" s="51">
        <f>27.4911 * CHOOSE(CONTROL!$C$11, $E$5, 100%, $G$5) + CHOOSE(CONTROL!$C$34, 0.0213, 0)</f>
        <v>27.491099999999999</v>
      </c>
      <c r="G348" s="29">
        <f>26.6591 * CHOOSE(CONTROL!$C$11, $E$5, 100%, $G$5) + CHOOSE(CONTROL!$C$34, 0.0303, 0)</f>
        <v>26.659099999999999</v>
      </c>
      <c r="H348" s="29">
        <f>26.6591 * CHOOSE(CONTROL!$C$11, $E$5, 100%, $G$5) + CHOOSE(CONTROL!$C$34, 0.0303, 0)</f>
        <v>26.659099999999999</v>
      </c>
      <c r="I348" s="29">
        <f>26.6607 * CHOOSE(CONTROL!$C$11, $E$5, 100%, $G$5) + CHOOSE(CONTROL!$C$34, 0.0303, 0)</f>
        <v>26.660699999999999</v>
      </c>
      <c r="J348" s="50">
        <f>209.8348 * CHOOSE(CONTROL!$C$11, $E$5, 100%, $G$5)</f>
        <v>209.8348</v>
      </c>
    </row>
    <row r="349" spans="1:10" ht="15.75">
      <c r="A349" s="31">
        <v>50951</v>
      </c>
      <c r="B349" s="29">
        <f>26.7831 * CHOOSE(CONTROL!$C$11, $E$5, 100%, $G$5) + CHOOSE(CONTROL!$C$34, 0.0213, 0)</f>
        <v>26.783100000000001</v>
      </c>
      <c r="C349" s="29">
        <f>25.9527 * CHOOSE(CONTROL!$C$11, $E$5, 100%, $G$5) + CHOOSE(CONTROL!$C$34, 0.0303, 0)</f>
        <v>25.9527</v>
      </c>
      <c r="D349" s="29">
        <f>25.9449 * CHOOSE(CONTROL!$C$11, $E$5, 100%, $G$5) + CHOOSE(CONTROL!$C$34, 0.0303, 0)</f>
        <v>25.944900000000001</v>
      </c>
      <c r="E349" s="29">
        <f>25.9449 * CHOOSE(CONTROL!$C$11, $E$5, 100%, $G$5) + CHOOSE(CONTROL!$C$34, 0.0303, 0)</f>
        <v>25.944900000000001</v>
      </c>
      <c r="F349" s="51">
        <f>26.7831 * CHOOSE(CONTROL!$C$11, $E$5, 100%, $G$5) + CHOOSE(CONTROL!$C$34, 0.0213, 0)</f>
        <v>26.783100000000001</v>
      </c>
      <c r="G349" s="29">
        <f>25.9511 * CHOOSE(CONTROL!$C$11, $E$5, 100%, $G$5) + CHOOSE(CONTROL!$C$34, 0.0303, 0)</f>
        <v>25.9511</v>
      </c>
      <c r="H349" s="29">
        <f>25.9511 * CHOOSE(CONTROL!$C$11, $E$5, 100%, $G$5) + CHOOSE(CONTROL!$C$34, 0.0303, 0)</f>
        <v>25.9511</v>
      </c>
      <c r="I349" s="29">
        <f>25.9527 * CHOOSE(CONTROL!$C$11, $E$5, 100%, $G$5) + CHOOSE(CONTROL!$C$34, 0.0303, 0)</f>
        <v>25.9527</v>
      </c>
      <c r="J349" s="50">
        <f>217.4493 * CHOOSE(CONTROL!$C$11, $E$5, 100%, $G$5)</f>
        <v>217.44929999999999</v>
      </c>
    </row>
    <row r="350" spans="1:10" ht="15.75">
      <c r="A350" s="31">
        <v>50982</v>
      </c>
      <c r="B350" s="29">
        <f>26.4037 * CHOOSE(CONTROL!$C$11, $E$5, 100%, $G$5) + CHOOSE(CONTROL!$C$34, 0.0213, 0)</f>
        <v>26.403700000000001</v>
      </c>
      <c r="C350" s="29">
        <f>25.5733 * CHOOSE(CONTROL!$C$11, $E$5, 100%, $G$5) + CHOOSE(CONTROL!$C$34, 0.0303, 0)</f>
        <v>25.5733</v>
      </c>
      <c r="D350" s="29">
        <f>25.5655 * CHOOSE(CONTROL!$C$11, $E$5, 100%, $G$5) + CHOOSE(CONTROL!$C$34, 0.0303, 0)</f>
        <v>25.5655</v>
      </c>
      <c r="E350" s="29">
        <f>25.5655 * CHOOSE(CONTROL!$C$11, $E$5, 100%, $G$5) + CHOOSE(CONTROL!$C$34, 0.0303, 0)</f>
        <v>25.5655</v>
      </c>
      <c r="F350" s="51">
        <f>26.4037 * CHOOSE(CONTROL!$C$11, $E$5, 100%, $G$5) + CHOOSE(CONTROL!$C$34, 0.0213, 0)</f>
        <v>26.403700000000001</v>
      </c>
      <c r="G350" s="29">
        <f>25.5718 * CHOOSE(CONTROL!$C$11, $E$5, 100%, $G$5) + CHOOSE(CONTROL!$C$34, 0.0303, 0)</f>
        <v>25.5718</v>
      </c>
      <c r="H350" s="29">
        <f>25.5718 * CHOOSE(CONTROL!$C$11, $E$5, 100%, $G$5) + CHOOSE(CONTROL!$C$34, 0.0303, 0)</f>
        <v>25.5718</v>
      </c>
      <c r="I350" s="29">
        <f>25.5733 * CHOOSE(CONTROL!$C$11, $E$5, 100%, $G$5) + CHOOSE(CONTROL!$C$34, 0.0303, 0)</f>
        <v>25.5733</v>
      </c>
      <c r="J350" s="50">
        <f>219.5657 * CHOOSE(CONTROL!$C$11, $E$5, 100%, $G$5)</f>
        <v>219.56569999999999</v>
      </c>
    </row>
    <row r="351" spans="1:10" ht="15.75">
      <c r="A351" s="31">
        <v>51013</v>
      </c>
      <c r="B351" s="29">
        <f>26.5026 * CHOOSE(CONTROL!$C$11, $E$5, 100%, $G$5) + CHOOSE(CONTROL!$C$34, 0.0213, 0)</f>
        <v>26.502600000000001</v>
      </c>
      <c r="C351" s="29">
        <f>25.6722 * CHOOSE(CONTROL!$C$11, $E$5, 100%, $G$5) + CHOOSE(CONTROL!$C$34, 0.0303, 0)</f>
        <v>25.6722</v>
      </c>
      <c r="D351" s="29">
        <f>25.6644 * CHOOSE(CONTROL!$C$11, $E$5, 100%, $G$5) + CHOOSE(CONTROL!$C$34, 0.0303, 0)</f>
        <v>25.664400000000001</v>
      </c>
      <c r="E351" s="29">
        <f>25.6644 * CHOOSE(CONTROL!$C$11, $E$5, 100%, $G$5) + CHOOSE(CONTROL!$C$34, 0.0303, 0)</f>
        <v>25.664400000000001</v>
      </c>
      <c r="F351" s="51">
        <f>26.5026 * CHOOSE(CONTROL!$C$11, $E$5, 100%, $G$5) + CHOOSE(CONTROL!$C$34, 0.0213, 0)</f>
        <v>26.502600000000001</v>
      </c>
      <c r="G351" s="29">
        <f>25.6707 * CHOOSE(CONTROL!$C$11, $E$5, 100%, $G$5) + CHOOSE(CONTROL!$C$34, 0.0303, 0)</f>
        <v>25.6707</v>
      </c>
      <c r="H351" s="29">
        <f>25.6707 * CHOOSE(CONTROL!$C$11, $E$5, 100%, $G$5) + CHOOSE(CONTROL!$C$34, 0.0303, 0)</f>
        <v>25.6707</v>
      </c>
      <c r="I351" s="29">
        <f>25.6722 * CHOOSE(CONTROL!$C$11, $E$5, 100%, $G$5) + CHOOSE(CONTROL!$C$34, 0.0303, 0)</f>
        <v>25.6722</v>
      </c>
      <c r="J351" s="50">
        <f>217.4774 * CHOOSE(CONTROL!$C$11, $E$5, 100%, $G$5)</f>
        <v>217.47739999999999</v>
      </c>
    </row>
    <row r="352" spans="1:10" ht="15.75">
      <c r="A352" s="31">
        <v>51043</v>
      </c>
      <c r="B352" s="29">
        <f>26.9044 * CHOOSE(CONTROL!$C$11, $E$5, 100%, $G$5) + CHOOSE(CONTROL!$C$34, 0.0213, 0)</f>
        <v>26.904399999999999</v>
      </c>
      <c r="C352" s="29">
        <f>26.0741 * CHOOSE(CONTROL!$C$11, $E$5, 100%, $G$5) + CHOOSE(CONTROL!$C$34, 0.0303, 0)</f>
        <v>26.074100000000001</v>
      </c>
      <c r="D352" s="29">
        <f>26.0662 * CHOOSE(CONTROL!$C$11, $E$5, 100%, $G$5) + CHOOSE(CONTROL!$C$34, 0.0303, 0)</f>
        <v>26.066199999999998</v>
      </c>
      <c r="E352" s="29">
        <f>26.0662 * CHOOSE(CONTROL!$C$11, $E$5, 100%, $G$5) + CHOOSE(CONTROL!$C$34, 0.0303, 0)</f>
        <v>26.066199999999998</v>
      </c>
      <c r="F352" s="51">
        <f>26.9044 * CHOOSE(CONTROL!$C$11, $E$5, 100%, $G$5) + CHOOSE(CONTROL!$C$34, 0.0213, 0)</f>
        <v>26.904399999999999</v>
      </c>
      <c r="G352" s="29">
        <f>26.0725 * CHOOSE(CONTROL!$C$11, $E$5, 100%, $G$5) + CHOOSE(CONTROL!$C$34, 0.0303, 0)</f>
        <v>26.072500000000002</v>
      </c>
      <c r="H352" s="29">
        <f>26.0725 * CHOOSE(CONTROL!$C$11, $E$5, 100%, $G$5) + CHOOSE(CONTROL!$C$34, 0.0303, 0)</f>
        <v>26.072500000000002</v>
      </c>
      <c r="I352" s="29">
        <f>26.0741 * CHOOSE(CONTROL!$C$11, $E$5, 100%, $G$5) + CHOOSE(CONTROL!$C$34, 0.0303, 0)</f>
        <v>26.074100000000001</v>
      </c>
      <c r="J352" s="50">
        <f>210.0833 * CHOOSE(CONTROL!$C$11, $E$5, 100%, $G$5)</f>
        <v>210.08330000000001</v>
      </c>
    </row>
    <row r="353" spans="1:10" ht="15.75">
      <c r="A353" s="31">
        <v>51074</v>
      </c>
      <c r="B353" s="29">
        <f>27.3481 * CHOOSE(CONTROL!$C$11, $E$5, 100%, $G$5) + CHOOSE(CONTROL!$C$34, 0.0209, 0)</f>
        <v>27.348099999999999</v>
      </c>
      <c r="C353" s="29">
        <f>26.5177 * CHOOSE(CONTROL!$C$11, $E$5, 100%, $G$5) + CHOOSE(CONTROL!$C$34, 0.0298, 0)</f>
        <v>26.517700000000001</v>
      </c>
      <c r="D353" s="29">
        <f>26.5099 * CHOOSE(CONTROL!$C$11, $E$5, 100%, $G$5) + CHOOSE(CONTROL!$C$34, 0.0298, 0)</f>
        <v>26.509899999999998</v>
      </c>
      <c r="E353" s="29">
        <f>26.5099 * CHOOSE(CONTROL!$C$11, $E$5, 100%, $G$5) + CHOOSE(CONTROL!$C$34, 0.0298, 0)</f>
        <v>26.509899999999998</v>
      </c>
      <c r="F353" s="51">
        <f>27.3481 * CHOOSE(CONTROL!$C$11, $E$5, 100%, $G$5) + CHOOSE(CONTROL!$C$34, 0.0209, 0)</f>
        <v>27.348099999999999</v>
      </c>
      <c r="G353" s="29">
        <f>26.5161 * CHOOSE(CONTROL!$C$11, $E$5, 100%, $G$5) + CHOOSE(CONTROL!$C$34, 0.0298, 0)</f>
        <v>26.516100000000002</v>
      </c>
      <c r="H353" s="29">
        <f>26.5161 * CHOOSE(CONTROL!$C$11, $E$5, 100%, $G$5) + CHOOSE(CONTROL!$C$34, 0.0298, 0)</f>
        <v>26.516100000000002</v>
      </c>
      <c r="I353" s="29">
        <f>26.5177 * CHOOSE(CONTROL!$C$11, $E$5, 100%, $G$5) + CHOOSE(CONTROL!$C$34, 0.0298, 0)</f>
        <v>26.517700000000001</v>
      </c>
      <c r="J353" s="50">
        <f>203.93 * CHOOSE(CONTROL!$C$11, $E$5, 100%, $G$5)</f>
        <v>203.93</v>
      </c>
    </row>
    <row r="354" spans="1:10" ht="15.75">
      <c r="A354" s="31">
        <v>51104</v>
      </c>
      <c r="B354" s="29">
        <f>27.7047 * CHOOSE(CONTROL!$C$11, $E$5, 100%, $G$5) + CHOOSE(CONTROL!$C$34, 0.0209, 0)</f>
        <v>27.704699999999999</v>
      </c>
      <c r="C354" s="29">
        <f>26.8743 * CHOOSE(CONTROL!$C$11, $E$5, 100%, $G$5) + CHOOSE(CONTROL!$C$34, 0.0298, 0)</f>
        <v>26.874300000000002</v>
      </c>
      <c r="D354" s="29">
        <f>26.8665 * CHOOSE(CONTROL!$C$11, $E$5, 100%, $G$5) + CHOOSE(CONTROL!$C$34, 0.0298, 0)</f>
        <v>26.866499999999998</v>
      </c>
      <c r="E354" s="29">
        <f>26.8665 * CHOOSE(CONTROL!$C$11, $E$5, 100%, $G$5) + CHOOSE(CONTROL!$C$34, 0.0298, 0)</f>
        <v>26.866499999999998</v>
      </c>
      <c r="F354" s="51">
        <f>27.7047 * CHOOSE(CONTROL!$C$11, $E$5, 100%, $G$5) + CHOOSE(CONTROL!$C$34, 0.0209, 0)</f>
        <v>27.704699999999999</v>
      </c>
      <c r="G354" s="29">
        <f>26.8727 * CHOOSE(CONTROL!$C$11, $E$5, 100%, $G$5) + CHOOSE(CONTROL!$C$34, 0.0298, 0)</f>
        <v>26.872699999999998</v>
      </c>
      <c r="H354" s="29">
        <f>26.8727 * CHOOSE(CONTROL!$C$11, $E$5, 100%, $G$5) + CHOOSE(CONTROL!$C$34, 0.0298, 0)</f>
        <v>26.872699999999998</v>
      </c>
      <c r="I354" s="29">
        <f>26.8743 * CHOOSE(CONTROL!$C$11, $E$5, 100%, $G$5) + CHOOSE(CONTROL!$C$34, 0.0298, 0)</f>
        <v>26.874300000000002</v>
      </c>
      <c r="J354" s="50">
        <f>197.8709 * CHOOSE(CONTROL!$C$11, $E$5, 100%, $G$5)</f>
        <v>197.87090000000001</v>
      </c>
    </row>
    <row r="355" spans="1:10" ht="15.75">
      <c r="A355" s="31">
        <v>51135</v>
      </c>
      <c r="B355" s="29">
        <f>28.3442 * CHOOSE(CONTROL!$C$11, $E$5, 100%, $G$5) + CHOOSE(CONTROL!$C$34, 0.0209, 0)</f>
        <v>28.344200000000001</v>
      </c>
      <c r="C355" s="29">
        <f>27.5138 * CHOOSE(CONTROL!$C$11, $E$5, 100%, $G$5) + CHOOSE(CONTROL!$C$34, 0.0298, 0)</f>
        <v>27.5138</v>
      </c>
      <c r="D355" s="29">
        <f>27.506 * CHOOSE(CONTROL!$C$11, $E$5, 100%, $G$5) + CHOOSE(CONTROL!$C$34, 0.0298, 0)</f>
        <v>27.506</v>
      </c>
      <c r="E355" s="29">
        <f>27.506 * CHOOSE(CONTROL!$C$11, $E$5, 100%, $G$5) + CHOOSE(CONTROL!$C$34, 0.0298, 0)</f>
        <v>27.506</v>
      </c>
      <c r="F355" s="51">
        <f>28.3442 * CHOOSE(CONTROL!$C$11, $E$5, 100%, $G$5) + CHOOSE(CONTROL!$C$34, 0.0209, 0)</f>
        <v>28.344200000000001</v>
      </c>
      <c r="G355" s="29">
        <f>27.5123 * CHOOSE(CONTROL!$C$11, $E$5, 100%, $G$5) + CHOOSE(CONTROL!$C$34, 0.0298, 0)</f>
        <v>27.5123</v>
      </c>
      <c r="H355" s="29">
        <f>27.5123 * CHOOSE(CONTROL!$C$11, $E$5, 100%, $G$5) + CHOOSE(CONTROL!$C$34, 0.0298, 0)</f>
        <v>27.5123</v>
      </c>
      <c r="I355" s="29">
        <f>27.5138 * CHOOSE(CONTROL!$C$11, $E$5, 100%, $G$5) + CHOOSE(CONTROL!$C$34, 0.0298, 0)</f>
        <v>27.5138</v>
      </c>
      <c r="J355" s="50">
        <f>188.5501 * CHOOSE(CONTROL!$C$11, $E$5, 100%, $G$5)</f>
        <v>188.55009999999999</v>
      </c>
    </row>
    <row r="356" spans="1:10" ht="15.75">
      <c r="A356" s="31">
        <v>51166</v>
      </c>
      <c r="B356" s="29">
        <f>29.059 * CHOOSE(CONTROL!$C$11, $E$5, 100%, $G$5) + CHOOSE(CONTROL!$C$34, 0.0209, 0)</f>
        <v>29.059000000000001</v>
      </c>
      <c r="C356" s="29">
        <f>28.2267 * CHOOSE(CONTROL!$C$11, $E$5, 100%, $G$5) + CHOOSE(CONTROL!$C$34, 0.0298, 0)</f>
        <v>28.226700000000001</v>
      </c>
      <c r="D356" s="29">
        <f>28.2189 * CHOOSE(CONTROL!$C$11, $E$5, 100%, $G$5) + CHOOSE(CONTROL!$C$34, 0.0298, 0)</f>
        <v>28.218900000000001</v>
      </c>
      <c r="E356" s="29">
        <f>28.2189 * CHOOSE(CONTROL!$C$11, $E$5, 100%, $G$5) + CHOOSE(CONTROL!$C$34, 0.0298, 0)</f>
        <v>28.218900000000001</v>
      </c>
      <c r="F356" s="51">
        <f>29.059 * CHOOSE(CONTROL!$C$11, $E$5, 100%, $G$5) + CHOOSE(CONTROL!$C$34, 0.0209, 0)</f>
        <v>29.059000000000001</v>
      </c>
      <c r="G356" s="29">
        <f>28.2252 * CHOOSE(CONTROL!$C$11, $E$5, 100%, $G$5) + CHOOSE(CONTROL!$C$34, 0.0298, 0)</f>
        <v>28.225200000000001</v>
      </c>
      <c r="H356" s="29">
        <f>28.2252 * CHOOSE(CONTROL!$C$11, $E$5, 100%, $G$5) + CHOOSE(CONTROL!$C$34, 0.0298, 0)</f>
        <v>28.225200000000001</v>
      </c>
      <c r="I356" s="29">
        <f>28.2267 * CHOOSE(CONTROL!$C$11, $E$5, 100%, $G$5) + CHOOSE(CONTROL!$C$34, 0.0298, 0)</f>
        <v>28.226700000000001</v>
      </c>
      <c r="J356" s="50">
        <f>181.9725 * CHOOSE(CONTROL!$C$11, $E$5, 100%, $G$5)</f>
        <v>181.9725</v>
      </c>
    </row>
    <row r="357" spans="1:10" ht="15.75">
      <c r="A357" s="31">
        <v>51194</v>
      </c>
      <c r="B357" s="29">
        <f>29.5835 * CHOOSE(CONTROL!$C$11, $E$5, 100%, $G$5) + CHOOSE(CONTROL!$C$34, 0.0209, 0)</f>
        <v>29.583500000000001</v>
      </c>
      <c r="C357" s="29">
        <f>28.7512 * CHOOSE(CONTROL!$C$11, $E$5, 100%, $G$5) + CHOOSE(CONTROL!$C$34, 0.0298, 0)</f>
        <v>28.751200000000001</v>
      </c>
      <c r="D357" s="29">
        <f>28.7434 * CHOOSE(CONTROL!$C$11, $E$5, 100%, $G$5) + CHOOSE(CONTROL!$C$34, 0.0298, 0)</f>
        <v>28.743400000000001</v>
      </c>
      <c r="E357" s="29">
        <f>28.7434 * CHOOSE(CONTROL!$C$11, $E$5, 100%, $G$5) + CHOOSE(CONTROL!$C$34, 0.0298, 0)</f>
        <v>28.743400000000001</v>
      </c>
      <c r="F357" s="51">
        <f>29.5835 * CHOOSE(CONTROL!$C$11, $E$5, 100%, $G$5) + CHOOSE(CONTROL!$C$34, 0.0209, 0)</f>
        <v>29.583500000000001</v>
      </c>
      <c r="G357" s="29">
        <f>28.7497 * CHOOSE(CONTROL!$C$11, $E$5, 100%, $G$5) + CHOOSE(CONTROL!$C$34, 0.0298, 0)</f>
        <v>28.749700000000001</v>
      </c>
      <c r="H357" s="29">
        <f>28.7497 * CHOOSE(CONTROL!$C$11, $E$5, 100%, $G$5) + CHOOSE(CONTROL!$C$34, 0.0298, 0)</f>
        <v>28.749700000000001</v>
      </c>
      <c r="I357" s="29">
        <f>28.7512 * CHOOSE(CONTROL!$C$11, $E$5, 100%, $G$5) + CHOOSE(CONTROL!$C$34, 0.0298, 0)</f>
        <v>28.751200000000001</v>
      </c>
      <c r="J357" s="50">
        <f>182.0499 * CHOOSE(CONTROL!$C$11, $E$5, 100%, $G$5)</f>
        <v>182.04990000000001</v>
      </c>
    </row>
    <row r="358" spans="1:10" ht="15.75">
      <c r="A358" s="31">
        <v>51226</v>
      </c>
      <c r="B358" s="29">
        <f>29.2501 * CHOOSE(CONTROL!$C$11, $E$5, 100%, $G$5) + CHOOSE(CONTROL!$C$34, 0.0209, 0)</f>
        <v>29.2501</v>
      </c>
      <c r="C358" s="29">
        <f>28.4179 * CHOOSE(CONTROL!$C$11, $E$5, 100%, $G$5) + CHOOSE(CONTROL!$C$34, 0.0298, 0)</f>
        <v>28.417899999999999</v>
      </c>
      <c r="D358" s="29">
        <f>28.4101 * CHOOSE(CONTROL!$C$11, $E$5, 100%, $G$5) + CHOOSE(CONTROL!$C$34, 0.0298, 0)</f>
        <v>28.4101</v>
      </c>
      <c r="E358" s="29">
        <f>28.4101 * CHOOSE(CONTROL!$C$11, $E$5, 100%, $G$5) + CHOOSE(CONTROL!$C$34, 0.0298, 0)</f>
        <v>28.4101</v>
      </c>
      <c r="F358" s="51">
        <f>29.2501 * CHOOSE(CONTROL!$C$11, $E$5, 100%, $G$5) + CHOOSE(CONTROL!$C$34, 0.0209, 0)</f>
        <v>29.2501</v>
      </c>
      <c r="G358" s="29">
        <f>28.4163 * CHOOSE(CONTROL!$C$11, $E$5, 100%, $G$5) + CHOOSE(CONTROL!$C$34, 0.0298, 0)</f>
        <v>28.4163</v>
      </c>
      <c r="H358" s="29">
        <f>28.4163 * CHOOSE(CONTROL!$C$11, $E$5, 100%, $G$5) + CHOOSE(CONTROL!$C$34, 0.0298, 0)</f>
        <v>28.4163</v>
      </c>
      <c r="I358" s="29">
        <f>28.4179 * CHOOSE(CONTROL!$C$11, $E$5, 100%, $G$5) + CHOOSE(CONTROL!$C$34, 0.0298, 0)</f>
        <v>28.417899999999999</v>
      </c>
      <c r="J358" s="50">
        <f>191.2116 * CHOOSE(CONTROL!$C$11, $E$5, 100%, $G$5)</f>
        <v>191.2116</v>
      </c>
    </row>
    <row r="359" spans="1:10" ht="15.75">
      <c r="A359" s="31">
        <v>51256</v>
      </c>
      <c r="B359" s="29">
        <f>28.5473 * CHOOSE(CONTROL!$C$11, $E$5, 100%, $G$5) + CHOOSE(CONTROL!$C$34, 0.0209, 0)</f>
        <v>28.5473</v>
      </c>
      <c r="C359" s="29">
        <f>27.715 * CHOOSE(CONTROL!$C$11, $E$5, 100%, $G$5) + CHOOSE(CONTROL!$C$34, 0.0298, 0)</f>
        <v>27.715</v>
      </c>
      <c r="D359" s="29">
        <f>27.7072 * CHOOSE(CONTROL!$C$11, $E$5, 100%, $G$5) + CHOOSE(CONTROL!$C$34, 0.0298, 0)</f>
        <v>27.7072</v>
      </c>
      <c r="E359" s="29">
        <f>27.7072 * CHOOSE(CONTROL!$C$11, $E$5, 100%, $G$5) + CHOOSE(CONTROL!$C$34, 0.0298, 0)</f>
        <v>27.7072</v>
      </c>
      <c r="F359" s="51">
        <f>28.5473 * CHOOSE(CONTROL!$C$11, $E$5, 100%, $G$5) + CHOOSE(CONTROL!$C$34, 0.0209, 0)</f>
        <v>28.5473</v>
      </c>
      <c r="G359" s="29">
        <f>27.7135 * CHOOSE(CONTROL!$C$11, $E$5, 100%, $G$5) + CHOOSE(CONTROL!$C$34, 0.0298, 0)</f>
        <v>27.7135</v>
      </c>
      <c r="H359" s="29">
        <f>27.7135 * CHOOSE(CONTROL!$C$11, $E$5, 100%, $G$5) + CHOOSE(CONTROL!$C$34, 0.0298, 0)</f>
        <v>27.7135</v>
      </c>
      <c r="I359" s="29">
        <f>27.715 * CHOOSE(CONTROL!$C$11, $E$5, 100%, $G$5) + CHOOSE(CONTROL!$C$34, 0.0298, 0)</f>
        <v>27.715</v>
      </c>
      <c r="J359" s="50">
        <f>203.1238 * CHOOSE(CONTROL!$C$11, $E$5, 100%, $G$5)</f>
        <v>203.12379999999999</v>
      </c>
    </row>
    <row r="360" spans="1:10" ht="15.75">
      <c r="A360" s="31">
        <v>51287</v>
      </c>
      <c r="B360" s="29">
        <f>27.5673 * CHOOSE(CONTROL!$C$11, $E$5, 100%, $G$5) + CHOOSE(CONTROL!$C$34, 0.0213, 0)</f>
        <v>27.567299999999999</v>
      </c>
      <c r="C360" s="29">
        <f>26.735 * CHOOSE(CONTROL!$C$11, $E$5, 100%, $G$5) + CHOOSE(CONTROL!$C$34, 0.0303, 0)</f>
        <v>26.734999999999999</v>
      </c>
      <c r="D360" s="29">
        <f>26.7272 * CHOOSE(CONTROL!$C$11, $E$5, 100%, $G$5) + CHOOSE(CONTROL!$C$34, 0.0303, 0)</f>
        <v>26.7272</v>
      </c>
      <c r="E360" s="29">
        <f>26.7272 * CHOOSE(CONTROL!$C$11, $E$5, 100%, $G$5) + CHOOSE(CONTROL!$C$34, 0.0303, 0)</f>
        <v>26.7272</v>
      </c>
      <c r="F360" s="51">
        <f>27.5673 * CHOOSE(CONTROL!$C$11, $E$5, 100%, $G$5) + CHOOSE(CONTROL!$C$34, 0.0213, 0)</f>
        <v>27.567299999999999</v>
      </c>
      <c r="G360" s="29">
        <f>26.7335 * CHOOSE(CONTROL!$C$11, $E$5, 100%, $G$5) + CHOOSE(CONTROL!$C$34, 0.0303, 0)</f>
        <v>26.733499999999999</v>
      </c>
      <c r="H360" s="29">
        <f>26.7335 * CHOOSE(CONTROL!$C$11, $E$5, 100%, $G$5) + CHOOSE(CONTROL!$C$34, 0.0303, 0)</f>
        <v>26.733499999999999</v>
      </c>
      <c r="I360" s="29">
        <f>26.735 * CHOOSE(CONTROL!$C$11, $E$5, 100%, $G$5) + CHOOSE(CONTROL!$C$34, 0.0303, 0)</f>
        <v>26.734999999999999</v>
      </c>
      <c r="J360" s="50">
        <f>211.2488 * CHOOSE(CONTROL!$C$11, $E$5, 100%, $G$5)</f>
        <v>211.24879999999999</v>
      </c>
    </row>
    <row r="361" spans="1:10" ht="15.75">
      <c r="A361" s="31">
        <v>51317</v>
      </c>
      <c r="B361" s="29">
        <f>26.8593 * CHOOSE(CONTROL!$C$11, $E$5, 100%, $G$5) + CHOOSE(CONTROL!$C$34, 0.0213, 0)</f>
        <v>26.859300000000001</v>
      </c>
      <c r="C361" s="29">
        <f>26.027 * CHOOSE(CONTROL!$C$11, $E$5, 100%, $G$5) + CHOOSE(CONTROL!$C$34, 0.0303, 0)</f>
        <v>26.027000000000001</v>
      </c>
      <c r="D361" s="29">
        <f>26.0192 * CHOOSE(CONTROL!$C$11, $E$5, 100%, $G$5) + CHOOSE(CONTROL!$C$34, 0.0303, 0)</f>
        <v>26.019200000000001</v>
      </c>
      <c r="E361" s="29">
        <f>26.0192 * CHOOSE(CONTROL!$C$11, $E$5, 100%, $G$5) + CHOOSE(CONTROL!$C$34, 0.0303, 0)</f>
        <v>26.019200000000001</v>
      </c>
      <c r="F361" s="51">
        <f>26.8593 * CHOOSE(CONTROL!$C$11, $E$5, 100%, $G$5) + CHOOSE(CONTROL!$C$34, 0.0213, 0)</f>
        <v>26.859300000000001</v>
      </c>
      <c r="G361" s="29">
        <f>26.0254 * CHOOSE(CONTROL!$C$11, $E$5, 100%, $G$5) + CHOOSE(CONTROL!$C$34, 0.0303, 0)</f>
        <v>26.025400000000001</v>
      </c>
      <c r="H361" s="29">
        <f>26.0254 * CHOOSE(CONTROL!$C$11, $E$5, 100%, $G$5) + CHOOSE(CONTROL!$C$34, 0.0303, 0)</f>
        <v>26.025400000000001</v>
      </c>
      <c r="I361" s="29">
        <f>26.027 * CHOOSE(CONTROL!$C$11, $E$5, 100%, $G$5) + CHOOSE(CONTROL!$C$34, 0.0303, 0)</f>
        <v>26.027000000000001</v>
      </c>
      <c r="J361" s="50">
        <f>218.9145 * CHOOSE(CONTROL!$C$11, $E$5, 100%, $G$5)</f>
        <v>218.9145</v>
      </c>
    </row>
    <row r="362" spans="1:10" ht="15.75">
      <c r="A362" s="31">
        <v>51348</v>
      </c>
      <c r="B362" s="29">
        <f>26.4799 * CHOOSE(CONTROL!$C$11, $E$5, 100%, $G$5) + CHOOSE(CONTROL!$C$34, 0.0213, 0)</f>
        <v>26.479900000000001</v>
      </c>
      <c r="C362" s="29">
        <f>25.6476 * CHOOSE(CONTROL!$C$11, $E$5, 100%, $G$5) + CHOOSE(CONTROL!$C$34, 0.0303, 0)</f>
        <v>25.647600000000001</v>
      </c>
      <c r="D362" s="29">
        <f>25.6398 * CHOOSE(CONTROL!$C$11, $E$5, 100%, $G$5) + CHOOSE(CONTROL!$C$34, 0.0303, 0)</f>
        <v>25.639800000000001</v>
      </c>
      <c r="E362" s="29">
        <f>25.6398 * CHOOSE(CONTROL!$C$11, $E$5, 100%, $G$5) + CHOOSE(CONTROL!$C$34, 0.0303, 0)</f>
        <v>25.639800000000001</v>
      </c>
      <c r="F362" s="51">
        <f>26.4799 * CHOOSE(CONTROL!$C$11, $E$5, 100%, $G$5) + CHOOSE(CONTROL!$C$34, 0.0213, 0)</f>
        <v>26.479900000000001</v>
      </c>
      <c r="G362" s="29">
        <f>25.6461 * CHOOSE(CONTROL!$C$11, $E$5, 100%, $G$5) + CHOOSE(CONTROL!$C$34, 0.0303, 0)</f>
        <v>25.646100000000001</v>
      </c>
      <c r="H362" s="29">
        <f>25.6461 * CHOOSE(CONTROL!$C$11, $E$5, 100%, $G$5) + CHOOSE(CONTROL!$C$34, 0.0303, 0)</f>
        <v>25.646100000000001</v>
      </c>
      <c r="I362" s="29">
        <f>25.6476 * CHOOSE(CONTROL!$C$11, $E$5, 100%, $G$5) + CHOOSE(CONTROL!$C$34, 0.0303, 0)</f>
        <v>25.647600000000001</v>
      </c>
      <c r="J362" s="50">
        <f>221.0452 * CHOOSE(CONTROL!$C$11, $E$5, 100%, $G$5)</f>
        <v>221.04519999999999</v>
      </c>
    </row>
    <row r="363" spans="1:10" ht="15.75">
      <c r="A363" s="31">
        <v>51379</v>
      </c>
      <c r="B363" s="29">
        <f>26.5788 * CHOOSE(CONTROL!$C$11, $E$5, 100%, $G$5) + CHOOSE(CONTROL!$C$34, 0.0213, 0)</f>
        <v>26.578800000000001</v>
      </c>
      <c r="C363" s="29">
        <f>25.7466 * CHOOSE(CONTROL!$C$11, $E$5, 100%, $G$5) + CHOOSE(CONTROL!$C$34, 0.0303, 0)</f>
        <v>25.746600000000001</v>
      </c>
      <c r="D363" s="29">
        <f>25.7387 * CHOOSE(CONTROL!$C$11, $E$5, 100%, $G$5) + CHOOSE(CONTROL!$C$34, 0.0303, 0)</f>
        <v>25.738700000000001</v>
      </c>
      <c r="E363" s="29">
        <f>25.7387 * CHOOSE(CONTROL!$C$11, $E$5, 100%, $G$5) + CHOOSE(CONTROL!$C$34, 0.0303, 0)</f>
        <v>25.738700000000001</v>
      </c>
      <c r="F363" s="51">
        <f>26.5788 * CHOOSE(CONTROL!$C$11, $E$5, 100%, $G$5) + CHOOSE(CONTROL!$C$34, 0.0213, 0)</f>
        <v>26.578800000000001</v>
      </c>
      <c r="G363" s="29">
        <f>25.745 * CHOOSE(CONTROL!$C$11, $E$5, 100%, $G$5) + CHOOSE(CONTROL!$C$34, 0.0303, 0)</f>
        <v>25.745000000000001</v>
      </c>
      <c r="H363" s="29">
        <f>25.745 * CHOOSE(CONTROL!$C$11, $E$5, 100%, $G$5) + CHOOSE(CONTROL!$C$34, 0.0303, 0)</f>
        <v>25.745000000000001</v>
      </c>
      <c r="I363" s="29">
        <f>25.7466 * CHOOSE(CONTROL!$C$11, $E$5, 100%, $G$5) + CHOOSE(CONTROL!$C$34, 0.0303, 0)</f>
        <v>25.746600000000001</v>
      </c>
      <c r="J363" s="50">
        <f>218.9428 * CHOOSE(CONTROL!$C$11, $E$5, 100%, $G$5)</f>
        <v>218.94280000000001</v>
      </c>
    </row>
    <row r="364" spans="1:10" ht="15.75">
      <c r="A364" s="31">
        <v>51409</v>
      </c>
      <c r="B364" s="29">
        <f>26.9806 * CHOOSE(CONTROL!$C$11, $E$5, 100%, $G$5) + CHOOSE(CONTROL!$C$34, 0.0213, 0)</f>
        <v>26.980599999999999</v>
      </c>
      <c r="C364" s="29">
        <f>26.1484 * CHOOSE(CONTROL!$C$11, $E$5, 100%, $G$5) + CHOOSE(CONTROL!$C$34, 0.0303, 0)</f>
        <v>26.148399999999999</v>
      </c>
      <c r="D364" s="29">
        <f>26.1406 * CHOOSE(CONTROL!$C$11, $E$5, 100%, $G$5) + CHOOSE(CONTROL!$C$34, 0.0303, 0)</f>
        <v>26.140599999999999</v>
      </c>
      <c r="E364" s="29">
        <f>26.1406 * CHOOSE(CONTROL!$C$11, $E$5, 100%, $G$5) + CHOOSE(CONTROL!$C$34, 0.0303, 0)</f>
        <v>26.140599999999999</v>
      </c>
      <c r="F364" s="51">
        <f>26.9806 * CHOOSE(CONTROL!$C$11, $E$5, 100%, $G$5) + CHOOSE(CONTROL!$C$34, 0.0213, 0)</f>
        <v>26.980599999999999</v>
      </c>
      <c r="G364" s="29">
        <f>26.1468 * CHOOSE(CONTROL!$C$11, $E$5, 100%, $G$5) + CHOOSE(CONTROL!$C$34, 0.0303, 0)</f>
        <v>26.146799999999999</v>
      </c>
      <c r="H364" s="29">
        <f>26.1468 * CHOOSE(CONTROL!$C$11, $E$5, 100%, $G$5) + CHOOSE(CONTROL!$C$34, 0.0303, 0)</f>
        <v>26.146799999999999</v>
      </c>
      <c r="I364" s="29">
        <f>26.1484 * CHOOSE(CONTROL!$C$11, $E$5, 100%, $G$5) + CHOOSE(CONTROL!$C$34, 0.0303, 0)</f>
        <v>26.148399999999999</v>
      </c>
      <c r="J364" s="50">
        <f>211.4989 * CHOOSE(CONTROL!$C$11, $E$5, 100%, $G$5)</f>
        <v>211.49889999999999</v>
      </c>
    </row>
    <row r="365" spans="1:10" ht="15.75">
      <c r="A365" s="31">
        <v>51440</v>
      </c>
      <c r="B365" s="29">
        <f>27.4243 * CHOOSE(CONTROL!$C$11, $E$5, 100%, $G$5) + CHOOSE(CONTROL!$C$34, 0.0209, 0)</f>
        <v>27.424299999999999</v>
      </c>
      <c r="C365" s="29">
        <f>26.592 * CHOOSE(CONTROL!$C$11, $E$5, 100%, $G$5) + CHOOSE(CONTROL!$C$34, 0.0298, 0)</f>
        <v>26.591999999999999</v>
      </c>
      <c r="D365" s="29">
        <f>26.5842 * CHOOSE(CONTROL!$C$11, $E$5, 100%, $G$5) + CHOOSE(CONTROL!$C$34, 0.0298, 0)</f>
        <v>26.584199999999999</v>
      </c>
      <c r="E365" s="29">
        <f>26.5842 * CHOOSE(CONTROL!$C$11, $E$5, 100%, $G$5) + CHOOSE(CONTROL!$C$34, 0.0298, 0)</f>
        <v>26.584199999999999</v>
      </c>
      <c r="F365" s="51">
        <f>27.4243 * CHOOSE(CONTROL!$C$11, $E$5, 100%, $G$5) + CHOOSE(CONTROL!$C$34, 0.0209, 0)</f>
        <v>27.424299999999999</v>
      </c>
      <c r="G365" s="29">
        <f>26.5905 * CHOOSE(CONTROL!$C$11, $E$5, 100%, $G$5) + CHOOSE(CONTROL!$C$34, 0.0298, 0)</f>
        <v>26.590499999999999</v>
      </c>
      <c r="H365" s="29">
        <f>26.5905 * CHOOSE(CONTROL!$C$11, $E$5, 100%, $G$5) + CHOOSE(CONTROL!$C$34, 0.0298, 0)</f>
        <v>26.590499999999999</v>
      </c>
      <c r="I365" s="29">
        <f>26.592 * CHOOSE(CONTROL!$C$11, $E$5, 100%, $G$5) + CHOOSE(CONTROL!$C$34, 0.0298, 0)</f>
        <v>26.591999999999999</v>
      </c>
      <c r="J365" s="50">
        <f>205.3042 * CHOOSE(CONTROL!$C$11, $E$5, 100%, $G$5)</f>
        <v>205.30420000000001</v>
      </c>
    </row>
    <row r="366" spans="1:10" ht="15.75">
      <c r="A366" s="31">
        <v>51470</v>
      </c>
      <c r="B366" s="29">
        <f>27.7809 * CHOOSE(CONTROL!$C$11, $E$5, 100%, $G$5) + CHOOSE(CONTROL!$C$34, 0.0209, 0)</f>
        <v>27.780899999999999</v>
      </c>
      <c r="C366" s="29">
        <f>26.9486 * CHOOSE(CONTROL!$C$11, $E$5, 100%, $G$5) + CHOOSE(CONTROL!$C$34, 0.0298, 0)</f>
        <v>26.948599999999999</v>
      </c>
      <c r="D366" s="29">
        <f>26.9408 * CHOOSE(CONTROL!$C$11, $E$5, 100%, $G$5) + CHOOSE(CONTROL!$C$34, 0.0298, 0)</f>
        <v>26.940799999999999</v>
      </c>
      <c r="E366" s="29">
        <f>26.9408 * CHOOSE(CONTROL!$C$11, $E$5, 100%, $G$5) + CHOOSE(CONTROL!$C$34, 0.0298, 0)</f>
        <v>26.940799999999999</v>
      </c>
      <c r="F366" s="51">
        <f>27.7809 * CHOOSE(CONTROL!$C$11, $E$5, 100%, $G$5) + CHOOSE(CONTROL!$C$34, 0.0209, 0)</f>
        <v>27.780899999999999</v>
      </c>
      <c r="G366" s="29">
        <f>26.947 * CHOOSE(CONTROL!$C$11, $E$5, 100%, $G$5) + CHOOSE(CONTROL!$C$34, 0.0298, 0)</f>
        <v>26.946999999999999</v>
      </c>
      <c r="H366" s="29">
        <f>26.947 * CHOOSE(CONTROL!$C$11, $E$5, 100%, $G$5) + CHOOSE(CONTROL!$C$34, 0.0298, 0)</f>
        <v>26.946999999999999</v>
      </c>
      <c r="I366" s="29">
        <f>26.9486 * CHOOSE(CONTROL!$C$11, $E$5, 100%, $G$5) + CHOOSE(CONTROL!$C$34, 0.0298, 0)</f>
        <v>26.948599999999999</v>
      </c>
      <c r="J366" s="50">
        <f>199.2042 * CHOOSE(CONTROL!$C$11, $E$5, 100%, $G$5)</f>
        <v>199.20419999999999</v>
      </c>
    </row>
    <row r="367" spans="1:10" ht="15.75">
      <c r="A367" s="31">
        <v>51501</v>
      </c>
      <c r="B367" s="29">
        <f>28.4204 * CHOOSE(CONTROL!$C$11, $E$5, 100%, $G$5) + CHOOSE(CONTROL!$C$34, 0.0209, 0)</f>
        <v>28.420400000000001</v>
      </c>
      <c r="C367" s="29">
        <f>27.5882 * CHOOSE(CONTROL!$C$11, $E$5, 100%, $G$5) + CHOOSE(CONTROL!$C$34, 0.0298, 0)</f>
        <v>27.588200000000001</v>
      </c>
      <c r="D367" s="29">
        <f>27.5803 * CHOOSE(CONTROL!$C$11, $E$5, 100%, $G$5) + CHOOSE(CONTROL!$C$34, 0.0298, 0)</f>
        <v>27.580300000000001</v>
      </c>
      <c r="E367" s="29">
        <f>27.5803 * CHOOSE(CONTROL!$C$11, $E$5, 100%, $G$5) + CHOOSE(CONTROL!$C$34, 0.0298, 0)</f>
        <v>27.580300000000001</v>
      </c>
      <c r="F367" s="51">
        <f>28.4204 * CHOOSE(CONTROL!$C$11, $E$5, 100%, $G$5) + CHOOSE(CONTROL!$C$34, 0.0209, 0)</f>
        <v>28.420400000000001</v>
      </c>
      <c r="G367" s="29">
        <f>27.5866 * CHOOSE(CONTROL!$C$11, $E$5, 100%, $G$5) + CHOOSE(CONTROL!$C$34, 0.0298, 0)</f>
        <v>27.586600000000001</v>
      </c>
      <c r="H367" s="29">
        <f>27.5866 * CHOOSE(CONTROL!$C$11, $E$5, 100%, $G$5) + CHOOSE(CONTROL!$C$34, 0.0298, 0)</f>
        <v>27.586600000000001</v>
      </c>
      <c r="I367" s="29">
        <f>27.5882 * CHOOSE(CONTROL!$C$11, $E$5, 100%, $G$5) + CHOOSE(CONTROL!$C$34, 0.0298, 0)</f>
        <v>27.588200000000001</v>
      </c>
      <c r="J367" s="50">
        <f>189.8206 * CHOOSE(CONTROL!$C$11, $E$5, 100%, $G$5)</f>
        <v>189.82060000000001</v>
      </c>
    </row>
    <row r="368" spans="1:10" ht="15.75">
      <c r="A368" s="31">
        <v>51532</v>
      </c>
      <c r="B368" s="29">
        <f>29.1354 * CHOOSE(CONTROL!$C$11, $E$5, 100%, $G$5) + CHOOSE(CONTROL!$C$34, 0.0209, 0)</f>
        <v>29.135400000000001</v>
      </c>
      <c r="C368" s="29">
        <f>28.3013 * CHOOSE(CONTROL!$C$11, $E$5, 100%, $G$5) + CHOOSE(CONTROL!$C$34, 0.0298, 0)</f>
        <v>28.301300000000001</v>
      </c>
      <c r="D368" s="29">
        <f>28.2935 * CHOOSE(CONTROL!$C$11, $E$5, 100%, $G$5) + CHOOSE(CONTROL!$C$34, 0.0298, 0)</f>
        <v>28.293500000000002</v>
      </c>
      <c r="E368" s="29">
        <f>28.2935 * CHOOSE(CONTROL!$C$11, $E$5, 100%, $G$5) + CHOOSE(CONTROL!$C$34, 0.0298, 0)</f>
        <v>28.293500000000002</v>
      </c>
      <c r="F368" s="51">
        <f>29.1354 * CHOOSE(CONTROL!$C$11, $E$5, 100%, $G$5) + CHOOSE(CONTROL!$C$34, 0.0209, 0)</f>
        <v>29.135400000000001</v>
      </c>
      <c r="G368" s="29">
        <f>28.2997 * CHOOSE(CONTROL!$C$11, $E$5, 100%, $G$5) + CHOOSE(CONTROL!$C$34, 0.0298, 0)</f>
        <v>28.299700000000001</v>
      </c>
      <c r="H368" s="29">
        <f>28.2997 * CHOOSE(CONTROL!$C$11, $E$5, 100%, $G$5) + CHOOSE(CONTROL!$C$34, 0.0298, 0)</f>
        <v>28.299700000000001</v>
      </c>
      <c r="I368" s="29">
        <f>28.3013 * CHOOSE(CONTROL!$C$11, $E$5, 100%, $G$5) + CHOOSE(CONTROL!$C$34, 0.0298, 0)</f>
        <v>28.301300000000001</v>
      </c>
      <c r="J368" s="50">
        <f>183.1987 * CHOOSE(CONTROL!$C$11, $E$5, 100%, $G$5)</f>
        <v>183.1987</v>
      </c>
    </row>
    <row r="369" spans="1:10" ht="15.75">
      <c r="A369" s="31">
        <v>51560</v>
      </c>
      <c r="B369" s="29">
        <f>29.6599 * CHOOSE(CONTROL!$C$11, $E$5, 100%, $G$5) + CHOOSE(CONTROL!$C$34, 0.0209, 0)</f>
        <v>29.6599</v>
      </c>
      <c r="C369" s="29">
        <f>28.8258 * CHOOSE(CONTROL!$C$11, $E$5, 100%, $G$5) + CHOOSE(CONTROL!$C$34, 0.0298, 0)</f>
        <v>28.825800000000001</v>
      </c>
      <c r="D369" s="29">
        <f>28.818 * CHOOSE(CONTROL!$C$11, $E$5, 100%, $G$5) + CHOOSE(CONTROL!$C$34, 0.0298, 0)</f>
        <v>28.818000000000001</v>
      </c>
      <c r="E369" s="29">
        <f>28.818 * CHOOSE(CONTROL!$C$11, $E$5, 100%, $G$5) + CHOOSE(CONTROL!$C$34, 0.0298, 0)</f>
        <v>28.818000000000001</v>
      </c>
      <c r="F369" s="51">
        <f>29.6599 * CHOOSE(CONTROL!$C$11, $E$5, 100%, $G$5) + CHOOSE(CONTROL!$C$34, 0.0209, 0)</f>
        <v>29.6599</v>
      </c>
      <c r="G369" s="29">
        <f>28.8242 * CHOOSE(CONTROL!$C$11, $E$5, 100%, $G$5) + CHOOSE(CONTROL!$C$34, 0.0298, 0)</f>
        <v>28.824200000000001</v>
      </c>
      <c r="H369" s="29">
        <f>28.8242 * CHOOSE(CONTROL!$C$11, $E$5, 100%, $G$5) + CHOOSE(CONTROL!$C$34, 0.0298, 0)</f>
        <v>28.824200000000001</v>
      </c>
      <c r="I369" s="29">
        <f>28.8258 * CHOOSE(CONTROL!$C$11, $E$5, 100%, $G$5) + CHOOSE(CONTROL!$C$34, 0.0298, 0)</f>
        <v>28.825800000000001</v>
      </c>
      <c r="J369" s="50">
        <f>183.2766 * CHOOSE(CONTROL!$C$11, $E$5, 100%, $G$5)</f>
        <v>183.2766</v>
      </c>
    </row>
    <row r="370" spans="1:10" ht="15.75">
      <c r="A370" s="31">
        <v>51591</v>
      </c>
      <c r="B370" s="29">
        <f>29.3266 * CHOOSE(CONTROL!$C$11, $E$5, 100%, $G$5) + CHOOSE(CONTROL!$C$34, 0.0209, 0)</f>
        <v>29.326599999999999</v>
      </c>
      <c r="C370" s="29">
        <f>28.4924 * CHOOSE(CONTROL!$C$11, $E$5, 100%, $G$5) + CHOOSE(CONTROL!$C$34, 0.0298, 0)</f>
        <v>28.4924</v>
      </c>
      <c r="D370" s="29">
        <f>28.4846 * CHOOSE(CONTROL!$C$11, $E$5, 100%, $G$5) + CHOOSE(CONTROL!$C$34, 0.0298, 0)</f>
        <v>28.4846</v>
      </c>
      <c r="E370" s="29">
        <f>28.4846 * CHOOSE(CONTROL!$C$11, $E$5, 100%, $G$5) + CHOOSE(CONTROL!$C$34, 0.0298, 0)</f>
        <v>28.4846</v>
      </c>
      <c r="F370" s="51">
        <f>29.3266 * CHOOSE(CONTROL!$C$11, $E$5, 100%, $G$5) + CHOOSE(CONTROL!$C$34, 0.0209, 0)</f>
        <v>29.326599999999999</v>
      </c>
      <c r="G370" s="29">
        <f>28.4909 * CHOOSE(CONTROL!$C$11, $E$5, 100%, $G$5) + CHOOSE(CONTROL!$C$34, 0.0298, 0)</f>
        <v>28.4909</v>
      </c>
      <c r="H370" s="29">
        <f>28.4909 * CHOOSE(CONTROL!$C$11, $E$5, 100%, $G$5) + CHOOSE(CONTROL!$C$34, 0.0298, 0)</f>
        <v>28.4909</v>
      </c>
      <c r="I370" s="29">
        <f>28.4924 * CHOOSE(CONTROL!$C$11, $E$5, 100%, $G$5) + CHOOSE(CONTROL!$C$34, 0.0298, 0)</f>
        <v>28.4924</v>
      </c>
      <c r="J370" s="50">
        <f>192.5001 * CHOOSE(CONTROL!$C$11, $E$5, 100%, $G$5)</f>
        <v>192.5001</v>
      </c>
    </row>
    <row r="371" spans="1:10" ht="15.75">
      <c r="A371" s="31">
        <v>51621</v>
      </c>
      <c r="B371" s="29">
        <f>28.6237 * CHOOSE(CONTROL!$C$11, $E$5, 100%, $G$5) + CHOOSE(CONTROL!$C$34, 0.0209, 0)</f>
        <v>28.623699999999999</v>
      </c>
      <c r="C371" s="29">
        <f>27.7896 * CHOOSE(CONTROL!$C$11, $E$5, 100%, $G$5) + CHOOSE(CONTROL!$C$34, 0.0298, 0)</f>
        <v>27.7896</v>
      </c>
      <c r="D371" s="29">
        <f>27.7817 * CHOOSE(CONTROL!$C$11, $E$5, 100%, $G$5) + CHOOSE(CONTROL!$C$34, 0.0298, 0)</f>
        <v>27.781700000000001</v>
      </c>
      <c r="E371" s="29">
        <f>27.7817 * CHOOSE(CONTROL!$C$11, $E$5, 100%, $G$5) + CHOOSE(CONTROL!$C$34, 0.0298, 0)</f>
        <v>27.781700000000001</v>
      </c>
      <c r="F371" s="51">
        <f>28.6237 * CHOOSE(CONTROL!$C$11, $E$5, 100%, $G$5) + CHOOSE(CONTROL!$C$34, 0.0209, 0)</f>
        <v>28.623699999999999</v>
      </c>
      <c r="G371" s="29">
        <f>27.788 * CHOOSE(CONTROL!$C$11, $E$5, 100%, $G$5) + CHOOSE(CONTROL!$C$34, 0.0298, 0)</f>
        <v>27.788</v>
      </c>
      <c r="H371" s="29">
        <f>27.788 * CHOOSE(CONTROL!$C$11, $E$5, 100%, $G$5) + CHOOSE(CONTROL!$C$34, 0.0298, 0)</f>
        <v>27.788</v>
      </c>
      <c r="I371" s="29">
        <f>27.7896 * CHOOSE(CONTROL!$C$11, $E$5, 100%, $G$5) + CHOOSE(CONTROL!$C$34, 0.0298, 0)</f>
        <v>27.7896</v>
      </c>
      <c r="J371" s="50">
        <f>204.4926 * CHOOSE(CONTROL!$C$11, $E$5, 100%, $G$5)</f>
        <v>204.49260000000001</v>
      </c>
    </row>
    <row r="372" spans="1:10" ht="15.75">
      <c r="A372" s="31">
        <v>51652</v>
      </c>
      <c r="B372" s="29">
        <f>27.6437 * CHOOSE(CONTROL!$C$11, $E$5, 100%, $G$5) + CHOOSE(CONTROL!$C$34, 0.0213, 0)</f>
        <v>27.643699999999999</v>
      </c>
      <c r="C372" s="29">
        <f>26.8096 * CHOOSE(CONTROL!$C$11, $E$5, 100%, $G$5) + CHOOSE(CONTROL!$C$34, 0.0303, 0)</f>
        <v>26.8096</v>
      </c>
      <c r="D372" s="29">
        <f>26.8018 * CHOOSE(CONTROL!$C$11, $E$5, 100%, $G$5) + CHOOSE(CONTROL!$C$34, 0.0303, 0)</f>
        <v>26.8018</v>
      </c>
      <c r="E372" s="29">
        <f>26.8018 * CHOOSE(CONTROL!$C$11, $E$5, 100%, $G$5) + CHOOSE(CONTROL!$C$34, 0.0303, 0)</f>
        <v>26.8018</v>
      </c>
      <c r="F372" s="51">
        <f>27.6437 * CHOOSE(CONTROL!$C$11, $E$5, 100%, $G$5) + CHOOSE(CONTROL!$C$34, 0.0213, 0)</f>
        <v>27.643699999999999</v>
      </c>
      <c r="G372" s="29">
        <f>26.808 * CHOOSE(CONTROL!$C$11, $E$5, 100%, $G$5) + CHOOSE(CONTROL!$C$34, 0.0303, 0)</f>
        <v>26.808</v>
      </c>
      <c r="H372" s="29">
        <f>26.808 * CHOOSE(CONTROL!$C$11, $E$5, 100%, $G$5) + CHOOSE(CONTROL!$C$34, 0.0303, 0)</f>
        <v>26.808</v>
      </c>
      <c r="I372" s="29">
        <f>26.8096 * CHOOSE(CONTROL!$C$11, $E$5, 100%, $G$5) + CHOOSE(CONTROL!$C$34, 0.0303, 0)</f>
        <v>26.8096</v>
      </c>
      <c r="J372" s="50">
        <f>212.6722 * CHOOSE(CONTROL!$C$11, $E$5, 100%, $G$5)</f>
        <v>212.6722</v>
      </c>
    </row>
    <row r="373" spans="1:10" ht="15.75">
      <c r="A373" s="31">
        <v>51682</v>
      </c>
      <c r="B373" s="29">
        <f>26.9357 * CHOOSE(CONTROL!$C$11, $E$5, 100%, $G$5) + CHOOSE(CONTROL!$C$34, 0.0213, 0)</f>
        <v>26.935700000000001</v>
      </c>
      <c r="C373" s="29">
        <f>26.1015 * CHOOSE(CONTROL!$C$11, $E$5, 100%, $G$5) + CHOOSE(CONTROL!$C$34, 0.0303, 0)</f>
        <v>26.101500000000001</v>
      </c>
      <c r="D373" s="29">
        <f>26.0937 * CHOOSE(CONTROL!$C$11, $E$5, 100%, $G$5) + CHOOSE(CONTROL!$C$34, 0.0303, 0)</f>
        <v>26.093699999999998</v>
      </c>
      <c r="E373" s="29">
        <f>26.0937 * CHOOSE(CONTROL!$C$11, $E$5, 100%, $G$5) + CHOOSE(CONTROL!$C$34, 0.0303, 0)</f>
        <v>26.093699999999998</v>
      </c>
      <c r="F373" s="51">
        <f>26.9357 * CHOOSE(CONTROL!$C$11, $E$5, 100%, $G$5) + CHOOSE(CONTROL!$C$34, 0.0213, 0)</f>
        <v>26.935700000000001</v>
      </c>
      <c r="G373" s="29">
        <f>26.1 * CHOOSE(CONTROL!$C$11, $E$5, 100%, $G$5) + CHOOSE(CONTROL!$C$34, 0.0303, 0)</f>
        <v>26.1</v>
      </c>
      <c r="H373" s="29">
        <f>26.1 * CHOOSE(CONTROL!$C$11, $E$5, 100%, $G$5) + CHOOSE(CONTROL!$C$34, 0.0303, 0)</f>
        <v>26.1</v>
      </c>
      <c r="I373" s="29">
        <f>26.1015 * CHOOSE(CONTROL!$C$11, $E$5, 100%, $G$5) + CHOOSE(CONTROL!$C$34, 0.0303, 0)</f>
        <v>26.101500000000001</v>
      </c>
      <c r="J373" s="50">
        <f>220.3896 * CHOOSE(CONTROL!$C$11, $E$5, 100%, $G$5)</f>
        <v>220.3896</v>
      </c>
    </row>
    <row r="374" spans="1:10" ht="15.75">
      <c r="A374" s="31">
        <v>51713</v>
      </c>
      <c r="B374" s="29">
        <f>26.5563 * CHOOSE(CONTROL!$C$11, $E$5, 100%, $G$5) + CHOOSE(CONTROL!$C$34, 0.0213, 0)</f>
        <v>26.5563</v>
      </c>
      <c r="C374" s="29">
        <f>25.7222 * CHOOSE(CONTROL!$C$11, $E$5, 100%, $G$5) + CHOOSE(CONTROL!$C$34, 0.0303, 0)</f>
        <v>25.722200000000001</v>
      </c>
      <c r="D374" s="29">
        <f>25.7144 * CHOOSE(CONTROL!$C$11, $E$5, 100%, $G$5) + CHOOSE(CONTROL!$C$34, 0.0303, 0)</f>
        <v>25.714400000000001</v>
      </c>
      <c r="E374" s="29">
        <f>25.7144 * CHOOSE(CONTROL!$C$11, $E$5, 100%, $G$5) + CHOOSE(CONTROL!$C$34, 0.0303, 0)</f>
        <v>25.714400000000001</v>
      </c>
      <c r="F374" s="51">
        <f>26.5563 * CHOOSE(CONTROL!$C$11, $E$5, 100%, $G$5) + CHOOSE(CONTROL!$C$34, 0.0213, 0)</f>
        <v>26.5563</v>
      </c>
      <c r="G374" s="29">
        <f>25.7206 * CHOOSE(CONTROL!$C$11, $E$5, 100%, $G$5) + CHOOSE(CONTROL!$C$34, 0.0303, 0)</f>
        <v>25.720600000000001</v>
      </c>
      <c r="H374" s="29">
        <f>25.7206 * CHOOSE(CONTROL!$C$11, $E$5, 100%, $G$5) + CHOOSE(CONTROL!$C$34, 0.0303, 0)</f>
        <v>25.720600000000001</v>
      </c>
      <c r="I374" s="29">
        <f>25.7222 * CHOOSE(CONTROL!$C$11, $E$5, 100%, $G$5) + CHOOSE(CONTROL!$C$34, 0.0303, 0)</f>
        <v>25.722200000000001</v>
      </c>
      <c r="J374" s="50">
        <f>222.5346 * CHOOSE(CONTROL!$C$11, $E$5, 100%, $G$5)</f>
        <v>222.53460000000001</v>
      </c>
    </row>
    <row r="375" spans="1:10" ht="15.75">
      <c r="A375" s="31">
        <v>51744</v>
      </c>
      <c r="B375" s="29">
        <f>26.6553 * CHOOSE(CONTROL!$C$11, $E$5, 100%, $G$5) + CHOOSE(CONTROL!$C$34, 0.0213, 0)</f>
        <v>26.6553</v>
      </c>
      <c r="C375" s="29">
        <f>25.8211 * CHOOSE(CONTROL!$C$11, $E$5, 100%, $G$5) + CHOOSE(CONTROL!$C$34, 0.0303, 0)</f>
        <v>25.821100000000001</v>
      </c>
      <c r="D375" s="29">
        <f>25.8133 * CHOOSE(CONTROL!$C$11, $E$5, 100%, $G$5) + CHOOSE(CONTROL!$C$34, 0.0303, 0)</f>
        <v>25.813300000000002</v>
      </c>
      <c r="E375" s="29">
        <f>25.8133 * CHOOSE(CONTROL!$C$11, $E$5, 100%, $G$5) + CHOOSE(CONTROL!$C$34, 0.0303, 0)</f>
        <v>25.813300000000002</v>
      </c>
      <c r="F375" s="51">
        <f>26.6553 * CHOOSE(CONTROL!$C$11, $E$5, 100%, $G$5) + CHOOSE(CONTROL!$C$34, 0.0213, 0)</f>
        <v>26.6553</v>
      </c>
      <c r="G375" s="29">
        <f>25.8195 * CHOOSE(CONTROL!$C$11, $E$5, 100%, $G$5) + CHOOSE(CONTROL!$C$34, 0.0303, 0)</f>
        <v>25.819500000000001</v>
      </c>
      <c r="H375" s="29">
        <f>25.8195 * CHOOSE(CONTROL!$C$11, $E$5, 100%, $G$5) + CHOOSE(CONTROL!$C$34, 0.0303, 0)</f>
        <v>25.819500000000001</v>
      </c>
      <c r="I375" s="29">
        <f>25.8211 * CHOOSE(CONTROL!$C$11, $E$5, 100%, $G$5) + CHOOSE(CONTROL!$C$34, 0.0303, 0)</f>
        <v>25.821100000000001</v>
      </c>
      <c r="J375" s="50">
        <f>220.4181 * CHOOSE(CONTROL!$C$11, $E$5, 100%, $G$5)</f>
        <v>220.41810000000001</v>
      </c>
    </row>
    <row r="376" spans="1:10" ht="15.75">
      <c r="A376" s="31">
        <v>51774</v>
      </c>
      <c r="B376" s="29">
        <f>27.0571 * CHOOSE(CONTROL!$C$11, $E$5, 100%, $G$5) + CHOOSE(CONTROL!$C$34, 0.0213, 0)</f>
        <v>27.057099999999998</v>
      </c>
      <c r="C376" s="29">
        <f>26.2229 * CHOOSE(CONTROL!$C$11, $E$5, 100%, $G$5) + CHOOSE(CONTROL!$C$34, 0.0303, 0)</f>
        <v>26.222899999999999</v>
      </c>
      <c r="D376" s="29">
        <f>26.2151 * CHOOSE(CONTROL!$C$11, $E$5, 100%, $G$5) + CHOOSE(CONTROL!$C$34, 0.0303, 0)</f>
        <v>26.2151</v>
      </c>
      <c r="E376" s="29">
        <f>26.2151 * CHOOSE(CONTROL!$C$11, $E$5, 100%, $G$5) + CHOOSE(CONTROL!$C$34, 0.0303, 0)</f>
        <v>26.2151</v>
      </c>
      <c r="F376" s="51">
        <f>27.0571 * CHOOSE(CONTROL!$C$11, $E$5, 100%, $G$5) + CHOOSE(CONTROL!$C$34, 0.0213, 0)</f>
        <v>27.057099999999998</v>
      </c>
      <c r="G376" s="29">
        <f>26.2213 * CHOOSE(CONTROL!$C$11, $E$5, 100%, $G$5) + CHOOSE(CONTROL!$C$34, 0.0303, 0)</f>
        <v>26.221299999999999</v>
      </c>
      <c r="H376" s="29">
        <f>26.2213 * CHOOSE(CONTROL!$C$11, $E$5, 100%, $G$5) + CHOOSE(CONTROL!$C$34, 0.0303, 0)</f>
        <v>26.221299999999999</v>
      </c>
      <c r="I376" s="29">
        <f>26.2229 * CHOOSE(CONTROL!$C$11, $E$5, 100%, $G$5) + CHOOSE(CONTROL!$C$34, 0.0303, 0)</f>
        <v>26.222899999999999</v>
      </c>
      <c r="J376" s="50">
        <f>212.9241 * CHOOSE(CONTROL!$C$11, $E$5, 100%, $G$5)</f>
        <v>212.92410000000001</v>
      </c>
    </row>
    <row r="377" spans="1:10" ht="15.75">
      <c r="A377" s="31">
        <v>51805</v>
      </c>
      <c r="B377" s="29">
        <f>27.5007 * CHOOSE(CONTROL!$C$11, $E$5, 100%, $G$5) + CHOOSE(CONTROL!$C$34, 0.0209, 0)</f>
        <v>27.500699999999998</v>
      </c>
      <c r="C377" s="29">
        <f>26.6666 * CHOOSE(CONTROL!$C$11, $E$5, 100%, $G$5) + CHOOSE(CONTROL!$C$34, 0.0298, 0)</f>
        <v>26.666599999999999</v>
      </c>
      <c r="D377" s="29">
        <f>26.6587 * CHOOSE(CONTROL!$C$11, $E$5, 100%, $G$5) + CHOOSE(CONTROL!$C$34, 0.0298, 0)</f>
        <v>26.6587</v>
      </c>
      <c r="E377" s="29">
        <f>26.6587 * CHOOSE(CONTROL!$C$11, $E$5, 100%, $G$5) + CHOOSE(CONTROL!$C$34, 0.0298, 0)</f>
        <v>26.6587</v>
      </c>
      <c r="F377" s="51">
        <f>27.5007 * CHOOSE(CONTROL!$C$11, $E$5, 100%, $G$5) + CHOOSE(CONTROL!$C$34, 0.0209, 0)</f>
        <v>27.500699999999998</v>
      </c>
      <c r="G377" s="29">
        <f>26.665 * CHOOSE(CONTROL!$C$11, $E$5, 100%, $G$5) + CHOOSE(CONTROL!$C$34, 0.0298, 0)</f>
        <v>26.664999999999999</v>
      </c>
      <c r="H377" s="29">
        <f>26.665 * CHOOSE(CONTROL!$C$11, $E$5, 100%, $G$5) + CHOOSE(CONTROL!$C$34, 0.0298, 0)</f>
        <v>26.664999999999999</v>
      </c>
      <c r="I377" s="29">
        <f>26.6666 * CHOOSE(CONTROL!$C$11, $E$5, 100%, $G$5) + CHOOSE(CONTROL!$C$34, 0.0298, 0)</f>
        <v>26.666599999999999</v>
      </c>
      <c r="J377" s="50">
        <f>206.6876 * CHOOSE(CONTROL!$C$11, $E$5, 100%, $G$5)</f>
        <v>206.6876</v>
      </c>
    </row>
    <row r="378" spans="1:10" ht="15.75">
      <c r="A378" s="31">
        <v>51835</v>
      </c>
      <c r="B378" s="29">
        <f>27.8573 * CHOOSE(CONTROL!$C$11, $E$5, 100%, $G$5) + CHOOSE(CONTROL!$C$34, 0.0209, 0)</f>
        <v>27.857299999999999</v>
      </c>
      <c r="C378" s="29">
        <f>27.0231 * CHOOSE(CONTROL!$C$11, $E$5, 100%, $G$5) + CHOOSE(CONTROL!$C$34, 0.0298, 0)</f>
        <v>27.023099999999999</v>
      </c>
      <c r="D378" s="29">
        <f>27.0153 * CHOOSE(CONTROL!$C$11, $E$5, 100%, $G$5) + CHOOSE(CONTROL!$C$34, 0.0298, 0)</f>
        <v>27.0153</v>
      </c>
      <c r="E378" s="29">
        <f>27.0153 * CHOOSE(CONTROL!$C$11, $E$5, 100%, $G$5) + CHOOSE(CONTROL!$C$34, 0.0298, 0)</f>
        <v>27.0153</v>
      </c>
      <c r="F378" s="51">
        <f>27.8573 * CHOOSE(CONTROL!$C$11, $E$5, 100%, $G$5) + CHOOSE(CONTROL!$C$34, 0.0209, 0)</f>
        <v>27.857299999999999</v>
      </c>
      <c r="G378" s="29">
        <f>27.0216 * CHOOSE(CONTROL!$C$11, $E$5, 100%, $G$5) + CHOOSE(CONTROL!$C$34, 0.0298, 0)</f>
        <v>27.021599999999999</v>
      </c>
      <c r="H378" s="29">
        <f>27.0216 * CHOOSE(CONTROL!$C$11, $E$5, 100%, $G$5) + CHOOSE(CONTROL!$C$34, 0.0298, 0)</f>
        <v>27.021599999999999</v>
      </c>
      <c r="I378" s="29">
        <f>27.0231 * CHOOSE(CONTROL!$C$11, $E$5, 100%, $G$5) + CHOOSE(CONTROL!$C$34, 0.0298, 0)</f>
        <v>27.023099999999999</v>
      </c>
      <c r="J378" s="50">
        <f>200.5465 * CHOOSE(CONTROL!$C$11, $E$5, 100%, $G$5)</f>
        <v>200.54650000000001</v>
      </c>
    </row>
    <row r="379" spans="1:10" ht="15.75">
      <c r="A379" s="31">
        <v>51866</v>
      </c>
      <c r="B379" s="29">
        <f>28.4969 * CHOOSE(CONTROL!$C$11, $E$5, 100%, $G$5) + CHOOSE(CONTROL!$C$34, 0.0209, 0)</f>
        <v>28.4969</v>
      </c>
      <c r="C379" s="29">
        <f>27.6627 * CHOOSE(CONTROL!$C$11, $E$5, 100%, $G$5) + CHOOSE(CONTROL!$C$34, 0.0298, 0)</f>
        <v>27.662700000000001</v>
      </c>
      <c r="D379" s="29">
        <f>27.6549 * CHOOSE(CONTROL!$C$11, $E$5, 100%, $G$5) + CHOOSE(CONTROL!$C$34, 0.0298, 0)</f>
        <v>27.654900000000001</v>
      </c>
      <c r="E379" s="29">
        <f>27.6549 * CHOOSE(CONTROL!$C$11, $E$5, 100%, $G$5) + CHOOSE(CONTROL!$C$34, 0.0298, 0)</f>
        <v>27.654900000000001</v>
      </c>
      <c r="F379" s="51">
        <f>28.4969 * CHOOSE(CONTROL!$C$11, $E$5, 100%, $G$5) + CHOOSE(CONTROL!$C$34, 0.0209, 0)</f>
        <v>28.4969</v>
      </c>
      <c r="G379" s="29">
        <f>27.6611 * CHOOSE(CONTROL!$C$11, $E$5, 100%, $G$5) + CHOOSE(CONTROL!$C$34, 0.0298, 0)</f>
        <v>27.661100000000001</v>
      </c>
      <c r="H379" s="29">
        <f>27.6611 * CHOOSE(CONTROL!$C$11, $E$5, 100%, $G$5) + CHOOSE(CONTROL!$C$34, 0.0298, 0)</f>
        <v>27.661100000000001</v>
      </c>
      <c r="I379" s="29">
        <f>27.6627 * CHOOSE(CONTROL!$C$11, $E$5, 100%, $G$5) + CHOOSE(CONTROL!$C$34, 0.0298, 0)</f>
        <v>27.662700000000001</v>
      </c>
      <c r="J379" s="50">
        <f>191.0997 * CHOOSE(CONTROL!$C$11, $E$5, 100%, $G$5)</f>
        <v>191.09970000000001</v>
      </c>
    </row>
    <row r="380" spans="1:10" ht="15.75">
      <c r="A380" s="31">
        <v>51897</v>
      </c>
      <c r="B380" s="29">
        <f>29.2121 * CHOOSE(CONTROL!$C$11, $E$5, 100%, $G$5) + CHOOSE(CONTROL!$C$34, 0.0209, 0)</f>
        <v>29.2121</v>
      </c>
      <c r="C380" s="29">
        <f>28.376 * CHOOSE(CONTROL!$C$11, $E$5, 100%, $G$5) + CHOOSE(CONTROL!$C$34, 0.0298, 0)</f>
        <v>28.376000000000001</v>
      </c>
      <c r="D380" s="29">
        <f>28.3682 * CHOOSE(CONTROL!$C$11, $E$5, 100%, $G$5) + CHOOSE(CONTROL!$C$34, 0.0298, 0)</f>
        <v>28.368200000000002</v>
      </c>
      <c r="E380" s="29">
        <f>28.3682 * CHOOSE(CONTROL!$C$11, $E$5, 100%, $G$5) + CHOOSE(CONTROL!$C$34, 0.0298, 0)</f>
        <v>28.368200000000002</v>
      </c>
      <c r="F380" s="51">
        <f>29.2121 * CHOOSE(CONTROL!$C$11, $E$5, 100%, $G$5) + CHOOSE(CONTROL!$C$34, 0.0209, 0)</f>
        <v>29.2121</v>
      </c>
      <c r="G380" s="29">
        <f>28.3745 * CHOOSE(CONTROL!$C$11, $E$5, 100%, $G$5) + CHOOSE(CONTROL!$C$34, 0.0298, 0)</f>
        <v>28.374500000000001</v>
      </c>
      <c r="H380" s="29">
        <f>28.3745 * CHOOSE(CONTROL!$C$11, $E$5, 100%, $G$5) + CHOOSE(CONTROL!$C$34, 0.0298, 0)</f>
        <v>28.374500000000001</v>
      </c>
      <c r="I380" s="29">
        <f>28.376 * CHOOSE(CONTROL!$C$11, $E$5, 100%, $G$5) + CHOOSE(CONTROL!$C$34, 0.0298, 0)</f>
        <v>28.376000000000001</v>
      </c>
      <c r="J380" s="50">
        <f>184.4332 * CHOOSE(CONTROL!$C$11, $E$5, 100%, $G$5)</f>
        <v>184.4332</v>
      </c>
    </row>
    <row r="381" spans="1:10" ht="15.75">
      <c r="A381" s="31">
        <v>51925</v>
      </c>
      <c r="B381" s="29">
        <f>29.7366 * CHOOSE(CONTROL!$C$11, $E$5, 100%, $G$5) + CHOOSE(CONTROL!$C$34, 0.0209, 0)</f>
        <v>29.736599999999999</v>
      </c>
      <c r="C381" s="29">
        <f>28.9005 * CHOOSE(CONTROL!$C$11, $E$5, 100%, $G$5) + CHOOSE(CONTROL!$C$34, 0.0298, 0)</f>
        <v>28.900500000000001</v>
      </c>
      <c r="D381" s="29">
        <f>28.8927 * CHOOSE(CONTROL!$C$11, $E$5, 100%, $G$5) + CHOOSE(CONTROL!$C$34, 0.0298, 0)</f>
        <v>28.892700000000001</v>
      </c>
      <c r="E381" s="29">
        <f>28.8927 * CHOOSE(CONTROL!$C$11, $E$5, 100%, $G$5) + CHOOSE(CONTROL!$C$34, 0.0298, 0)</f>
        <v>28.892700000000001</v>
      </c>
      <c r="F381" s="51">
        <f>29.7366 * CHOOSE(CONTROL!$C$11, $E$5, 100%, $G$5) + CHOOSE(CONTROL!$C$34, 0.0209, 0)</f>
        <v>29.736599999999999</v>
      </c>
      <c r="G381" s="29">
        <f>28.8989 * CHOOSE(CONTROL!$C$11, $E$5, 100%, $G$5) + CHOOSE(CONTROL!$C$34, 0.0298, 0)</f>
        <v>28.898900000000001</v>
      </c>
      <c r="H381" s="29">
        <f>28.8989 * CHOOSE(CONTROL!$C$11, $E$5, 100%, $G$5) + CHOOSE(CONTROL!$C$34, 0.0298, 0)</f>
        <v>28.898900000000001</v>
      </c>
      <c r="I381" s="29">
        <f>28.9005 * CHOOSE(CONTROL!$C$11, $E$5, 100%, $G$5) + CHOOSE(CONTROL!$C$34, 0.0298, 0)</f>
        <v>28.900500000000001</v>
      </c>
      <c r="J381" s="50">
        <f>184.5116 * CHOOSE(CONTROL!$C$11, $E$5, 100%, $G$5)</f>
        <v>184.51159999999999</v>
      </c>
    </row>
    <row r="382" spans="1:10" ht="15.75">
      <c r="A382" s="31">
        <v>51956</v>
      </c>
      <c r="B382" s="29">
        <f>29.4032 * CHOOSE(CONTROL!$C$11, $E$5, 100%, $G$5) + CHOOSE(CONTROL!$C$34, 0.0209, 0)</f>
        <v>29.403199999999998</v>
      </c>
      <c r="C382" s="29">
        <f>28.5672 * CHOOSE(CONTROL!$C$11, $E$5, 100%, $G$5) + CHOOSE(CONTROL!$C$34, 0.0298, 0)</f>
        <v>28.5672</v>
      </c>
      <c r="D382" s="29">
        <f>28.5593 * CHOOSE(CONTROL!$C$11, $E$5, 100%, $G$5) + CHOOSE(CONTROL!$C$34, 0.0298, 0)</f>
        <v>28.5593</v>
      </c>
      <c r="E382" s="29">
        <f>28.5593 * CHOOSE(CONTROL!$C$11, $E$5, 100%, $G$5) + CHOOSE(CONTROL!$C$34, 0.0298, 0)</f>
        <v>28.5593</v>
      </c>
      <c r="F382" s="51">
        <f>29.4032 * CHOOSE(CONTROL!$C$11, $E$5, 100%, $G$5) + CHOOSE(CONTROL!$C$34, 0.0209, 0)</f>
        <v>29.403199999999998</v>
      </c>
      <c r="G382" s="29">
        <f>28.5656 * CHOOSE(CONTROL!$C$11, $E$5, 100%, $G$5) + CHOOSE(CONTROL!$C$34, 0.0298, 0)</f>
        <v>28.5656</v>
      </c>
      <c r="H382" s="29">
        <f>28.5656 * CHOOSE(CONTROL!$C$11, $E$5, 100%, $G$5) + CHOOSE(CONTROL!$C$34, 0.0298, 0)</f>
        <v>28.5656</v>
      </c>
      <c r="I382" s="29">
        <f>28.5672 * CHOOSE(CONTROL!$C$11, $E$5, 100%, $G$5) + CHOOSE(CONTROL!$C$34, 0.0298, 0)</f>
        <v>28.5672</v>
      </c>
      <c r="J382" s="50">
        <f>193.7972 * CHOOSE(CONTROL!$C$11, $E$5, 100%, $G$5)</f>
        <v>193.7972</v>
      </c>
    </row>
    <row r="383" spans="1:10" ht="15.75">
      <c r="A383" s="31">
        <v>51986</v>
      </c>
      <c r="B383" s="29">
        <f>28.7004 * CHOOSE(CONTROL!$C$11, $E$5, 100%, $G$5) + CHOOSE(CONTROL!$C$34, 0.0209, 0)</f>
        <v>28.700399999999998</v>
      </c>
      <c r="C383" s="29">
        <f>27.8643 * CHOOSE(CONTROL!$C$11, $E$5, 100%, $G$5) + CHOOSE(CONTROL!$C$34, 0.0298, 0)</f>
        <v>27.8643</v>
      </c>
      <c r="D383" s="29">
        <f>27.8565 * CHOOSE(CONTROL!$C$11, $E$5, 100%, $G$5) + CHOOSE(CONTROL!$C$34, 0.0298, 0)</f>
        <v>27.8565</v>
      </c>
      <c r="E383" s="29">
        <f>27.8565 * CHOOSE(CONTROL!$C$11, $E$5, 100%, $G$5) + CHOOSE(CONTROL!$C$34, 0.0298, 0)</f>
        <v>27.8565</v>
      </c>
      <c r="F383" s="51">
        <f>28.7004 * CHOOSE(CONTROL!$C$11, $E$5, 100%, $G$5) + CHOOSE(CONTROL!$C$34, 0.0209, 0)</f>
        <v>28.700399999999998</v>
      </c>
      <c r="G383" s="29">
        <f>27.8627 * CHOOSE(CONTROL!$C$11, $E$5, 100%, $G$5) + CHOOSE(CONTROL!$C$34, 0.0298, 0)</f>
        <v>27.8627</v>
      </c>
      <c r="H383" s="29">
        <f>27.8627 * CHOOSE(CONTROL!$C$11, $E$5, 100%, $G$5) + CHOOSE(CONTROL!$C$34, 0.0298, 0)</f>
        <v>27.8627</v>
      </c>
      <c r="I383" s="29">
        <f>27.8643 * CHOOSE(CONTROL!$C$11, $E$5, 100%, $G$5) + CHOOSE(CONTROL!$C$34, 0.0298, 0)</f>
        <v>27.8643</v>
      </c>
      <c r="J383" s="50">
        <f>205.8705 * CHOOSE(CONTROL!$C$11, $E$5, 100%, $G$5)</f>
        <v>205.87049999999999</v>
      </c>
    </row>
    <row r="384" spans="1:10" ht="15.75">
      <c r="A384" s="31">
        <v>52017</v>
      </c>
      <c r="B384" s="29">
        <f>27.7204 * CHOOSE(CONTROL!$C$11, $E$5, 100%, $G$5) + CHOOSE(CONTROL!$C$34, 0.0213, 0)</f>
        <v>27.720400000000001</v>
      </c>
      <c r="C384" s="29">
        <f>26.8843 * CHOOSE(CONTROL!$C$11, $E$5, 100%, $G$5) + CHOOSE(CONTROL!$C$34, 0.0303, 0)</f>
        <v>26.8843</v>
      </c>
      <c r="D384" s="29">
        <f>26.8765 * CHOOSE(CONTROL!$C$11, $E$5, 100%, $G$5) + CHOOSE(CONTROL!$C$34, 0.0303, 0)</f>
        <v>26.8765</v>
      </c>
      <c r="E384" s="29">
        <f>26.8765 * CHOOSE(CONTROL!$C$11, $E$5, 100%, $G$5) + CHOOSE(CONTROL!$C$34, 0.0303, 0)</f>
        <v>26.8765</v>
      </c>
      <c r="F384" s="51">
        <f>27.7204 * CHOOSE(CONTROL!$C$11, $E$5, 100%, $G$5) + CHOOSE(CONTROL!$C$34, 0.0213, 0)</f>
        <v>27.720400000000001</v>
      </c>
      <c r="G384" s="29">
        <f>26.8827 * CHOOSE(CONTROL!$C$11, $E$5, 100%, $G$5) + CHOOSE(CONTROL!$C$34, 0.0303, 0)</f>
        <v>26.8827</v>
      </c>
      <c r="H384" s="29">
        <f>26.8827 * CHOOSE(CONTROL!$C$11, $E$5, 100%, $G$5) + CHOOSE(CONTROL!$C$34, 0.0303, 0)</f>
        <v>26.8827</v>
      </c>
      <c r="I384" s="29">
        <f>26.8843 * CHOOSE(CONTROL!$C$11, $E$5, 100%, $G$5) + CHOOSE(CONTROL!$C$34, 0.0303, 0)</f>
        <v>26.8843</v>
      </c>
      <c r="J384" s="50">
        <f>214.1053 * CHOOSE(CONTROL!$C$11, $E$5, 100%, $G$5)</f>
        <v>214.1053</v>
      </c>
    </row>
    <row r="385" spans="1:10" ht="15.75">
      <c r="A385" s="31">
        <v>52047</v>
      </c>
      <c r="B385" s="29">
        <f>27.0123 * CHOOSE(CONTROL!$C$11, $E$5, 100%, $G$5) + CHOOSE(CONTROL!$C$34, 0.0213, 0)</f>
        <v>27.0123</v>
      </c>
      <c r="C385" s="29">
        <f>26.1763 * CHOOSE(CONTROL!$C$11, $E$5, 100%, $G$5) + CHOOSE(CONTROL!$C$34, 0.0303, 0)</f>
        <v>26.176300000000001</v>
      </c>
      <c r="D385" s="29">
        <f>26.1685 * CHOOSE(CONTROL!$C$11, $E$5, 100%, $G$5) + CHOOSE(CONTROL!$C$34, 0.0303, 0)</f>
        <v>26.168500000000002</v>
      </c>
      <c r="E385" s="29">
        <f>26.1685 * CHOOSE(CONTROL!$C$11, $E$5, 100%, $G$5) + CHOOSE(CONTROL!$C$34, 0.0303, 0)</f>
        <v>26.168500000000002</v>
      </c>
      <c r="F385" s="51">
        <f>27.0123 * CHOOSE(CONTROL!$C$11, $E$5, 100%, $G$5) + CHOOSE(CONTROL!$C$34, 0.0213, 0)</f>
        <v>27.0123</v>
      </c>
      <c r="G385" s="29">
        <f>26.1747 * CHOOSE(CONTROL!$C$11, $E$5, 100%, $G$5) + CHOOSE(CONTROL!$C$34, 0.0303, 0)</f>
        <v>26.174700000000001</v>
      </c>
      <c r="H385" s="29">
        <f>26.1747 * CHOOSE(CONTROL!$C$11, $E$5, 100%, $G$5) + CHOOSE(CONTROL!$C$34, 0.0303, 0)</f>
        <v>26.174700000000001</v>
      </c>
      <c r="I385" s="29">
        <f>26.1763 * CHOOSE(CONTROL!$C$11, $E$5, 100%, $G$5) + CHOOSE(CONTROL!$C$34, 0.0303, 0)</f>
        <v>26.176300000000001</v>
      </c>
      <c r="J385" s="50">
        <f>221.8747 * CHOOSE(CONTROL!$C$11, $E$5, 100%, $G$5)</f>
        <v>221.87469999999999</v>
      </c>
    </row>
    <row r="386" spans="1:10" ht="15.75">
      <c r="A386" s="31">
        <v>52078</v>
      </c>
      <c r="B386" s="29">
        <f>26.633 * CHOOSE(CONTROL!$C$11, $E$5, 100%, $G$5) + CHOOSE(CONTROL!$C$34, 0.0213, 0)</f>
        <v>26.632999999999999</v>
      </c>
      <c r="C386" s="29">
        <f>25.7969 * CHOOSE(CONTROL!$C$11, $E$5, 100%, $G$5) + CHOOSE(CONTROL!$C$34, 0.0303, 0)</f>
        <v>25.796900000000001</v>
      </c>
      <c r="D386" s="29">
        <f>25.7891 * CHOOSE(CONTROL!$C$11, $E$5, 100%, $G$5) + CHOOSE(CONTROL!$C$34, 0.0303, 0)</f>
        <v>25.789100000000001</v>
      </c>
      <c r="E386" s="29">
        <f>25.7891 * CHOOSE(CONTROL!$C$11, $E$5, 100%, $G$5) + CHOOSE(CONTROL!$C$34, 0.0303, 0)</f>
        <v>25.789100000000001</v>
      </c>
      <c r="F386" s="51">
        <f>26.633 * CHOOSE(CONTROL!$C$11, $E$5, 100%, $G$5) + CHOOSE(CONTROL!$C$34, 0.0213, 0)</f>
        <v>26.632999999999999</v>
      </c>
      <c r="G386" s="29">
        <f>25.7953 * CHOOSE(CONTROL!$C$11, $E$5, 100%, $G$5) + CHOOSE(CONTROL!$C$34, 0.0303, 0)</f>
        <v>25.795300000000001</v>
      </c>
      <c r="H386" s="29">
        <f>25.7953 * CHOOSE(CONTROL!$C$11, $E$5, 100%, $G$5) + CHOOSE(CONTROL!$C$34, 0.0303, 0)</f>
        <v>25.795300000000001</v>
      </c>
      <c r="I386" s="29">
        <f>25.7969 * CHOOSE(CONTROL!$C$11, $E$5, 100%, $G$5) + CHOOSE(CONTROL!$C$34, 0.0303, 0)</f>
        <v>25.796900000000001</v>
      </c>
      <c r="J386" s="50">
        <f>224.0342 * CHOOSE(CONTROL!$C$11, $E$5, 100%, $G$5)</f>
        <v>224.0342</v>
      </c>
    </row>
    <row r="387" spans="1:10" ht="15.75">
      <c r="A387" s="31">
        <v>52109</v>
      </c>
      <c r="B387" s="29">
        <f>26.7319 * CHOOSE(CONTROL!$C$11, $E$5, 100%, $G$5) + CHOOSE(CONTROL!$C$34, 0.0213, 0)</f>
        <v>26.7319</v>
      </c>
      <c r="C387" s="29">
        <f>25.8958 * CHOOSE(CONTROL!$C$11, $E$5, 100%, $G$5) + CHOOSE(CONTROL!$C$34, 0.0303, 0)</f>
        <v>25.895800000000001</v>
      </c>
      <c r="D387" s="29">
        <f>25.888 * CHOOSE(CONTROL!$C$11, $E$5, 100%, $G$5) + CHOOSE(CONTROL!$C$34, 0.0303, 0)</f>
        <v>25.888000000000002</v>
      </c>
      <c r="E387" s="29">
        <f>25.888 * CHOOSE(CONTROL!$C$11, $E$5, 100%, $G$5) + CHOOSE(CONTROL!$C$34, 0.0303, 0)</f>
        <v>25.888000000000002</v>
      </c>
      <c r="F387" s="51">
        <f>26.7319 * CHOOSE(CONTROL!$C$11, $E$5, 100%, $G$5) + CHOOSE(CONTROL!$C$34, 0.0213, 0)</f>
        <v>26.7319</v>
      </c>
      <c r="G387" s="29">
        <f>25.8943 * CHOOSE(CONTROL!$C$11, $E$5, 100%, $G$5) + CHOOSE(CONTROL!$C$34, 0.0303, 0)</f>
        <v>25.894300000000001</v>
      </c>
      <c r="H387" s="29">
        <f>25.8943 * CHOOSE(CONTROL!$C$11, $E$5, 100%, $G$5) + CHOOSE(CONTROL!$C$34, 0.0303, 0)</f>
        <v>25.894300000000001</v>
      </c>
      <c r="I387" s="29">
        <f>25.8958 * CHOOSE(CONTROL!$C$11, $E$5, 100%, $G$5) + CHOOSE(CONTROL!$C$34, 0.0303, 0)</f>
        <v>25.895800000000001</v>
      </c>
      <c r="J387" s="50">
        <f>221.9034 * CHOOSE(CONTROL!$C$11, $E$5, 100%, $G$5)</f>
        <v>221.9034</v>
      </c>
    </row>
    <row r="388" spans="1:10" ht="15.75">
      <c r="A388" s="31">
        <v>52139</v>
      </c>
      <c r="B388" s="29">
        <f>27.1337 * CHOOSE(CONTROL!$C$11, $E$5, 100%, $G$5) + CHOOSE(CONTROL!$C$34, 0.0213, 0)</f>
        <v>27.133700000000001</v>
      </c>
      <c r="C388" s="29">
        <f>26.2977 * CHOOSE(CONTROL!$C$11, $E$5, 100%, $G$5) + CHOOSE(CONTROL!$C$34, 0.0303, 0)</f>
        <v>26.297699999999999</v>
      </c>
      <c r="D388" s="29">
        <f>26.2898 * CHOOSE(CONTROL!$C$11, $E$5, 100%, $G$5) + CHOOSE(CONTROL!$C$34, 0.0303, 0)</f>
        <v>26.2898</v>
      </c>
      <c r="E388" s="29">
        <f>26.2898 * CHOOSE(CONTROL!$C$11, $E$5, 100%, $G$5) + CHOOSE(CONTROL!$C$34, 0.0303, 0)</f>
        <v>26.2898</v>
      </c>
      <c r="F388" s="51">
        <f>27.1337 * CHOOSE(CONTROL!$C$11, $E$5, 100%, $G$5) + CHOOSE(CONTROL!$C$34, 0.0213, 0)</f>
        <v>27.133700000000001</v>
      </c>
      <c r="G388" s="29">
        <f>26.2961 * CHOOSE(CONTROL!$C$11, $E$5, 100%, $G$5) + CHOOSE(CONTROL!$C$34, 0.0303, 0)</f>
        <v>26.296099999999999</v>
      </c>
      <c r="H388" s="29">
        <f>26.2961 * CHOOSE(CONTROL!$C$11, $E$5, 100%, $G$5) + CHOOSE(CONTROL!$C$34, 0.0303, 0)</f>
        <v>26.296099999999999</v>
      </c>
      <c r="I388" s="29">
        <f>26.2977 * CHOOSE(CONTROL!$C$11, $E$5, 100%, $G$5) + CHOOSE(CONTROL!$C$34, 0.0303, 0)</f>
        <v>26.297699999999999</v>
      </c>
      <c r="J388" s="50">
        <f>214.3588 * CHOOSE(CONTROL!$C$11, $E$5, 100%, $G$5)</f>
        <v>214.3588</v>
      </c>
    </row>
    <row r="389" spans="1:10" ht="15.75">
      <c r="A389" s="31">
        <v>52170</v>
      </c>
      <c r="B389" s="29">
        <f>27.5774 * CHOOSE(CONTROL!$C$11, $E$5, 100%, $G$5) + CHOOSE(CONTROL!$C$34, 0.0209, 0)</f>
        <v>27.577400000000001</v>
      </c>
      <c r="C389" s="29">
        <f>26.7413 * CHOOSE(CONTROL!$C$11, $E$5, 100%, $G$5) + CHOOSE(CONTROL!$C$34, 0.0298, 0)</f>
        <v>26.741299999999999</v>
      </c>
      <c r="D389" s="29">
        <f>26.7335 * CHOOSE(CONTROL!$C$11, $E$5, 100%, $G$5) + CHOOSE(CONTROL!$C$34, 0.0298, 0)</f>
        <v>26.733499999999999</v>
      </c>
      <c r="E389" s="29">
        <f>26.7335 * CHOOSE(CONTROL!$C$11, $E$5, 100%, $G$5) + CHOOSE(CONTROL!$C$34, 0.0298, 0)</f>
        <v>26.733499999999999</v>
      </c>
      <c r="F389" s="51">
        <f>27.5774 * CHOOSE(CONTROL!$C$11, $E$5, 100%, $G$5) + CHOOSE(CONTROL!$C$34, 0.0209, 0)</f>
        <v>27.577400000000001</v>
      </c>
      <c r="G389" s="29">
        <f>26.7397 * CHOOSE(CONTROL!$C$11, $E$5, 100%, $G$5) + CHOOSE(CONTROL!$C$34, 0.0298, 0)</f>
        <v>26.739699999999999</v>
      </c>
      <c r="H389" s="29">
        <f>26.7397 * CHOOSE(CONTROL!$C$11, $E$5, 100%, $G$5) + CHOOSE(CONTROL!$C$34, 0.0298, 0)</f>
        <v>26.739699999999999</v>
      </c>
      <c r="I389" s="29">
        <f>26.7413 * CHOOSE(CONTROL!$C$11, $E$5, 100%, $G$5) + CHOOSE(CONTROL!$C$34, 0.0298, 0)</f>
        <v>26.741299999999999</v>
      </c>
      <c r="J389" s="50">
        <f>208.0803 * CHOOSE(CONTROL!$C$11, $E$5, 100%, $G$5)</f>
        <v>208.08029999999999</v>
      </c>
    </row>
    <row r="390" spans="1:10" ht="15.75">
      <c r="A390" s="31">
        <v>52200</v>
      </c>
      <c r="B390" s="29">
        <f>27.9339 * CHOOSE(CONTROL!$C$11, $E$5, 100%, $G$5) + CHOOSE(CONTROL!$C$34, 0.0209, 0)</f>
        <v>27.933900000000001</v>
      </c>
      <c r="C390" s="29">
        <f>27.0979 * CHOOSE(CONTROL!$C$11, $E$5, 100%, $G$5) + CHOOSE(CONTROL!$C$34, 0.0298, 0)</f>
        <v>27.097899999999999</v>
      </c>
      <c r="D390" s="29">
        <f>27.0901 * CHOOSE(CONTROL!$C$11, $E$5, 100%, $G$5) + CHOOSE(CONTROL!$C$34, 0.0298, 0)</f>
        <v>27.0901</v>
      </c>
      <c r="E390" s="29">
        <f>27.0901 * CHOOSE(CONTROL!$C$11, $E$5, 100%, $G$5) + CHOOSE(CONTROL!$C$34, 0.0298, 0)</f>
        <v>27.0901</v>
      </c>
      <c r="F390" s="51">
        <f>27.9339 * CHOOSE(CONTROL!$C$11, $E$5, 100%, $G$5) + CHOOSE(CONTROL!$C$34, 0.0209, 0)</f>
        <v>27.933900000000001</v>
      </c>
      <c r="G390" s="29">
        <f>27.0963 * CHOOSE(CONTROL!$C$11, $E$5, 100%, $G$5) + CHOOSE(CONTROL!$C$34, 0.0298, 0)</f>
        <v>27.096299999999999</v>
      </c>
      <c r="H390" s="29">
        <f>27.0963 * CHOOSE(CONTROL!$C$11, $E$5, 100%, $G$5) + CHOOSE(CONTROL!$C$34, 0.0298, 0)</f>
        <v>27.096299999999999</v>
      </c>
      <c r="I390" s="29">
        <f>27.0979 * CHOOSE(CONTROL!$C$11, $E$5, 100%, $G$5) + CHOOSE(CONTROL!$C$34, 0.0298, 0)</f>
        <v>27.097899999999999</v>
      </c>
      <c r="J390" s="50">
        <f>201.8979 * CHOOSE(CONTROL!$C$11, $E$5, 100%, $G$5)</f>
        <v>201.89789999999999</v>
      </c>
    </row>
    <row r="391" spans="1:10" ht="15.75">
      <c r="A391" s="31">
        <v>52231</v>
      </c>
      <c r="B391" s="29">
        <f>28.5735 * CHOOSE(CONTROL!$C$11, $E$5, 100%, $G$5) + CHOOSE(CONTROL!$C$34, 0.0209, 0)</f>
        <v>28.573499999999999</v>
      </c>
      <c r="C391" s="29">
        <f>27.7374 * CHOOSE(CONTROL!$C$11, $E$5, 100%, $G$5) + CHOOSE(CONTROL!$C$34, 0.0298, 0)</f>
        <v>27.737400000000001</v>
      </c>
      <c r="D391" s="29">
        <f>27.7296 * CHOOSE(CONTROL!$C$11, $E$5, 100%, $G$5) + CHOOSE(CONTROL!$C$34, 0.0298, 0)</f>
        <v>27.729600000000001</v>
      </c>
      <c r="E391" s="29">
        <f>27.7296 * CHOOSE(CONTROL!$C$11, $E$5, 100%, $G$5) + CHOOSE(CONTROL!$C$34, 0.0298, 0)</f>
        <v>27.729600000000001</v>
      </c>
      <c r="F391" s="51">
        <f>28.5735 * CHOOSE(CONTROL!$C$11, $E$5, 100%, $G$5) + CHOOSE(CONTROL!$C$34, 0.0209, 0)</f>
        <v>28.573499999999999</v>
      </c>
      <c r="G391" s="29">
        <f>27.7359 * CHOOSE(CONTROL!$C$11, $E$5, 100%, $G$5) + CHOOSE(CONTROL!$C$34, 0.0298, 0)</f>
        <v>27.735900000000001</v>
      </c>
      <c r="H391" s="29">
        <f>27.7359 * CHOOSE(CONTROL!$C$11, $E$5, 100%, $G$5) + CHOOSE(CONTROL!$C$34, 0.0298, 0)</f>
        <v>27.735900000000001</v>
      </c>
      <c r="I391" s="29">
        <f>27.7374 * CHOOSE(CONTROL!$C$11, $E$5, 100%, $G$5) + CHOOSE(CONTROL!$C$34, 0.0298, 0)</f>
        <v>27.737400000000001</v>
      </c>
      <c r="J391" s="50">
        <f>192.3874 * CHOOSE(CONTROL!$C$11, $E$5, 100%, $G$5)</f>
        <v>192.38740000000001</v>
      </c>
    </row>
    <row r="392" spans="1:10" ht="15.75">
      <c r="A392" s="31">
        <v>52262</v>
      </c>
      <c r="B392" s="29">
        <f>29.2889 * CHOOSE(CONTROL!$C$11, $E$5, 100%, $G$5) + CHOOSE(CONTROL!$C$34, 0.0209, 0)</f>
        <v>29.288900000000002</v>
      </c>
      <c r="C392" s="29">
        <f>28.451 * CHOOSE(CONTROL!$C$11, $E$5, 100%, $G$5) + CHOOSE(CONTROL!$C$34, 0.0298, 0)</f>
        <v>28.451000000000001</v>
      </c>
      <c r="D392" s="29">
        <f>28.4432 * CHOOSE(CONTROL!$C$11, $E$5, 100%, $G$5) + CHOOSE(CONTROL!$C$34, 0.0298, 0)</f>
        <v>28.443200000000001</v>
      </c>
      <c r="E392" s="29">
        <f>28.4432 * CHOOSE(CONTROL!$C$11, $E$5, 100%, $G$5) + CHOOSE(CONTROL!$C$34, 0.0298, 0)</f>
        <v>28.443200000000001</v>
      </c>
      <c r="F392" s="51">
        <f>29.2889 * CHOOSE(CONTROL!$C$11, $E$5, 100%, $G$5) + CHOOSE(CONTROL!$C$34, 0.0209, 0)</f>
        <v>29.288900000000002</v>
      </c>
      <c r="G392" s="29">
        <f>28.4494 * CHOOSE(CONTROL!$C$11, $E$5, 100%, $G$5) + CHOOSE(CONTROL!$C$34, 0.0298, 0)</f>
        <v>28.449400000000001</v>
      </c>
      <c r="H392" s="29">
        <f>28.4494 * CHOOSE(CONTROL!$C$11, $E$5, 100%, $G$5) + CHOOSE(CONTROL!$C$34, 0.0298, 0)</f>
        <v>28.449400000000001</v>
      </c>
      <c r="I392" s="29">
        <f>28.451 * CHOOSE(CONTROL!$C$11, $E$5, 100%, $G$5) + CHOOSE(CONTROL!$C$34, 0.0298, 0)</f>
        <v>28.451000000000001</v>
      </c>
      <c r="J392" s="50">
        <f>185.6759 * CHOOSE(CONTROL!$C$11, $E$5, 100%, $G$5)</f>
        <v>185.67590000000001</v>
      </c>
    </row>
    <row r="393" spans="1:10" ht="15.75">
      <c r="A393" s="31">
        <v>52290</v>
      </c>
      <c r="B393" s="29">
        <f>29.8134 * CHOOSE(CONTROL!$C$11, $E$5, 100%, $G$5) + CHOOSE(CONTROL!$C$34, 0.0209, 0)</f>
        <v>29.813400000000001</v>
      </c>
      <c r="C393" s="29">
        <f>28.9755 * CHOOSE(CONTROL!$C$11, $E$5, 100%, $G$5) + CHOOSE(CONTROL!$C$34, 0.0298, 0)</f>
        <v>28.9755</v>
      </c>
      <c r="D393" s="29">
        <f>28.9676 * CHOOSE(CONTROL!$C$11, $E$5, 100%, $G$5) + CHOOSE(CONTROL!$C$34, 0.0298, 0)</f>
        <v>28.967600000000001</v>
      </c>
      <c r="E393" s="29">
        <f>28.9676 * CHOOSE(CONTROL!$C$11, $E$5, 100%, $G$5) + CHOOSE(CONTROL!$C$34, 0.0298, 0)</f>
        <v>28.967600000000001</v>
      </c>
      <c r="F393" s="51">
        <f>29.8134 * CHOOSE(CONTROL!$C$11, $E$5, 100%, $G$5) + CHOOSE(CONTROL!$C$34, 0.0209, 0)</f>
        <v>29.813400000000001</v>
      </c>
      <c r="G393" s="29">
        <f>28.9739 * CHOOSE(CONTROL!$C$11, $E$5, 100%, $G$5) + CHOOSE(CONTROL!$C$34, 0.0298, 0)</f>
        <v>28.9739</v>
      </c>
      <c r="H393" s="29">
        <f>28.9739 * CHOOSE(CONTROL!$C$11, $E$5, 100%, $G$5) + CHOOSE(CONTROL!$C$34, 0.0298, 0)</f>
        <v>28.9739</v>
      </c>
      <c r="I393" s="29">
        <f>28.9755 * CHOOSE(CONTROL!$C$11, $E$5, 100%, $G$5) + CHOOSE(CONTROL!$C$34, 0.0298, 0)</f>
        <v>28.9755</v>
      </c>
      <c r="J393" s="50">
        <f>185.7549 * CHOOSE(CONTROL!$C$11, $E$5, 100%, $G$5)</f>
        <v>185.75489999999999</v>
      </c>
    </row>
    <row r="394" spans="1:10" ht="15.75">
      <c r="A394" s="31">
        <v>52321</v>
      </c>
      <c r="B394" s="29">
        <f>29.4801 * CHOOSE(CONTROL!$C$11, $E$5, 100%, $G$5) + CHOOSE(CONTROL!$C$34, 0.0209, 0)</f>
        <v>29.4801</v>
      </c>
      <c r="C394" s="29">
        <f>28.6421 * CHOOSE(CONTROL!$C$11, $E$5, 100%, $G$5) + CHOOSE(CONTROL!$C$34, 0.0298, 0)</f>
        <v>28.642099999999999</v>
      </c>
      <c r="D394" s="29">
        <f>28.6343 * CHOOSE(CONTROL!$C$11, $E$5, 100%, $G$5) + CHOOSE(CONTROL!$C$34, 0.0298, 0)</f>
        <v>28.6343</v>
      </c>
      <c r="E394" s="29">
        <f>28.6343 * CHOOSE(CONTROL!$C$11, $E$5, 100%, $G$5) + CHOOSE(CONTROL!$C$34, 0.0298, 0)</f>
        <v>28.6343</v>
      </c>
      <c r="F394" s="51">
        <f>29.4801 * CHOOSE(CONTROL!$C$11, $E$5, 100%, $G$5) + CHOOSE(CONTROL!$C$34, 0.0209, 0)</f>
        <v>29.4801</v>
      </c>
      <c r="G394" s="29">
        <f>28.6405 * CHOOSE(CONTROL!$C$11, $E$5, 100%, $G$5) + CHOOSE(CONTROL!$C$34, 0.0298, 0)</f>
        <v>28.640499999999999</v>
      </c>
      <c r="H394" s="29">
        <f>28.6405 * CHOOSE(CONTROL!$C$11, $E$5, 100%, $G$5) + CHOOSE(CONTROL!$C$34, 0.0298, 0)</f>
        <v>28.640499999999999</v>
      </c>
      <c r="I394" s="29">
        <f>28.6421 * CHOOSE(CONTROL!$C$11, $E$5, 100%, $G$5) + CHOOSE(CONTROL!$C$34, 0.0298, 0)</f>
        <v>28.642099999999999</v>
      </c>
      <c r="J394" s="50">
        <f>195.1031 * CHOOSE(CONTROL!$C$11, $E$5, 100%, $G$5)</f>
        <v>195.10310000000001</v>
      </c>
    </row>
    <row r="395" spans="1:10" ht="15.75">
      <c r="A395" s="31">
        <v>52351</v>
      </c>
      <c r="B395" s="29">
        <f>28.7772 * CHOOSE(CONTROL!$C$11, $E$5, 100%, $G$5) + CHOOSE(CONTROL!$C$34, 0.0209, 0)</f>
        <v>28.777200000000001</v>
      </c>
      <c r="C395" s="29">
        <f>27.9392 * CHOOSE(CONTROL!$C$11, $E$5, 100%, $G$5) + CHOOSE(CONTROL!$C$34, 0.0298, 0)</f>
        <v>27.9392</v>
      </c>
      <c r="D395" s="29">
        <f>27.9314 * CHOOSE(CONTROL!$C$11, $E$5, 100%, $G$5) + CHOOSE(CONTROL!$C$34, 0.0298, 0)</f>
        <v>27.9314</v>
      </c>
      <c r="E395" s="29">
        <f>27.9314 * CHOOSE(CONTROL!$C$11, $E$5, 100%, $G$5) + CHOOSE(CONTROL!$C$34, 0.0298, 0)</f>
        <v>27.9314</v>
      </c>
      <c r="F395" s="51">
        <f>28.7772 * CHOOSE(CONTROL!$C$11, $E$5, 100%, $G$5) + CHOOSE(CONTROL!$C$34, 0.0209, 0)</f>
        <v>28.777200000000001</v>
      </c>
      <c r="G395" s="29">
        <f>27.9377 * CHOOSE(CONTROL!$C$11, $E$5, 100%, $G$5) + CHOOSE(CONTROL!$C$34, 0.0298, 0)</f>
        <v>27.9377</v>
      </c>
      <c r="H395" s="29">
        <f>27.9377 * CHOOSE(CONTROL!$C$11, $E$5, 100%, $G$5) + CHOOSE(CONTROL!$C$34, 0.0298, 0)</f>
        <v>27.9377</v>
      </c>
      <c r="I395" s="29">
        <f>27.9392 * CHOOSE(CONTROL!$C$11, $E$5, 100%, $G$5) + CHOOSE(CONTROL!$C$34, 0.0298, 0)</f>
        <v>27.9392</v>
      </c>
      <c r="J395" s="50">
        <f>207.2577 * CHOOSE(CONTROL!$C$11, $E$5, 100%, $G$5)</f>
        <v>207.2577</v>
      </c>
    </row>
    <row r="396" spans="1:10" ht="15.75">
      <c r="A396" s="31">
        <v>52382</v>
      </c>
      <c r="B396" s="29">
        <f>27.7972 * CHOOSE(CONTROL!$C$11, $E$5, 100%, $G$5) + CHOOSE(CONTROL!$C$34, 0.0213, 0)</f>
        <v>27.7972</v>
      </c>
      <c r="C396" s="29">
        <f>26.9593 * CHOOSE(CONTROL!$C$11, $E$5, 100%, $G$5) + CHOOSE(CONTROL!$C$34, 0.0303, 0)</f>
        <v>26.959299999999999</v>
      </c>
      <c r="D396" s="29">
        <f>26.9514 * CHOOSE(CONTROL!$C$11, $E$5, 100%, $G$5) + CHOOSE(CONTROL!$C$34, 0.0303, 0)</f>
        <v>26.9514</v>
      </c>
      <c r="E396" s="29">
        <f>26.9514 * CHOOSE(CONTROL!$C$11, $E$5, 100%, $G$5) + CHOOSE(CONTROL!$C$34, 0.0303, 0)</f>
        <v>26.9514</v>
      </c>
      <c r="F396" s="51">
        <f>27.7972 * CHOOSE(CONTROL!$C$11, $E$5, 100%, $G$5) + CHOOSE(CONTROL!$C$34, 0.0213, 0)</f>
        <v>27.7972</v>
      </c>
      <c r="G396" s="29">
        <f>26.9577 * CHOOSE(CONTROL!$C$11, $E$5, 100%, $G$5) + CHOOSE(CONTROL!$C$34, 0.0303, 0)</f>
        <v>26.957699999999999</v>
      </c>
      <c r="H396" s="29">
        <f>26.9577 * CHOOSE(CONTROL!$C$11, $E$5, 100%, $G$5) + CHOOSE(CONTROL!$C$34, 0.0303, 0)</f>
        <v>26.957699999999999</v>
      </c>
      <c r="I396" s="29">
        <f>26.9593 * CHOOSE(CONTROL!$C$11, $E$5, 100%, $G$5) + CHOOSE(CONTROL!$C$34, 0.0303, 0)</f>
        <v>26.959299999999999</v>
      </c>
      <c r="J396" s="50">
        <f>215.548 * CHOOSE(CONTROL!$C$11, $E$5, 100%, $G$5)</f>
        <v>215.548</v>
      </c>
    </row>
    <row r="397" spans="1:10" ht="15.75">
      <c r="A397" s="31">
        <v>52412</v>
      </c>
      <c r="B397" s="29">
        <f>27.0892 * CHOOSE(CONTROL!$C$11, $E$5, 100%, $G$5) + CHOOSE(CONTROL!$C$34, 0.0213, 0)</f>
        <v>27.089200000000002</v>
      </c>
      <c r="C397" s="29">
        <f>26.2512 * CHOOSE(CONTROL!$C$11, $E$5, 100%, $G$5) + CHOOSE(CONTROL!$C$34, 0.0303, 0)</f>
        <v>26.251200000000001</v>
      </c>
      <c r="D397" s="29">
        <f>26.2434 * CHOOSE(CONTROL!$C$11, $E$5, 100%, $G$5) + CHOOSE(CONTROL!$C$34, 0.0303, 0)</f>
        <v>26.243400000000001</v>
      </c>
      <c r="E397" s="29">
        <f>26.2434 * CHOOSE(CONTROL!$C$11, $E$5, 100%, $G$5) + CHOOSE(CONTROL!$C$34, 0.0303, 0)</f>
        <v>26.243400000000001</v>
      </c>
      <c r="F397" s="51">
        <f>27.0892 * CHOOSE(CONTROL!$C$11, $E$5, 100%, $G$5) + CHOOSE(CONTROL!$C$34, 0.0213, 0)</f>
        <v>27.089200000000002</v>
      </c>
      <c r="G397" s="29">
        <f>26.2497 * CHOOSE(CONTROL!$C$11, $E$5, 100%, $G$5) + CHOOSE(CONTROL!$C$34, 0.0303, 0)</f>
        <v>26.249700000000001</v>
      </c>
      <c r="H397" s="29">
        <f>26.2497 * CHOOSE(CONTROL!$C$11, $E$5, 100%, $G$5) + CHOOSE(CONTROL!$C$34, 0.0303, 0)</f>
        <v>26.249700000000001</v>
      </c>
      <c r="I397" s="29">
        <f>26.2512 * CHOOSE(CONTROL!$C$11, $E$5, 100%, $G$5) + CHOOSE(CONTROL!$C$34, 0.0303, 0)</f>
        <v>26.251200000000001</v>
      </c>
      <c r="J397" s="50">
        <f>223.3698 * CHOOSE(CONTROL!$C$11, $E$5, 100%, $G$5)</f>
        <v>223.3698</v>
      </c>
    </row>
    <row r="398" spans="1:10" ht="15.75">
      <c r="A398" s="31">
        <v>52443</v>
      </c>
      <c r="B398" s="29">
        <f>26.7098 * CHOOSE(CONTROL!$C$11, $E$5, 100%, $G$5) + CHOOSE(CONTROL!$C$34, 0.0213, 0)</f>
        <v>26.709800000000001</v>
      </c>
      <c r="C398" s="29">
        <f>25.8719 * CHOOSE(CONTROL!$C$11, $E$5, 100%, $G$5) + CHOOSE(CONTROL!$C$34, 0.0303, 0)</f>
        <v>25.8719</v>
      </c>
      <c r="D398" s="29">
        <f>25.864 * CHOOSE(CONTROL!$C$11, $E$5, 100%, $G$5) + CHOOSE(CONTROL!$C$34, 0.0303, 0)</f>
        <v>25.864000000000001</v>
      </c>
      <c r="E398" s="29">
        <f>25.864 * CHOOSE(CONTROL!$C$11, $E$5, 100%, $G$5) + CHOOSE(CONTROL!$C$34, 0.0303, 0)</f>
        <v>25.864000000000001</v>
      </c>
      <c r="F398" s="51">
        <f>26.7098 * CHOOSE(CONTROL!$C$11, $E$5, 100%, $G$5) + CHOOSE(CONTROL!$C$34, 0.0213, 0)</f>
        <v>26.709800000000001</v>
      </c>
      <c r="G398" s="29">
        <f>25.8703 * CHOOSE(CONTROL!$C$11, $E$5, 100%, $G$5) + CHOOSE(CONTROL!$C$34, 0.0303, 0)</f>
        <v>25.8703</v>
      </c>
      <c r="H398" s="29">
        <f>25.8703 * CHOOSE(CONTROL!$C$11, $E$5, 100%, $G$5) + CHOOSE(CONTROL!$C$34, 0.0303, 0)</f>
        <v>25.8703</v>
      </c>
      <c r="I398" s="29">
        <f>25.8719 * CHOOSE(CONTROL!$C$11, $E$5, 100%, $G$5) + CHOOSE(CONTROL!$C$34, 0.0303, 0)</f>
        <v>25.8719</v>
      </c>
      <c r="J398" s="50">
        <f>225.5438 * CHOOSE(CONTROL!$C$11, $E$5, 100%, $G$5)</f>
        <v>225.5438</v>
      </c>
    </row>
    <row r="399" spans="1:10" ht="15.75">
      <c r="A399" s="31">
        <v>52474</v>
      </c>
      <c r="B399" s="29">
        <f>26.8087 * CHOOSE(CONTROL!$C$11, $E$5, 100%, $G$5) + CHOOSE(CONTROL!$C$34, 0.0213, 0)</f>
        <v>26.808700000000002</v>
      </c>
      <c r="C399" s="29">
        <f>25.9708 * CHOOSE(CONTROL!$C$11, $E$5, 100%, $G$5) + CHOOSE(CONTROL!$C$34, 0.0303, 0)</f>
        <v>25.970800000000001</v>
      </c>
      <c r="D399" s="29">
        <f>25.963 * CHOOSE(CONTROL!$C$11, $E$5, 100%, $G$5) + CHOOSE(CONTROL!$C$34, 0.0303, 0)</f>
        <v>25.963000000000001</v>
      </c>
      <c r="E399" s="29">
        <f>25.963 * CHOOSE(CONTROL!$C$11, $E$5, 100%, $G$5) + CHOOSE(CONTROL!$C$34, 0.0303, 0)</f>
        <v>25.963000000000001</v>
      </c>
      <c r="F399" s="51">
        <f>26.8087 * CHOOSE(CONTROL!$C$11, $E$5, 100%, $G$5) + CHOOSE(CONTROL!$C$34, 0.0213, 0)</f>
        <v>26.808700000000002</v>
      </c>
      <c r="G399" s="29">
        <f>25.9692 * CHOOSE(CONTROL!$C$11, $E$5, 100%, $G$5) + CHOOSE(CONTROL!$C$34, 0.0303, 0)</f>
        <v>25.969200000000001</v>
      </c>
      <c r="H399" s="29">
        <f>25.9692 * CHOOSE(CONTROL!$C$11, $E$5, 100%, $G$5) + CHOOSE(CONTROL!$C$34, 0.0303, 0)</f>
        <v>25.969200000000001</v>
      </c>
      <c r="I399" s="29">
        <f>25.9708 * CHOOSE(CONTROL!$C$11, $E$5, 100%, $G$5) + CHOOSE(CONTROL!$C$34, 0.0303, 0)</f>
        <v>25.970800000000001</v>
      </c>
      <c r="J399" s="50">
        <f>223.3987 * CHOOSE(CONTROL!$C$11, $E$5, 100%, $G$5)</f>
        <v>223.39869999999999</v>
      </c>
    </row>
    <row r="400" spans="1:10" ht="15.75">
      <c r="A400" s="31">
        <v>52504</v>
      </c>
      <c r="B400" s="29">
        <f>27.2106 * CHOOSE(CONTROL!$C$11, $E$5, 100%, $G$5) + CHOOSE(CONTROL!$C$34, 0.0213, 0)</f>
        <v>27.210599999999999</v>
      </c>
      <c r="C400" s="29">
        <f>26.3726 * CHOOSE(CONTROL!$C$11, $E$5, 100%, $G$5) + CHOOSE(CONTROL!$C$34, 0.0303, 0)</f>
        <v>26.372599999999998</v>
      </c>
      <c r="D400" s="29">
        <f>26.3648 * CHOOSE(CONTROL!$C$11, $E$5, 100%, $G$5) + CHOOSE(CONTROL!$C$34, 0.0303, 0)</f>
        <v>26.364799999999999</v>
      </c>
      <c r="E400" s="29">
        <f>26.3648 * CHOOSE(CONTROL!$C$11, $E$5, 100%, $G$5) + CHOOSE(CONTROL!$C$34, 0.0303, 0)</f>
        <v>26.364799999999999</v>
      </c>
      <c r="F400" s="51">
        <f>27.2106 * CHOOSE(CONTROL!$C$11, $E$5, 100%, $G$5) + CHOOSE(CONTROL!$C$34, 0.0213, 0)</f>
        <v>27.210599999999999</v>
      </c>
      <c r="G400" s="29">
        <f>26.371 * CHOOSE(CONTROL!$C$11, $E$5, 100%, $G$5) + CHOOSE(CONTROL!$C$34, 0.0303, 0)</f>
        <v>26.370999999999999</v>
      </c>
      <c r="H400" s="29">
        <f>26.371 * CHOOSE(CONTROL!$C$11, $E$5, 100%, $G$5) + CHOOSE(CONTROL!$C$34, 0.0303, 0)</f>
        <v>26.370999999999999</v>
      </c>
      <c r="I400" s="29">
        <f>26.3726 * CHOOSE(CONTROL!$C$11, $E$5, 100%, $G$5) + CHOOSE(CONTROL!$C$34, 0.0303, 0)</f>
        <v>26.372599999999998</v>
      </c>
      <c r="J400" s="50">
        <f>215.8033 * CHOOSE(CONTROL!$C$11, $E$5, 100%, $G$5)</f>
        <v>215.80330000000001</v>
      </c>
    </row>
    <row r="401" spans="1:10" ht="15.75">
      <c r="A401" s="31">
        <v>52535</v>
      </c>
      <c r="B401" s="29">
        <f>27.6542 * CHOOSE(CONTROL!$C$11, $E$5, 100%, $G$5) + CHOOSE(CONTROL!$C$34, 0.0209, 0)</f>
        <v>27.654199999999999</v>
      </c>
      <c r="C401" s="29">
        <f>26.8162 * CHOOSE(CONTROL!$C$11, $E$5, 100%, $G$5) + CHOOSE(CONTROL!$C$34, 0.0298, 0)</f>
        <v>26.816199999999998</v>
      </c>
      <c r="D401" s="29">
        <f>26.8084 * CHOOSE(CONTROL!$C$11, $E$5, 100%, $G$5) + CHOOSE(CONTROL!$C$34, 0.0298, 0)</f>
        <v>26.808399999999999</v>
      </c>
      <c r="E401" s="29">
        <f>26.8084 * CHOOSE(CONTROL!$C$11, $E$5, 100%, $G$5) + CHOOSE(CONTROL!$C$34, 0.0298, 0)</f>
        <v>26.808399999999999</v>
      </c>
      <c r="F401" s="51">
        <f>27.6542 * CHOOSE(CONTROL!$C$11, $E$5, 100%, $G$5) + CHOOSE(CONTROL!$C$34, 0.0209, 0)</f>
        <v>27.654199999999999</v>
      </c>
      <c r="G401" s="29">
        <f>26.8147 * CHOOSE(CONTROL!$C$11, $E$5, 100%, $G$5) + CHOOSE(CONTROL!$C$34, 0.0298, 0)</f>
        <v>26.814699999999998</v>
      </c>
      <c r="H401" s="29">
        <f>26.8147 * CHOOSE(CONTROL!$C$11, $E$5, 100%, $G$5) + CHOOSE(CONTROL!$C$34, 0.0298, 0)</f>
        <v>26.814699999999998</v>
      </c>
      <c r="I401" s="29">
        <f>26.8162 * CHOOSE(CONTROL!$C$11, $E$5, 100%, $G$5) + CHOOSE(CONTROL!$C$34, 0.0298, 0)</f>
        <v>26.816199999999998</v>
      </c>
      <c r="J401" s="50">
        <f>209.4824 * CHOOSE(CONTROL!$C$11, $E$5, 100%, $G$5)</f>
        <v>209.48240000000001</v>
      </c>
    </row>
    <row r="402" spans="1:10" ht="15.75">
      <c r="A402" s="31">
        <v>52565</v>
      </c>
      <c r="B402" s="29">
        <f>28.0108 * CHOOSE(CONTROL!$C$11, $E$5, 100%, $G$5) + CHOOSE(CONTROL!$C$34, 0.0209, 0)</f>
        <v>28.0108</v>
      </c>
      <c r="C402" s="29">
        <f>27.1728 * CHOOSE(CONTROL!$C$11, $E$5, 100%, $G$5) + CHOOSE(CONTROL!$C$34, 0.0298, 0)</f>
        <v>27.172799999999999</v>
      </c>
      <c r="D402" s="29">
        <f>27.165 * CHOOSE(CONTROL!$C$11, $E$5, 100%, $G$5) + CHOOSE(CONTROL!$C$34, 0.0298, 0)</f>
        <v>27.164999999999999</v>
      </c>
      <c r="E402" s="29">
        <f>27.165 * CHOOSE(CONTROL!$C$11, $E$5, 100%, $G$5) + CHOOSE(CONTROL!$C$34, 0.0298, 0)</f>
        <v>27.164999999999999</v>
      </c>
      <c r="F402" s="51">
        <f>28.0108 * CHOOSE(CONTROL!$C$11, $E$5, 100%, $G$5) + CHOOSE(CONTROL!$C$34, 0.0209, 0)</f>
        <v>28.0108</v>
      </c>
      <c r="G402" s="29">
        <f>27.1713 * CHOOSE(CONTROL!$C$11, $E$5, 100%, $G$5) + CHOOSE(CONTROL!$C$34, 0.0298, 0)</f>
        <v>27.171299999999999</v>
      </c>
      <c r="H402" s="29">
        <f>27.1713 * CHOOSE(CONTROL!$C$11, $E$5, 100%, $G$5) + CHOOSE(CONTROL!$C$34, 0.0298, 0)</f>
        <v>27.171299999999999</v>
      </c>
      <c r="I402" s="29">
        <f>27.1728 * CHOOSE(CONTROL!$C$11, $E$5, 100%, $G$5) + CHOOSE(CONTROL!$C$34, 0.0298, 0)</f>
        <v>27.172799999999999</v>
      </c>
      <c r="J402" s="50">
        <f>203.2584 * CHOOSE(CONTROL!$C$11, $E$5, 100%, $G$5)</f>
        <v>203.25839999999999</v>
      </c>
    </row>
    <row r="403" spans="1:10" ht="15.75">
      <c r="A403" s="31">
        <v>52596</v>
      </c>
      <c r="B403" s="29">
        <f>28.6503 * CHOOSE(CONTROL!$C$11, $E$5, 100%, $G$5) + CHOOSE(CONTROL!$C$34, 0.0209, 0)</f>
        <v>28.650300000000001</v>
      </c>
      <c r="C403" s="29">
        <f>27.8124 * CHOOSE(CONTROL!$C$11, $E$5, 100%, $G$5) + CHOOSE(CONTROL!$C$34, 0.0298, 0)</f>
        <v>27.8124</v>
      </c>
      <c r="D403" s="29">
        <f>27.8046 * CHOOSE(CONTROL!$C$11, $E$5, 100%, $G$5) + CHOOSE(CONTROL!$C$34, 0.0298, 0)</f>
        <v>27.804600000000001</v>
      </c>
      <c r="E403" s="29">
        <f>27.8046 * CHOOSE(CONTROL!$C$11, $E$5, 100%, $G$5) + CHOOSE(CONTROL!$C$34, 0.0298, 0)</f>
        <v>27.804600000000001</v>
      </c>
      <c r="F403" s="51">
        <f>28.6503 * CHOOSE(CONTROL!$C$11, $E$5, 100%, $G$5) + CHOOSE(CONTROL!$C$34, 0.0209, 0)</f>
        <v>28.650300000000001</v>
      </c>
      <c r="G403" s="29">
        <f>27.8108 * CHOOSE(CONTROL!$C$11, $E$5, 100%, $G$5) + CHOOSE(CONTROL!$C$34, 0.0298, 0)</f>
        <v>27.8108</v>
      </c>
      <c r="H403" s="29">
        <f>27.8108 * CHOOSE(CONTROL!$C$11, $E$5, 100%, $G$5) + CHOOSE(CONTROL!$C$34, 0.0298, 0)</f>
        <v>27.8108</v>
      </c>
      <c r="I403" s="29">
        <f>27.8124 * CHOOSE(CONTROL!$C$11, $E$5, 100%, $G$5) + CHOOSE(CONTROL!$C$34, 0.0298, 0)</f>
        <v>27.8124</v>
      </c>
      <c r="J403" s="50">
        <f>193.6838 * CHOOSE(CONTROL!$C$11, $E$5, 100%, $G$5)</f>
        <v>193.68379999999999</v>
      </c>
    </row>
    <row r="404" spans="1:10" ht="15.75">
      <c r="A404" s="31">
        <v>52627</v>
      </c>
      <c r="B404" s="29">
        <f>29.366 * CHOOSE(CONTROL!$C$11, $E$5, 100%, $G$5) + CHOOSE(CONTROL!$C$34, 0.0209, 0)</f>
        <v>29.366</v>
      </c>
      <c r="C404" s="29">
        <f>28.5261 * CHOOSE(CONTROL!$C$11, $E$5, 100%, $G$5) + CHOOSE(CONTROL!$C$34, 0.0298, 0)</f>
        <v>28.5261</v>
      </c>
      <c r="D404" s="29">
        <f>28.5183 * CHOOSE(CONTROL!$C$11, $E$5, 100%, $G$5) + CHOOSE(CONTROL!$C$34, 0.0298, 0)</f>
        <v>28.5183</v>
      </c>
      <c r="E404" s="29">
        <f>28.5183 * CHOOSE(CONTROL!$C$11, $E$5, 100%, $G$5) + CHOOSE(CONTROL!$C$34, 0.0298, 0)</f>
        <v>28.5183</v>
      </c>
      <c r="F404" s="51">
        <f>29.366 * CHOOSE(CONTROL!$C$11, $E$5, 100%, $G$5) + CHOOSE(CONTROL!$C$34, 0.0209, 0)</f>
        <v>29.366</v>
      </c>
      <c r="G404" s="29">
        <f>28.5246 * CHOOSE(CONTROL!$C$11, $E$5, 100%, $G$5) + CHOOSE(CONTROL!$C$34, 0.0298, 0)</f>
        <v>28.5246</v>
      </c>
      <c r="H404" s="29">
        <f>28.5246 * CHOOSE(CONTROL!$C$11, $E$5, 100%, $G$5) + CHOOSE(CONTROL!$C$34, 0.0298, 0)</f>
        <v>28.5246</v>
      </c>
      <c r="I404" s="29">
        <f>28.5261 * CHOOSE(CONTROL!$C$11, $E$5, 100%, $G$5) + CHOOSE(CONTROL!$C$34, 0.0298, 0)</f>
        <v>28.5261</v>
      </c>
      <c r="J404" s="50">
        <f>186.9271 * CHOOSE(CONTROL!$C$11, $E$5, 100%, $G$5)</f>
        <v>186.9271</v>
      </c>
    </row>
    <row r="405" spans="1:10" ht="15.75">
      <c r="A405" s="31">
        <v>52655</v>
      </c>
      <c r="B405" s="29">
        <f>29.8905 * CHOOSE(CONTROL!$C$11, $E$5, 100%, $G$5) + CHOOSE(CONTROL!$C$34, 0.0209, 0)</f>
        <v>29.890499999999999</v>
      </c>
      <c r="C405" s="29">
        <f>29.0506 * CHOOSE(CONTROL!$C$11, $E$5, 100%, $G$5) + CHOOSE(CONTROL!$C$34, 0.0298, 0)</f>
        <v>29.050599999999999</v>
      </c>
      <c r="D405" s="29">
        <f>29.0428 * CHOOSE(CONTROL!$C$11, $E$5, 100%, $G$5) + CHOOSE(CONTROL!$C$34, 0.0298, 0)</f>
        <v>29.0428</v>
      </c>
      <c r="E405" s="29">
        <f>29.0428 * CHOOSE(CONTROL!$C$11, $E$5, 100%, $G$5) + CHOOSE(CONTROL!$C$34, 0.0298, 0)</f>
        <v>29.0428</v>
      </c>
      <c r="F405" s="51">
        <f>29.8905 * CHOOSE(CONTROL!$C$11, $E$5, 100%, $G$5) + CHOOSE(CONTROL!$C$34, 0.0209, 0)</f>
        <v>29.890499999999999</v>
      </c>
      <c r="G405" s="29">
        <f>29.0491 * CHOOSE(CONTROL!$C$11, $E$5, 100%, $G$5) + CHOOSE(CONTROL!$C$34, 0.0298, 0)</f>
        <v>29.049099999999999</v>
      </c>
      <c r="H405" s="29">
        <f>29.0491 * CHOOSE(CONTROL!$C$11, $E$5, 100%, $G$5) + CHOOSE(CONTROL!$C$34, 0.0298, 0)</f>
        <v>29.049099999999999</v>
      </c>
      <c r="I405" s="29">
        <f>29.0506 * CHOOSE(CONTROL!$C$11, $E$5, 100%, $G$5) + CHOOSE(CONTROL!$C$34, 0.0298, 0)</f>
        <v>29.050599999999999</v>
      </c>
      <c r="J405" s="50">
        <f>187.0065 * CHOOSE(CONTROL!$C$11, $E$5, 100%, $G$5)</f>
        <v>187.00649999999999</v>
      </c>
    </row>
    <row r="406" spans="1:10" ht="15.75">
      <c r="A406" s="31">
        <v>52687</v>
      </c>
      <c r="B406" s="29">
        <f>29.5571 * CHOOSE(CONTROL!$C$11, $E$5, 100%, $G$5) + CHOOSE(CONTROL!$C$34, 0.0209, 0)</f>
        <v>29.557099999999998</v>
      </c>
      <c r="C406" s="29">
        <f>28.7173 * CHOOSE(CONTROL!$C$11, $E$5, 100%, $G$5) + CHOOSE(CONTROL!$C$34, 0.0298, 0)</f>
        <v>28.717300000000002</v>
      </c>
      <c r="D406" s="29">
        <f>28.7095 * CHOOSE(CONTROL!$C$11, $E$5, 100%, $G$5) + CHOOSE(CONTROL!$C$34, 0.0298, 0)</f>
        <v>28.709499999999998</v>
      </c>
      <c r="E406" s="29">
        <f>28.7095 * CHOOSE(CONTROL!$C$11, $E$5, 100%, $G$5) + CHOOSE(CONTROL!$C$34, 0.0298, 0)</f>
        <v>28.709499999999998</v>
      </c>
      <c r="F406" s="51">
        <f>29.5571 * CHOOSE(CONTROL!$C$11, $E$5, 100%, $G$5) + CHOOSE(CONTROL!$C$34, 0.0209, 0)</f>
        <v>29.557099999999998</v>
      </c>
      <c r="G406" s="29">
        <f>28.7157 * CHOOSE(CONTROL!$C$11, $E$5, 100%, $G$5) + CHOOSE(CONTROL!$C$34, 0.0298, 0)</f>
        <v>28.715699999999998</v>
      </c>
      <c r="H406" s="29">
        <f>28.7157 * CHOOSE(CONTROL!$C$11, $E$5, 100%, $G$5) + CHOOSE(CONTROL!$C$34, 0.0298, 0)</f>
        <v>28.715699999999998</v>
      </c>
      <c r="I406" s="29">
        <f>28.7173 * CHOOSE(CONTROL!$C$11, $E$5, 100%, $G$5) + CHOOSE(CONTROL!$C$34, 0.0298, 0)</f>
        <v>28.717300000000002</v>
      </c>
      <c r="J406" s="50">
        <f>196.4178 * CHOOSE(CONTROL!$C$11, $E$5, 100%, $G$5)</f>
        <v>196.4178</v>
      </c>
    </row>
    <row r="407" spans="1:10" ht="15.75">
      <c r="A407" s="31">
        <v>52717</v>
      </c>
      <c r="B407" s="29">
        <f>28.8543 * CHOOSE(CONTROL!$C$11, $E$5, 100%, $G$5) + CHOOSE(CONTROL!$C$34, 0.0209, 0)</f>
        <v>28.854299999999999</v>
      </c>
      <c r="C407" s="29">
        <f>28.0144 * CHOOSE(CONTROL!$C$11, $E$5, 100%, $G$5) + CHOOSE(CONTROL!$C$34, 0.0298, 0)</f>
        <v>28.014399999999998</v>
      </c>
      <c r="D407" s="29">
        <f>28.0066 * CHOOSE(CONTROL!$C$11, $E$5, 100%, $G$5) + CHOOSE(CONTROL!$C$34, 0.0298, 0)</f>
        <v>28.006599999999999</v>
      </c>
      <c r="E407" s="29">
        <f>28.0066 * CHOOSE(CONTROL!$C$11, $E$5, 100%, $G$5) + CHOOSE(CONTROL!$C$34, 0.0298, 0)</f>
        <v>28.006599999999999</v>
      </c>
      <c r="F407" s="51">
        <f>28.8543 * CHOOSE(CONTROL!$C$11, $E$5, 100%, $G$5) + CHOOSE(CONTROL!$C$34, 0.0209, 0)</f>
        <v>28.854299999999999</v>
      </c>
      <c r="G407" s="29">
        <f>28.0128 * CHOOSE(CONTROL!$C$11, $E$5, 100%, $G$5) + CHOOSE(CONTROL!$C$34, 0.0298, 0)</f>
        <v>28.012799999999999</v>
      </c>
      <c r="H407" s="29">
        <f>28.0128 * CHOOSE(CONTROL!$C$11, $E$5, 100%, $G$5) + CHOOSE(CONTROL!$C$34, 0.0298, 0)</f>
        <v>28.012799999999999</v>
      </c>
      <c r="I407" s="29">
        <f>28.0144 * CHOOSE(CONTROL!$C$11, $E$5, 100%, $G$5) + CHOOSE(CONTROL!$C$34, 0.0298, 0)</f>
        <v>28.014399999999998</v>
      </c>
      <c r="J407" s="50">
        <f>208.6543 * CHOOSE(CONTROL!$C$11, $E$5, 100%, $G$5)</f>
        <v>208.65430000000001</v>
      </c>
    </row>
    <row r="408" spans="1:10" ht="15.75">
      <c r="A408" s="31">
        <v>52748</v>
      </c>
      <c r="B408" s="29">
        <f>27.8743 * CHOOSE(CONTROL!$C$11, $E$5, 100%, $G$5) + CHOOSE(CONTROL!$C$34, 0.0213, 0)</f>
        <v>27.874300000000002</v>
      </c>
      <c r="C408" s="29">
        <f>27.0344 * CHOOSE(CONTROL!$C$11, $E$5, 100%, $G$5) + CHOOSE(CONTROL!$C$34, 0.0303, 0)</f>
        <v>27.034400000000002</v>
      </c>
      <c r="D408" s="29">
        <f>27.0266 * CHOOSE(CONTROL!$C$11, $E$5, 100%, $G$5) + CHOOSE(CONTROL!$C$34, 0.0303, 0)</f>
        <v>27.026599999999998</v>
      </c>
      <c r="E408" s="29">
        <f>27.0266 * CHOOSE(CONTROL!$C$11, $E$5, 100%, $G$5) + CHOOSE(CONTROL!$C$34, 0.0303, 0)</f>
        <v>27.026599999999998</v>
      </c>
      <c r="F408" s="51">
        <f>27.8743 * CHOOSE(CONTROL!$C$11, $E$5, 100%, $G$5) + CHOOSE(CONTROL!$C$34, 0.0213, 0)</f>
        <v>27.874300000000002</v>
      </c>
      <c r="G408" s="29">
        <f>27.0329 * CHOOSE(CONTROL!$C$11, $E$5, 100%, $G$5) + CHOOSE(CONTROL!$C$34, 0.0303, 0)</f>
        <v>27.032900000000001</v>
      </c>
      <c r="H408" s="29">
        <f>27.0329 * CHOOSE(CONTROL!$C$11, $E$5, 100%, $G$5) + CHOOSE(CONTROL!$C$34, 0.0303, 0)</f>
        <v>27.032900000000001</v>
      </c>
      <c r="I408" s="29">
        <f>27.0344 * CHOOSE(CONTROL!$C$11, $E$5, 100%, $G$5) + CHOOSE(CONTROL!$C$34, 0.0303, 0)</f>
        <v>27.034400000000002</v>
      </c>
      <c r="J408" s="50">
        <f>217.0005 * CHOOSE(CONTROL!$C$11, $E$5, 100%, $G$5)</f>
        <v>217.00049999999999</v>
      </c>
    </row>
    <row r="409" spans="1:10" ht="15.75">
      <c r="A409" s="31">
        <v>52778</v>
      </c>
      <c r="B409" s="29">
        <f>27.1663 * CHOOSE(CONTROL!$C$11, $E$5, 100%, $G$5) + CHOOSE(CONTROL!$C$34, 0.0213, 0)</f>
        <v>27.1663</v>
      </c>
      <c r="C409" s="29">
        <f>26.3264 * CHOOSE(CONTROL!$C$11, $E$5, 100%, $G$5) + CHOOSE(CONTROL!$C$34, 0.0303, 0)</f>
        <v>26.3264</v>
      </c>
      <c r="D409" s="29">
        <f>26.3186 * CHOOSE(CONTROL!$C$11, $E$5, 100%, $G$5) + CHOOSE(CONTROL!$C$34, 0.0303, 0)</f>
        <v>26.3186</v>
      </c>
      <c r="E409" s="29">
        <f>26.3186 * CHOOSE(CONTROL!$C$11, $E$5, 100%, $G$5) + CHOOSE(CONTROL!$C$34, 0.0303, 0)</f>
        <v>26.3186</v>
      </c>
      <c r="F409" s="51">
        <f>27.1663 * CHOOSE(CONTROL!$C$11, $E$5, 100%, $G$5) + CHOOSE(CONTROL!$C$34, 0.0213, 0)</f>
        <v>27.1663</v>
      </c>
      <c r="G409" s="29">
        <f>26.3248 * CHOOSE(CONTROL!$C$11, $E$5, 100%, $G$5) + CHOOSE(CONTROL!$C$34, 0.0303, 0)</f>
        <v>26.3248</v>
      </c>
      <c r="H409" s="29">
        <f>26.3248 * CHOOSE(CONTROL!$C$11, $E$5, 100%, $G$5) + CHOOSE(CONTROL!$C$34, 0.0303, 0)</f>
        <v>26.3248</v>
      </c>
      <c r="I409" s="29">
        <f>26.3264 * CHOOSE(CONTROL!$C$11, $E$5, 100%, $G$5) + CHOOSE(CONTROL!$C$34, 0.0303, 0)</f>
        <v>26.3264</v>
      </c>
      <c r="J409" s="50">
        <f>224.8749 * CHOOSE(CONTROL!$C$11, $E$5, 100%, $G$5)</f>
        <v>224.8749</v>
      </c>
    </row>
    <row r="410" spans="1:10" ht="15.75">
      <c r="A410" s="31">
        <v>52809</v>
      </c>
      <c r="B410" s="29">
        <f>26.7869 * CHOOSE(CONTROL!$C$11, $E$5, 100%, $G$5) + CHOOSE(CONTROL!$C$34, 0.0213, 0)</f>
        <v>26.786899999999999</v>
      </c>
      <c r="C410" s="29">
        <f>25.947 * CHOOSE(CONTROL!$C$11, $E$5, 100%, $G$5) + CHOOSE(CONTROL!$C$34, 0.0303, 0)</f>
        <v>25.946999999999999</v>
      </c>
      <c r="D410" s="29">
        <f>25.9392 * CHOOSE(CONTROL!$C$11, $E$5, 100%, $G$5) + CHOOSE(CONTROL!$C$34, 0.0303, 0)</f>
        <v>25.9392</v>
      </c>
      <c r="E410" s="29">
        <f>25.9392 * CHOOSE(CONTROL!$C$11, $E$5, 100%, $G$5) + CHOOSE(CONTROL!$C$34, 0.0303, 0)</f>
        <v>25.9392</v>
      </c>
      <c r="F410" s="51">
        <f>26.7869 * CHOOSE(CONTROL!$C$11, $E$5, 100%, $G$5) + CHOOSE(CONTROL!$C$34, 0.0213, 0)</f>
        <v>26.786899999999999</v>
      </c>
      <c r="G410" s="29">
        <f>25.9455 * CHOOSE(CONTROL!$C$11, $E$5, 100%, $G$5) + CHOOSE(CONTROL!$C$34, 0.0303, 0)</f>
        <v>25.945499999999999</v>
      </c>
      <c r="H410" s="29">
        <f>25.9455 * CHOOSE(CONTROL!$C$11, $E$5, 100%, $G$5) + CHOOSE(CONTROL!$C$34, 0.0303, 0)</f>
        <v>25.945499999999999</v>
      </c>
      <c r="I410" s="29">
        <f>25.947 * CHOOSE(CONTROL!$C$11, $E$5, 100%, $G$5) + CHOOSE(CONTROL!$C$34, 0.0303, 0)</f>
        <v>25.946999999999999</v>
      </c>
      <c r="J410" s="50">
        <f>227.0636 * CHOOSE(CONTROL!$C$11, $E$5, 100%, $G$5)</f>
        <v>227.06360000000001</v>
      </c>
    </row>
    <row r="411" spans="1:10" ht="15.75">
      <c r="A411" s="31">
        <v>52840</v>
      </c>
      <c r="B411" s="29">
        <f>26.8858 * CHOOSE(CONTROL!$C$11, $E$5, 100%, $G$5) + CHOOSE(CONTROL!$C$34, 0.0213, 0)</f>
        <v>26.8858</v>
      </c>
      <c r="C411" s="29">
        <f>26.0459 * CHOOSE(CONTROL!$C$11, $E$5, 100%, $G$5) + CHOOSE(CONTROL!$C$34, 0.0303, 0)</f>
        <v>26.0459</v>
      </c>
      <c r="D411" s="29">
        <f>26.0381 * CHOOSE(CONTROL!$C$11, $E$5, 100%, $G$5) + CHOOSE(CONTROL!$C$34, 0.0303, 0)</f>
        <v>26.0381</v>
      </c>
      <c r="E411" s="29">
        <f>26.0381 * CHOOSE(CONTROL!$C$11, $E$5, 100%, $G$5) + CHOOSE(CONTROL!$C$34, 0.0303, 0)</f>
        <v>26.0381</v>
      </c>
      <c r="F411" s="51">
        <f>26.8858 * CHOOSE(CONTROL!$C$11, $E$5, 100%, $G$5) + CHOOSE(CONTROL!$C$34, 0.0213, 0)</f>
        <v>26.8858</v>
      </c>
      <c r="G411" s="29">
        <f>26.0444 * CHOOSE(CONTROL!$C$11, $E$5, 100%, $G$5) + CHOOSE(CONTROL!$C$34, 0.0303, 0)</f>
        <v>26.0444</v>
      </c>
      <c r="H411" s="29">
        <f>26.0444 * CHOOSE(CONTROL!$C$11, $E$5, 100%, $G$5) + CHOOSE(CONTROL!$C$34, 0.0303, 0)</f>
        <v>26.0444</v>
      </c>
      <c r="I411" s="29">
        <f>26.0459 * CHOOSE(CONTROL!$C$11, $E$5, 100%, $G$5) + CHOOSE(CONTROL!$C$34, 0.0303, 0)</f>
        <v>26.0459</v>
      </c>
      <c r="J411" s="50">
        <f>224.904 * CHOOSE(CONTROL!$C$11, $E$5, 100%, $G$5)</f>
        <v>224.904</v>
      </c>
    </row>
    <row r="412" spans="1:10" ht="15.75">
      <c r="A412" s="31">
        <v>52870</v>
      </c>
      <c r="B412" s="29">
        <f>27.2876 * CHOOSE(CONTROL!$C$11, $E$5, 100%, $G$5) + CHOOSE(CONTROL!$C$34, 0.0213, 0)</f>
        <v>27.287600000000001</v>
      </c>
      <c r="C412" s="29">
        <f>26.4478 * CHOOSE(CONTROL!$C$11, $E$5, 100%, $G$5) + CHOOSE(CONTROL!$C$34, 0.0303, 0)</f>
        <v>26.447800000000001</v>
      </c>
      <c r="D412" s="29">
        <f>26.4399 * CHOOSE(CONTROL!$C$11, $E$5, 100%, $G$5) + CHOOSE(CONTROL!$C$34, 0.0303, 0)</f>
        <v>26.439900000000002</v>
      </c>
      <c r="E412" s="29">
        <f>26.4399 * CHOOSE(CONTROL!$C$11, $E$5, 100%, $G$5) + CHOOSE(CONTROL!$C$34, 0.0303, 0)</f>
        <v>26.439900000000002</v>
      </c>
      <c r="F412" s="51">
        <f>27.2876 * CHOOSE(CONTROL!$C$11, $E$5, 100%, $G$5) + CHOOSE(CONTROL!$C$34, 0.0213, 0)</f>
        <v>27.287600000000001</v>
      </c>
      <c r="G412" s="29">
        <f>26.4462 * CHOOSE(CONTROL!$C$11, $E$5, 100%, $G$5) + CHOOSE(CONTROL!$C$34, 0.0303, 0)</f>
        <v>26.446200000000001</v>
      </c>
      <c r="H412" s="29">
        <f>26.4462 * CHOOSE(CONTROL!$C$11, $E$5, 100%, $G$5) + CHOOSE(CONTROL!$C$34, 0.0303, 0)</f>
        <v>26.446200000000001</v>
      </c>
      <c r="I412" s="29">
        <f>26.4478 * CHOOSE(CONTROL!$C$11, $E$5, 100%, $G$5) + CHOOSE(CONTROL!$C$34, 0.0303, 0)</f>
        <v>26.447800000000001</v>
      </c>
      <c r="J412" s="50">
        <f>217.2574 * CHOOSE(CONTROL!$C$11, $E$5, 100%, $G$5)</f>
        <v>217.25739999999999</v>
      </c>
    </row>
    <row r="413" spans="1:10" ht="15.75">
      <c r="A413" s="31">
        <v>52901</v>
      </c>
      <c r="B413" s="29">
        <f>27.7313 * CHOOSE(CONTROL!$C$11, $E$5, 100%, $G$5) + CHOOSE(CONTROL!$C$34, 0.0209, 0)</f>
        <v>27.731300000000001</v>
      </c>
      <c r="C413" s="29">
        <f>26.8914 * CHOOSE(CONTROL!$C$11, $E$5, 100%, $G$5) + CHOOSE(CONTROL!$C$34, 0.0298, 0)</f>
        <v>26.891400000000001</v>
      </c>
      <c r="D413" s="29">
        <f>26.8836 * CHOOSE(CONTROL!$C$11, $E$5, 100%, $G$5) + CHOOSE(CONTROL!$C$34, 0.0298, 0)</f>
        <v>26.883600000000001</v>
      </c>
      <c r="E413" s="29">
        <f>26.8836 * CHOOSE(CONTROL!$C$11, $E$5, 100%, $G$5) + CHOOSE(CONTROL!$C$34, 0.0298, 0)</f>
        <v>26.883600000000001</v>
      </c>
      <c r="F413" s="51">
        <f>27.7313 * CHOOSE(CONTROL!$C$11, $E$5, 100%, $G$5) + CHOOSE(CONTROL!$C$34, 0.0209, 0)</f>
        <v>27.731300000000001</v>
      </c>
      <c r="G413" s="29">
        <f>26.8898 * CHOOSE(CONTROL!$C$11, $E$5, 100%, $G$5) + CHOOSE(CONTROL!$C$34, 0.0298, 0)</f>
        <v>26.889800000000001</v>
      </c>
      <c r="H413" s="29">
        <f>26.8898 * CHOOSE(CONTROL!$C$11, $E$5, 100%, $G$5) + CHOOSE(CONTROL!$C$34, 0.0298, 0)</f>
        <v>26.889800000000001</v>
      </c>
      <c r="I413" s="29">
        <f>26.8914 * CHOOSE(CONTROL!$C$11, $E$5, 100%, $G$5) + CHOOSE(CONTROL!$C$34, 0.0298, 0)</f>
        <v>26.891400000000001</v>
      </c>
      <c r="J413" s="50">
        <f>210.894 * CHOOSE(CONTROL!$C$11, $E$5, 100%, $G$5)</f>
        <v>210.89400000000001</v>
      </c>
    </row>
    <row r="414" spans="1:10" ht="15.75">
      <c r="A414" s="31">
        <v>52931</v>
      </c>
      <c r="B414" s="29">
        <f>28.0879 * CHOOSE(CONTROL!$C$11, $E$5, 100%, $G$5) + CHOOSE(CONTROL!$C$34, 0.0209, 0)</f>
        <v>28.087900000000001</v>
      </c>
      <c r="C414" s="29">
        <f>27.248 * CHOOSE(CONTROL!$C$11, $E$5, 100%, $G$5) + CHOOSE(CONTROL!$C$34, 0.0298, 0)</f>
        <v>27.248000000000001</v>
      </c>
      <c r="D414" s="29">
        <f>27.2402 * CHOOSE(CONTROL!$C$11, $E$5, 100%, $G$5) + CHOOSE(CONTROL!$C$34, 0.0298, 0)</f>
        <v>27.240200000000002</v>
      </c>
      <c r="E414" s="29">
        <f>27.2402 * CHOOSE(CONTROL!$C$11, $E$5, 100%, $G$5) + CHOOSE(CONTROL!$C$34, 0.0298, 0)</f>
        <v>27.240200000000002</v>
      </c>
      <c r="F414" s="51">
        <f>28.0879 * CHOOSE(CONTROL!$C$11, $E$5, 100%, $G$5) + CHOOSE(CONTROL!$C$34, 0.0209, 0)</f>
        <v>28.087900000000001</v>
      </c>
      <c r="G414" s="29">
        <f>27.2464 * CHOOSE(CONTROL!$C$11, $E$5, 100%, $G$5) + CHOOSE(CONTROL!$C$34, 0.0298, 0)</f>
        <v>27.246400000000001</v>
      </c>
      <c r="H414" s="29">
        <f>27.2464 * CHOOSE(CONTROL!$C$11, $E$5, 100%, $G$5) + CHOOSE(CONTROL!$C$34, 0.0298, 0)</f>
        <v>27.246400000000001</v>
      </c>
      <c r="I414" s="29">
        <f>27.248 * CHOOSE(CONTROL!$C$11, $E$5, 100%, $G$5) + CHOOSE(CONTROL!$C$34, 0.0298, 0)</f>
        <v>27.248000000000001</v>
      </c>
      <c r="J414" s="50">
        <f>204.628 * CHOOSE(CONTROL!$C$11, $E$5, 100%, $G$5)</f>
        <v>204.62799999999999</v>
      </c>
    </row>
    <row r="415" spans="1:10" ht="15.75">
      <c r="A415" s="31">
        <v>52962</v>
      </c>
      <c r="B415" s="29">
        <f>28.7274 * CHOOSE(CONTROL!$C$11, $E$5, 100%, $G$5) + CHOOSE(CONTROL!$C$34, 0.0209, 0)</f>
        <v>28.727399999999999</v>
      </c>
      <c r="C415" s="29">
        <f>27.8875 * CHOOSE(CONTROL!$C$11, $E$5, 100%, $G$5) + CHOOSE(CONTROL!$C$34, 0.0298, 0)</f>
        <v>27.887499999999999</v>
      </c>
      <c r="D415" s="29">
        <f>27.8797 * CHOOSE(CONTROL!$C$11, $E$5, 100%, $G$5) + CHOOSE(CONTROL!$C$34, 0.0298, 0)</f>
        <v>27.8797</v>
      </c>
      <c r="E415" s="29">
        <f>27.8797 * CHOOSE(CONTROL!$C$11, $E$5, 100%, $G$5) + CHOOSE(CONTROL!$C$34, 0.0298, 0)</f>
        <v>27.8797</v>
      </c>
      <c r="F415" s="51">
        <f>28.7274 * CHOOSE(CONTROL!$C$11, $E$5, 100%, $G$5) + CHOOSE(CONTROL!$C$34, 0.0209, 0)</f>
        <v>28.727399999999999</v>
      </c>
      <c r="G415" s="29">
        <f>27.886 * CHOOSE(CONTROL!$C$11, $E$5, 100%, $G$5) + CHOOSE(CONTROL!$C$34, 0.0298, 0)</f>
        <v>27.885999999999999</v>
      </c>
      <c r="H415" s="29">
        <f>27.886 * CHOOSE(CONTROL!$C$11, $E$5, 100%, $G$5) + CHOOSE(CONTROL!$C$34, 0.0298, 0)</f>
        <v>27.885999999999999</v>
      </c>
      <c r="I415" s="29">
        <f>27.8875 * CHOOSE(CONTROL!$C$11, $E$5, 100%, $G$5) + CHOOSE(CONTROL!$C$34, 0.0298, 0)</f>
        <v>27.887499999999999</v>
      </c>
      <c r="J415" s="50">
        <f>194.9889 * CHOOSE(CONTROL!$C$11, $E$5, 100%, $G$5)</f>
        <v>194.9889</v>
      </c>
    </row>
    <row r="416" spans="1:10" ht="15.75">
      <c r="A416" s="31">
        <v>52993</v>
      </c>
      <c r="B416" s="29">
        <f>29.4433 * CHOOSE(CONTROL!$C$11, $E$5, 100%, $G$5) + CHOOSE(CONTROL!$C$34, 0.0209, 0)</f>
        <v>29.443300000000001</v>
      </c>
      <c r="C416" s="29">
        <f>28.6015 * CHOOSE(CONTROL!$C$11, $E$5, 100%, $G$5) + CHOOSE(CONTROL!$C$34, 0.0298, 0)</f>
        <v>28.601500000000001</v>
      </c>
      <c r="D416" s="29">
        <f>28.5937 * CHOOSE(CONTROL!$C$11, $E$5, 100%, $G$5) + CHOOSE(CONTROL!$C$34, 0.0298, 0)</f>
        <v>28.593699999999998</v>
      </c>
      <c r="E416" s="29">
        <f>28.5937 * CHOOSE(CONTROL!$C$11, $E$5, 100%, $G$5) + CHOOSE(CONTROL!$C$34, 0.0298, 0)</f>
        <v>28.593699999999998</v>
      </c>
      <c r="F416" s="51">
        <f>29.4433 * CHOOSE(CONTROL!$C$11, $E$5, 100%, $G$5) + CHOOSE(CONTROL!$C$34, 0.0209, 0)</f>
        <v>29.443300000000001</v>
      </c>
      <c r="G416" s="29">
        <f>28.5999 * CHOOSE(CONTROL!$C$11, $E$5, 100%, $G$5) + CHOOSE(CONTROL!$C$34, 0.0298, 0)</f>
        <v>28.599900000000002</v>
      </c>
      <c r="H416" s="29">
        <f>28.5999 * CHOOSE(CONTROL!$C$11, $E$5, 100%, $G$5) + CHOOSE(CONTROL!$C$34, 0.0298, 0)</f>
        <v>28.599900000000002</v>
      </c>
      <c r="I416" s="29">
        <f>28.6015 * CHOOSE(CONTROL!$C$11, $E$5, 100%, $G$5) + CHOOSE(CONTROL!$C$34, 0.0298, 0)</f>
        <v>28.601500000000001</v>
      </c>
      <c r="J416" s="50">
        <f>188.1867 * CHOOSE(CONTROL!$C$11, $E$5, 100%, $G$5)</f>
        <v>188.1867</v>
      </c>
    </row>
    <row r="417" spans="1:10" ht="15.75">
      <c r="A417" s="31">
        <v>53021</v>
      </c>
      <c r="B417" s="29">
        <f>29.9678 * CHOOSE(CONTROL!$C$11, $E$5, 100%, $G$5) + CHOOSE(CONTROL!$C$34, 0.0209, 0)</f>
        <v>29.9678</v>
      </c>
      <c r="C417" s="29">
        <f>29.126 * CHOOSE(CONTROL!$C$11, $E$5, 100%, $G$5) + CHOOSE(CONTROL!$C$34, 0.0298, 0)</f>
        <v>29.126000000000001</v>
      </c>
      <c r="D417" s="29">
        <f>29.1182 * CHOOSE(CONTROL!$C$11, $E$5, 100%, $G$5) + CHOOSE(CONTROL!$C$34, 0.0298, 0)</f>
        <v>29.118200000000002</v>
      </c>
      <c r="E417" s="29">
        <f>29.1182 * CHOOSE(CONTROL!$C$11, $E$5, 100%, $G$5) + CHOOSE(CONTROL!$C$34, 0.0298, 0)</f>
        <v>29.118200000000002</v>
      </c>
      <c r="F417" s="51">
        <f>29.9678 * CHOOSE(CONTROL!$C$11, $E$5, 100%, $G$5) + CHOOSE(CONTROL!$C$34, 0.0209, 0)</f>
        <v>29.9678</v>
      </c>
      <c r="G417" s="29">
        <f>29.1244 * CHOOSE(CONTROL!$C$11, $E$5, 100%, $G$5) + CHOOSE(CONTROL!$C$34, 0.0298, 0)</f>
        <v>29.124400000000001</v>
      </c>
      <c r="H417" s="29">
        <f>29.1244 * CHOOSE(CONTROL!$C$11, $E$5, 100%, $G$5) + CHOOSE(CONTROL!$C$34, 0.0298, 0)</f>
        <v>29.124400000000001</v>
      </c>
      <c r="I417" s="29">
        <f>29.126 * CHOOSE(CONTROL!$C$11, $E$5, 100%, $G$5) + CHOOSE(CONTROL!$C$34, 0.0298, 0)</f>
        <v>29.126000000000001</v>
      </c>
      <c r="J417" s="50">
        <f>188.2667 * CHOOSE(CONTROL!$C$11, $E$5, 100%, $G$5)</f>
        <v>188.26669999999999</v>
      </c>
    </row>
    <row r="418" spans="1:10" ht="15.75">
      <c r="A418" s="31">
        <v>53052</v>
      </c>
      <c r="B418" s="29">
        <f>29.6344 * CHOOSE(CONTROL!$C$11, $E$5, 100%, $G$5) + CHOOSE(CONTROL!$C$34, 0.0209, 0)</f>
        <v>29.634399999999999</v>
      </c>
      <c r="C418" s="29">
        <f>28.7926 * CHOOSE(CONTROL!$C$11, $E$5, 100%, $G$5) + CHOOSE(CONTROL!$C$34, 0.0298, 0)</f>
        <v>28.7926</v>
      </c>
      <c r="D418" s="29">
        <f>28.7848 * CHOOSE(CONTROL!$C$11, $E$5, 100%, $G$5) + CHOOSE(CONTROL!$C$34, 0.0298, 0)</f>
        <v>28.784800000000001</v>
      </c>
      <c r="E418" s="29">
        <f>28.7848 * CHOOSE(CONTROL!$C$11, $E$5, 100%, $G$5) + CHOOSE(CONTROL!$C$34, 0.0298, 0)</f>
        <v>28.784800000000001</v>
      </c>
      <c r="F418" s="51">
        <f>29.6344 * CHOOSE(CONTROL!$C$11, $E$5, 100%, $G$5) + CHOOSE(CONTROL!$C$34, 0.0209, 0)</f>
        <v>29.634399999999999</v>
      </c>
      <c r="G418" s="29">
        <f>28.7911 * CHOOSE(CONTROL!$C$11, $E$5, 100%, $G$5) + CHOOSE(CONTROL!$C$34, 0.0298, 0)</f>
        <v>28.7911</v>
      </c>
      <c r="H418" s="29">
        <f>28.7911 * CHOOSE(CONTROL!$C$11, $E$5, 100%, $G$5) + CHOOSE(CONTROL!$C$34, 0.0298, 0)</f>
        <v>28.7911</v>
      </c>
      <c r="I418" s="29">
        <f>28.7926 * CHOOSE(CONTROL!$C$11, $E$5, 100%, $G$5) + CHOOSE(CONTROL!$C$34, 0.0298, 0)</f>
        <v>28.7926</v>
      </c>
      <c r="J418" s="50">
        <f>197.7413 * CHOOSE(CONTROL!$C$11, $E$5, 100%, $G$5)</f>
        <v>197.7413</v>
      </c>
    </row>
    <row r="419" spans="1:10" ht="15.75">
      <c r="A419" s="31">
        <v>53082</v>
      </c>
      <c r="B419" s="29">
        <f>28.9316 * CHOOSE(CONTROL!$C$11, $E$5, 100%, $G$5) + CHOOSE(CONTROL!$C$34, 0.0209, 0)</f>
        <v>28.9316</v>
      </c>
      <c r="C419" s="29">
        <f>28.0898 * CHOOSE(CONTROL!$C$11, $E$5, 100%, $G$5) + CHOOSE(CONTROL!$C$34, 0.0298, 0)</f>
        <v>28.0898</v>
      </c>
      <c r="D419" s="29">
        <f>28.082 * CHOOSE(CONTROL!$C$11, $E$5, 100%, $G$5) + CHOOSE(CONTROL!$C$34, 0.0298, 0)</f>
        <v>28.082000000000001</v>
      </c>
      <c r="E419" s="29">
        <f>28.082 * CHOOSE(CONTROL!$C$11, $E$5, 100%, $G$5) + CHOOSE(CONTROL!$C$34, 0.0298, 0)</f>
        <v>28.082000000000001</v>
      </c>
      <c r="F419" s="51">
        <f>28.9316 * CHOOSE(CONTROL!$C$11, $E$5, 100%, $G$5) + CHOOSE(CONTROL!$C$34, 0.0209, 0)</f>
        <v>28.9316</v>
      </c>
      <c r="G419" s="29">
        <f>28.0882 * CHOOSE(CONTROL!$C$11, $E$5, 100%, $G$5) + CHOOSE(CONTROL!$C$34, 0.0298, 0)</f>
        <v>28.088200000000001</v>
      </c>
      <c r="H419" s="29">
        <f>28.0882 * CHOOSE(CONTROL!$C$11, $E$5, 100%, $G$5) + CHOOSE(CONTROL!$C$34, 0.0298, 0)</f>
        <v>28.088200000000001</v>
      </c>
      <c r="I419" s="29">
        <f>28.0898 * CHOOSE(CONTROL!$C$11, $E$5, 100%, $G$5) + CHOOSE(CONTROL!$C$34, 0.0298, 0)</f>
        <v>28.0898</v>
      </c>
      <c r="J419" s="50">
        <f>210.0603 * CHOOSE(CONTROL!$C$11, $E$5, 100%, $G$5)</f>
        <v>210.06030000000001</v>
      </c>
    </row>
    <row r="420" spans="1:10" ht="15.75">
      <c r="A420" s="31">
        <v>53113</v>
      </c>
      <c r="B420" s="29">
        <f>27.9516 * CHOOSE(CONTROL!$C$11, $E$5, 100%, $G$5) + CHOOSE(CONTROL!$C$34, 0.0213, 0)</f>
        <v>27.951599999999999</v>
      </c>
      <c r="C420" s="29">
        <f>27.1098 * CHOOSE(CONTROL!$C$11, $E$5, 100%, $G$5) + CHOOSE(CONTROL!$C$34, 0.0303, 0)</f>
        <v>27.1098</v>
      </c>
      <c r="D420" s="29">
        <f>27.102 * CHOOSE(CONTROL!$C$11, $E$5, 100%, $G$5) + CHOOSE(CONTROL!$C$34, 0.0303, 0)</f>
        <v>27.102</v>
      </c>
      <c r="E420" s="29">
        <f>27.102 * CHOOSE(CONTROL!$C$11, $E$5, 100%, $G$5) + CHOOSE(CONTROL!$C$34, 0.0303, 0)</f>
        <v>27.102</v>
      </c>
      <c r="F420" s="51">
        <f>27.9516 * CHOOSE(CONTROL!$C$11, $E$5, 100%, $G$5) + CHOOSE(CONTROL!$C$34, 0.0213, 0)</f>
        <v>27.951599999999999</v>
      </c>
      <c r="G420" s="29">
        <f>27.1082 * CHOOSE(CONTROL!$C$11, $E$5, 100%, $G$5) + CHOOSE(CONTROL!$C$34, 0.0303, 0)</f>
        <v>27.1082</v>
      </c>
      <c r="H420" s="29">
        <f>27.1082 * CHOOSE(CONTROL!$C$11, $E$5, 100%, $G$5) + CHOOSE(CONTROL!$C$34, 0.0303, 0)</f>
        <v>27.1082</v>
      </c>
      <c r="I420" s="29">
        <f>27.1098 * CHOOSE(CONTROL!$C$11, $E$5, 100%, $G$5) + CHOOSE(CONTROL!$C$34, 0.0303, 0)</f>
        <v>27.1098</v>
      </c>
      <c r="J420" s="50">
        <f>218.4627 * CHOOSE(CONTROL!$C$11, $E$5, 100%, $G$5)</f>
        <v>218.46270000000001</v>
      </c>
    </row>
    <row r="421" spans="1:10" ht="15.75">
      <c r="A421" s="31">
        <v>53143</v>
      </c>
      <c r="B421" s="29">
        <f>27.2436 * CHOOSE(CONTROL!$C$11, $E$5, 100%, $G$5) + CHOOSE(CONTROL!$C$34, 0.0213, 0)</f>
        <v>27.243600000000001</v>
      </c>
      <c r="C421" s="29">
        <f>26.4018 * CHOOSE(CONTROL!$C$11, $E$5, 100%, $G$5) + CHOOSE(CONTROL!$C$34, 0.0303, 0)</f>
        <v>26.401800000000001</v>
      </c>
      <c r="D421" s="29">
        <f>26.394 * CHOOSE(CONTROL!$C$11, $E$5, 100%, $G$5) + CHOOSE(CONTROL!$C$34, 0.0303, 0)</f>
        <v>26.393999999999998</v>
      </c>
      <c r="E421" s="29">
        <f>26.394 * CHOOSE(CONTROL!$C$11, $E$5, 100%, $G$5) + CHOOSE(CONTROL!$C$34, 0.0303, 0)</f>
        <v>26.393999999999998</v>
      </c>
      <c r="F421" s="51">
        <f>27.2436 * CHOOSE(CONTROL!$C$11, $E$5, 100%, $G$5) + CHOOSE(CONTROL!$C$34, 0.0213, 0)</f>
        <v>27.243600000000001</v>
      </c>
      <c r="G421" s="29">
        <f>26.4002 * CHOOSE(CONTROL!$C$11, $E$5, 100%, $G$5) + CHOOSE(CONTROL!$C$34, 0.0303, 0)</f>
        <v>26.400200000000002</v>
      </c>
      <c r="H421" s="29">
        <f>26.4002 * CHOOSE(CONTROL!$C$11, $E$5, 100%, $G$5) + CHOOSE(CONTROL!$C$34, 0.0303, 0)</f>
        <v>26.400200000000002</v>
      </c>
      <c r="I421" s="29">
        <f>26.4018 * CHOOSE(CONTROL!$C$11, $E$5, 100%, $G$5) + CHOOSE(CONTROL!$C$34, 0.0303, 0)</f>
        <v>26.401800000000001</v>
      </c>
      <c r="J421" s="50">
        <f>226.3902 * CHOOSE(CONTROL!$C$11, $E$5, 100%, $G$5)</f>
        <v>226.39019999999999</v>
      </c>
    </row>
    <row r="422" spans="1:10" ht="15.75">
      <c r="A422" s="31">
        <v>53174</v>
      </c>
      <c r="B422" s="29">
        <f>26.8642 * CHOOSE(CONTROL!$C$11, $E$5, 100%, $G$5) + CHOOSE(CONTROL!$C$34, 0.0213, 0)</f>
        <v>26.8642</v>
      </c>
      <c r="C422" s="29">
        <f>26.0224 * CHOOSE(CONTROL!$C$11, $E$5, 100%, $G$5) + CHOOSE(CONTROL!$C$34, 0.0303, 0)</f>
        <v>26.022400000000001</v>
      </c>
      <c r="D422" s="29">
        <f>26.0146 * CHOOSE(CONTROL!$C$11, $E$5, 100%, $G$5) + CHOOSE(CONTROL!$C$34, 0.0303, 0)</f>
        <v>26.014600000000002</v>
      </c>
      <c r="E422" s="29">
        <f>26.0146 * CHOOSE(CONTROL!$C$11, $E$5, 100%, $G$5) + CHOOSE(CONTROL!$C$34, 0.0303, 0)</f>
        <v>26.014600000000002</v>
      </c>
      <c r="F422" s="51">
        <f>26.8642 * CHOOSE(CONTROL!$C$11, $E$5, 100%, $G$5) + CHOOSE(CONTROL!$C$34, 0.0213, 0)</f>
        <v>26.8642</v>
      </c>
      <c r="G422" s="29">
        <f>26.0208 * CHOOSE(CONTROL!$C$11, $E$5, 100%, $G$5) + CHOOSE(CONTROL!$C$34, 0.0303, 0)</f>
        <v>26.020800000000001</v>
      </c>
      <c r="H422" s="29">
        <f>26.0208 * CHOOSE(CONTROL!$C$11, $E$5, 100%, $G$5) + CHOOSE(CONTROL!$C$34, 0.0303, 0)</f>
        <v>26.020800000000001</v>
      </c>
      <c r="I422" s="29">
        <f>26.0224 * CHOOSE(CONTROL!$C$11, $E$5, 100%, $G$5) + CHOOSE(CONTROL!$C$34, 0.0303, 0)</f>
        <v>26.022400000000001</v>
      </c>
      <c r="J422" s="50">
        <f>228.5936 * CHOOSE(CONTROL!$C$11, $E$5, 100%, $G$5)</f>
        <v>228.59360000000001</v>
      </c>
    </row>
    <row r="423" spans="1:10" ht="15.75">
      <c r="A423" s="31">
        <v>53205</v>
      </c>
      <c r="B423" s="29">
        <f>26.9631 * CHOOSE(CONTROL!$C$11, $E$5, 100%, $G$5) + CHOOSE(CONTROL!$C$34, 0.0213, 0)</f>
        <v>26.963100000000001</v>
      </c>
      <c r="C423" s="29">
        <f>26.1213 * CHOOSE(CONTROL!$C$11, $E$5, 100%, $G$5) + CHOOSE(CONTROL!$C$34, 0.0303, 0)</f>
        <v>26.121300000000002</v>
      </c>
      <c r="D423" s="29">
        <f>26.1135 * CHOOSE(CONTROL!$C$11, $E$5, 100%, $G$5) + CHOOSE(CONTROL!$C$34, 0.0303, 0)</f>
        <v>26.113499999999998</v>
      </c>
      <c r="E423" s="29">
        <f>26.1135 * CHOOSE(CONTROL!$C$11, $E$5, 100%, $G$5) + CHOOSE(CONTROL!$C$34, 0.0303, 0)</f>
        <v>26.113499999999998</v>
      </c>
      <c r="F423" s="51">
        <f>26.9631 * CHOOSE(CONTROL!$C$11, $E$5, 100%, $G$5) + CHOOSE(CONTROL!$C$34, 0.0213, 0)</f>
        <v>26.963100000000001</v>
      </c>
      <c r="G423" s="29">
        <f>26.1198 * CHOOSE(CONTROL!$C$11, $E$5, 100%, $G$5) + CHOOSE(CONTROL!$C$34, 0.0303, 0)</f>
        <v>26.119800000000001</v>
      </c>
      <c r="H423" s="29">
        <f>26.1198 * CHOOSE(CONTROL!$C$11, $E$5, 100%, $G$5) + CHOOSE(CONTROL!$C$34, 0.0303, 0)</f>
        <v>26.119800000000001</v>
      </c>
      <c r="I423" s="29">
        <f>26.1213 * CHOOSE(CONTROL!$C$11, $E$5, 100%, $G$5) + CHOOSE(CONTROL!$C$34, 0.0303, 0)</f>
        <v>26.121300000000002</v>
      </c>
      <c r="J423" s="50">
        <f>226.4195 * CHOOSE(CONTROL!$C$11, $E$5, 100%, $G$5)</f>
        <v>226.4195</v>
      </c>
    </row>
    <row r="424" spans="1:10" ht="15.75">
      <c r="A424" s="31">
        <v>53235</v>
      </c>
      <c r="B424" s="29">
        <f>27.3649 * CHOOSE(CONTROL!$C$11, $E$5, 100%, $G$5) + CHOOSE(CONTROL!$C$34, 0.0213, 0)</f>
        <v>27.364899999999999</v>
      </c>
      <c r="C424" s="29">
        <f>26.5231 * CHOOSE(CONTROL!$C$11, $E$5, 100%, $G$5) + CHOOSE(CONTROL!$C$34, 0.0303, 0)</f>
        <v>26.523099999999999</v>
      </c>
      <c r="D424" s="29">
        <f>26.5153 * CHOOSE(CONTROL!$C$11, $E$5, 100%, $G$5) + CHOOSE(CONTROL!$C$34, 0.0303, 0)</f>
        <v>26.5153</v>
      </c>
      <c r="E424" s="29">
        <f>26.5153 * CHOOSE(CONTROL!$C$11, $E$5, 100%, $G$5) + CHOOSE(CONTROL!$C$34, 0.0303, 0)</f>
        <v>26.5153</v>
      </c>
      <c r="F424" s="51">
        <f>27.3649 * CHOOSE(CONTROL!$C$11, $E$5, 100%, $G$5) + CHOOSE(CONTROL!$C$34, 0.0213, 0)</f>
        <v>27.364899999999999</v>
      </c>
      <c r="G424" s="29">
        <f>26.5216 * CHOOSE(CONTROL!$C$11, $E$5, 100%, $G$5) + CHOOSE(CONTROL!$C$34, 0.0303, 0)</f>
        <v>26.521599999999999</v>
      </c>
      <c r="H424" s="29">
        <f>26.5216 * CHOOSE(CONTROL!$C$11, $E$5, 100%, $G$5) + CHOOSE(CONTROL!$C$34, 0.0303, 0)</f>
        <v>26.521599999999999</v>
      </c>
      <c r="I424" s="29">
        <f>26.5231 * CHOOSE(CONTROL!$C$11, $E$5, 100%, $G$5) + CHOOSE(CONTROL!$C$34, 0.0303, 0)</f>
        <v>26.523099999999999</v>
      </c>
      <c r="J424" s="50">
        <f>218.7214 * CHOOSE(CONTROL!$C$11, $E$5, 100%, $G$5)</f>
        <v>218.72139999999999</v>
      </c>
    </row>
    <row r="425" spans="1:10" ht="15.75">
      <c r="A425" s="31">
        <v>53266</v>
      </c>
      <c r="B425" s="29">
        <f>27.8086 * CHOOSE(CONTROL!$C$11, $E$5, 100%, $G$5) + CHOOSE(CONTROL!$C$34, 0.0209, 0)</f>
        <v>27.808599999999998</v>
      </c>
      <c r="C425" s="29">
        <f>26.9668 * CHOOSE(CONTROL!$C$11, $E$5, 100%, $G$5) + CHOOSE(CONTROL!$C$34, 0.0298, 0)</f>
        <v>26.966799999999999</v>
      </c>
      <c r="D425" s="29">
        <f>26.959 * CHOOSE(CONTROL!$C$11, $E$5, 100%, $G$5) + CHOOSE(CONTROL!$C$34, 0.0298, 0)</f>
        <v>26.959</v>
      </c>
      <c r="E425" s="29">
        <f>26.959 * CHOOSE(CONTROL!$C$11, $E$5, 100%, $G$5) + CHOOSE(CONTROL!$C$34, 0.0298, 0)</f>
        <v>26.959</v>
      </c>
      <c r="F425" s="51">
        <f>27.8086 * CHOOSE(CONTROL!$C$11, $E$5, 100%, $G$5) + CHOOSE(CONTROL!$C$34, 0.0209, 0)</f>
        <v>27.808599999999998</v>
      </c>
      <c r="G425" s="29">
        <f>26.9652 * CHOOSE(CONTROL!$C$11, $E$5, 100%, $G$5) + CHOOSE(CONTROL!$C$34, 0.0298, 0)</f>
        <v>26.965199999999999</v>
      </c>
      <c r="H425" s="29">
        <f>26.9652 * CHOOSE(CONTROL!$C$11, $E$5, 100%, $G$5) + CHOOSE(CONTROL!$C$34, 0.0298, 0)</f>
        <v>26.965199999999999</v>
      </c>
      <c r="I425" s="29">
        <f>26.9668 * CHOOSE(CONTROL!$C$11, $E$5, 100%, $G$5) + CHOOSE(CONTROL!$C$34, 0.0298, 0)</f>
        <v>26.966799999999999</v>
      </c>
      <c r="J425" s="50">
        <f>212.3151 * CHOOSE(CONTROL!$C$11, $E$5, 100%, $G$5)</f>
        <v>212.3151</v>
      </c>
    </row>
    <row r="426" spans="1:10" ht="15.75">
      <c r="A426" s="31">
        <v>53296</v>
      </c>
      <c r="B426" s="29">
        <f>28.1651 * CHOOSE(CONTROL!$C$11, $E$5, 100%, $G$5) + CHOOSE(CONTROL!$C$34, 0.0209, 0)</f>
        <v>28.165099999999999</v>
      </c>
      <c r="C426" s="29">
        <f>27.3234 * CHOOSE(CONTROL!$C$11, $E$5, 100%, $G$5) + CHOOSE(CONTROL!$C$34, 0.0298, 0)</f>
        <v>27.323399999999999</v>
      </c>
      <c r="D426" s="29">
        <f>27.3155 * CHOOSE(CONTROL!$C$11, $E$5, 100%, $G$5) + CHOOSE(CONTROL!$C$34, 0.0298, 0)</f>
        <v>27.3155</v>
      </c>
      <c r="E426" s="29">
        <f>27.3155 * CHOOSE(CONTROL!$C$11, $E$5, 100%, $G$5) + CHOOSE(CONTROL!$C$34, 0.0298, 0)</f>
        <v>27.3155</v>
      </c>
      <c r="F426" s="51">
        <f>28.1651 * CHOOSE(CONTROL!$C$11, $E$5, 100%, $G$5) + CHOOSE(CONTROL!$C$34, 0.0209, 0)</f>
        <v>28.165099999999999</v>
      </c>
      <c r="G426" s="29">
        <f>27.3218 * CHOOSE(CONTROL!$C$11, $E$5, 100%, $G$5) + CHOOSE(CONTROL!$C$34, 0.0298, 0)</f>
        <v>27.3218</v>
      </c>
      <c r="H426" s="29">
        <f>27.3218 * CHOOSE(CONTROL!$C$11, $E$5, 100%, $G$5) + CHOOSE(CONTROL!$C$34, 0.0298, 0)</f>
        <v>27.3218</v>
      </c>
      <c r="I426" s="29">
        <f>27.3234 * CHOOSE(CONTROL!$C$11, $E$5, 100%, $G$5) + CHOOSE(CONTROL!$C$34, 0.0298, 0)</f>
        <v>27.323399999999999</v>
      </c>
      <c r="J426" s="50">
        <f>206.0068 * CHOOSE(CONTROL!$C$11, $E$5, 100%, $G$5)</f>
        <v>206.0068</v>
      </c>
    </row>
    <row r="427" spans="1:10" ht="15.75">
      <c r="A427" s="31">
        <v>53327</v>
      </c>
      <c r="B427" s="29">
        <f>28.8047 * CHOOSE(CONTROL!$C$11, $E$5, 100%, $G$5) + CHOOSE(CONTROL!$C$34, 0.0209, 0)</f>
        <v>28.8047</v>
      </c>
      <c r="C427" s="29">
        <f>27.9629 * CHOOSE(CONTROL!$C$11, $E$5, 100%, $G$5) + CHOOSE(CONTROL!$C$34, 0.0298, 0)</f>
        <v>27.962900000000001</v>
      </c>
      <c r="D427" s="29">
        <f>27.9551 * CHOOSE(CONTROL!$C$11, $E$5, 100%, $G$5) + CHOOSE(CONTROL!$C$34, 0.0298, 0)</f>
        <v>27.955100000000002</v>
      </c>
      <c r="E427" s="29">
        <f>27.9551 * CHOOSE(CONTROL!$C$11, $E$5, 100%, $G$5) + CHOOSE(CONTROL!$C$34, 0.0298, 0)</f>
        <v>27.955100000000002</v>
      </c>
      <c r="F427" s="51">
        <f>28.8047 * CHOOSE(CONTROL!$C$11, $E$5, 100%, $G$5) + CHOOSE(CONTROL!$C$34, 0.0209, 0)</f>
        <v>28.8047</v>
      </c>
      <c r="G427" s="29">
        <f>27.9613 * CHOOSE(CONTROL!$C$11, $E$5, 100%, $G$5) + CHOOSE(CONTROL!$C$34, 0.0298, 0)</f>
        <v>27.961300000000001</v>
      </c>
      <c r="H427" s="29">
        <f>27.9613 * CHOOSE(CONTROL!$C$11, $E$5, 100%, $G$5) + CHOOSE(CONTROL!$C$34, 0.0298, 0)</f>
        <v>27.961300000000001</v>
      </c>
      <c r="I427" s="29">
        <f>27.9629 * CHOOSE(CONTROL!$C$11, $E$5, 100%, $G$5) + CHOOSE(CONTROL!$C$34, 0.0298, 0)</f>
        <v>27.962900000000001</v>
      </c>
      <c r="J427" s="50">
        <f>196.3028 * CHOOSE(CONTROL!$C$11, $E$5, 100%, $G$5)</f>
        <v>196.30279999999999</v>
      </c>
    </row>
    <row r="428" spans="1:10" ht="15.75">
      <c r="A428" s="31">
        <v>53358</v>
      </c>
      <c r="B428" s="29">
        <f>29.5208 * CHOOSE(CONTROL!$C$11, $E$5, 100%, $G$5) + CHOOSE(CONTROL!$C$34, 0.0209, 0)</f>
        <v>29.520800000000001</v>
      </c>
      <c r="C428" s="29">
        <f>28.6771 * CHOOSE(CONTROL!$C$11, $E$5, 100%, $G$5) + CHOOSE(CONTROL!$C$34, 0.0298, 0)</f>
        <v>28.677099999999999</v>
      </c>
      <c r="D428" s="29">
        <f>28.6693 * CHOOSE(CONTROL!$C$11, $E$5, 100%, $G$5) + CHOOSE(CONTROL!$C$34, 0.0298, 0)</f>
        <v>28.6693</v>
      </c>
      <c r="E428" s="29">
        <f>28.6693 * CHOOSE(CONTROL!$C$11, $E$5, 100%, $G$5) + CHOOSE(CONTROL!$C$34, 0.0298, 0)</f>
        <v>28.6693</v>
      </c>
      <c r="F428" s="51">
        <f>29.5208 * CHOOSE(CONTROL!$C$11, $E$5, 100%, $G$5) + CHOOSE(CONTROL!$C$34, 0.0209, 0)</f>
        <v>29.520800000000001</v>
      </c>
      <c r="G428" s="29">
        <f>28.6755 * CHOOSE(CONTROL!$C$11, $E$5, 100%, $G$5) + CHOOSE(CONTROL!$C$34, 0.0298, 0)</f>
        <v>28.6755</v>
      </c>
      <c r="H428" s="29">
        <f>28.6755 * CHOOSE(CONTROL!$C$11, $E$5, 100%, $G$5) + CHOOSE(CONTROL!$C$34, 0.0298, 0)</f>
        <v>28.6755</v>
      </c>
      <c r="I428" s="29">
        <f>28.6771 * CHOOSE(CONTROL!$C$11, $E$5, 100%, $G$5) + CHOOSE(CONTROL!$C$34, 0.0298, 0)</f>
        <v>28.677099999999999</v>
      </c>
      <c r="J428" s="50">
        <f>189.4547 * CHOOSE(CONTROL!$C$11, $E$5, 100%, $G$5)</f>
        <v>189.4547</v>
      </c>
    </row>
    <row r="429" spans="1:10" ht="15.75">
      <c r="A429" s="31">
        <v>53386</v>
      </c>
      <c r="B429" s="29">
        <f>30.0453 * CHOOSE(CONTROL!$C$11, $E$5, 100%, $G$5) + CHOOSE(CONTROL!$C$34, 0.0209, 0)</f>
        <v>30.045300000000001</v>
      </c>
      <c r="C429" s="29">
        <f>29.2016 * CHOOSE(CONTROL!$C$11, $E$5, 100%, $G$5) + CHOOSE(CONTROL!$C$34, 0.0298, 0)</f>
        <v>29.201599999999999</v>
      </c>
      <c r="D429" s="29">
        <f>29.1938 * CHOOSE(CONTROL!$C$11, $E$5, 100%, $G$5) + CHOOSE(CONTROL!$C$34, 0.0298, 0)</f>
        <v>29.1938</v>
      </c>
      <c r="E429" s="29">
        <f>29.1938 * CHOOSE(CONTROL!$C$11, $E$5, 100%, $G$5) + CHOOSE(CONTROL!$C$34, 0.0298, 0)</f>
        <v>29.1938</v>
      </c>
      <c r="F429" s="51">
        <f>30.0453 * CHOOSE(CONTROL!$C$11, $E$5, 100%, $G$5) + CHOOSE(CONTROL!$C$34, 0.0209, 0)</f>
        <v>30.045300000000001</v>
      </c>
      <c r="G429" s="29">
        <f>29.2 * CHOOSE(CONTROL!$C$11, $E$5, 100%, $G$5) + CHOOSE(CONTROL!$C$34, 0.0298, 0)</f>
        <v>29.2</v>
      </c>
      <c r="H429" s="29">
        <f>29.2 * CHOOSE(CONTROL!$C$11, $E$5, 100%, $G$5) + CHOOSE(CONTROL!$C$34, 0.0298, 0)</f>
        <v>29.2</v>
      </c>
      <c r="I429" s="29">
        <f>29.2016 * CHOOSE(CONTROL!$C$11, $E$5, 100%, $G$5) + CHOOSE(CONTROL!$C$34, 0.0298, 0)</f>
        <v>29.201599999999999</v>
      </c>
      <c r="J429" s="50">
        <f>189.5353 * CHOOSE(CONTROL!$C$11, $E$5, 100%, $G$5)</f>
        <v>189.53530000000001</v>
      </c>
    </row>
    <row r="430" spans="1:10" ht="15.75">
      <c r="A430" s="31">
        <v>53417</v>
      </c>
      <c r="B430" s="29">
        <f>29.7119 * CHOOSE(CONTROL!$C$11, $E$5, 100%, $G$5) + CHOOSE(CONTROL!$C$34, 0.0209, 0)</f>
        <v>29.7119</v>
      </c>
      <c r="C430" s="29">
        <f>28.8682 * CHOOSE(CONTROL!$C$11, $E$5, 100%, $G$5) + CHOOSE(CONTROL!$C$34, 0.0298, 0)</f>
        <v>28.868200000000002</v>
      </c>
      <c r="D430" s="29">
        <f>28.8604 * CHOOSE(CONTROL!$C$11, $E$5, 100%, $G$5) + CHOOSE(CONTROL!$C$34, 0.0298, 0)</f>
        <v>28.860399999999998</v>
      </c>
      <c r="E430" s="29">
        <f>28.8604 * CHOOSE(CONTROL!$C$11, $E$5, 100%, $G$5) + CHOOSE(CONTROL!$C$34, 0.0298, 0)</f>
        <v>28.860399999999998</v>
      </c>
      <c r="F430" s="51">
        <f>29.7119 * CHOOSE(CONTROL!$C$11, $E$5, 100%, $G$5) + CHOOSE(CONTROL!$C$34, 0.0209, 0)</f>
        <v>29.7119</v>
      </c>
      <c r="G430" s="29">
        <f>28.8667 * CHOOSE(CONTROL!$C$11, $E$5, 100%, $G$5) + CHOOSE(CONTROL!$C$34, 0.0298, 0)</f>
        <v>28.866700000000002</v>
      </c>
      <c r="H430" s="29">
        <f>28.8667 * CHOOSE(CONTROL!$C$11, $E$5, 100%, $G$5) + CHOOSE(CONTROL!$C$34, 0.0298, 0)</f>
        <v>28.866700000000002</v>
      </c>
      <c r="I430" s="29">
        <f>28.8682 * CHOOSE(CONTROL!$C$11, $E$5, 100%, $G$5) + CHOOSE(CONTROL!$C$34, 0.0298, 0)</f>
        <v>28.868200000000002</v>
      </c>
      <c r="J430" s="50">
        <f>199.0737 * CHOOSE(CONTROL!$C$11, $E$5, 100%, $G$5)</f>
        <v>199.0737</v>
      </c>
    </row>
    <row r="431" spans="1:10" ht="15.75">
      <c r="A431" s="31">
        <v>53447</v>
      </c>
      <c r="B431" s="29">
        <f>29.0091 * CHOOSE(CONTROL!$C$11, $E$5, 100%, $G$5) + CHOOSE(CONTROL!$C$34, 0.0209, 0)</f>
        <v>29.0091</v>
      </c>
      <c r="C431" s="29">
        <f>28.1654 * CHOOSE(CONTROL!$C$11, $E$5, 100%, $G$5) + CHOOSE(CONTROL!$C$34, 0.0298, 0)</f>
        <v>28.165400000000002</v>
      </c>
      <c r="D431" s="29">
        <f>28.1575 * CHOOSE(CONTROL!$C$11, $E$5, 100%, $G$5) + CHOOSE(CONTROL!$C$34, 0.0298, 0)</f>
        <v>28.157499999999999</v>
      </c>
      <c r="E431" s="29">
        <f>28.1575 * CHOOSE(CONTROL!$C$11, $E$5, 100%, $G$5) + CHOOSE(CONTROL!$C$34, 0.0298, 0)</f>
        <v>28.157499999999999</v>
      </c>
      <c r="F431" s="51">
        <f>29.0091 * CHOOSE(CONTROL!$C$11, $E$5, 100%, $G$5) + CHOOSE(CONTROL!$C$34, 0.0209, 0)</f>
        <v>29.0091</v>
      </c>
      <c r="G431" s="29">
        <f>28.1638 * CHOOSE(CONTROL!$C$11, $E$5, 100%, $G$5) + CHOOSE(CONTROL!$C$34, 0.0298, 0)</f>
        <v>28.163799999999998</v>
      </c>
      <c r="H431" s="29">
        <f>28.1638 * CHOOSE(CONTROL!$C$11, $E$5, 100%, $G$5) + CHOOSE(CONTROL!$C$34, 0.0298, 0)</f>
        <v>28.163799999999998</v>
      </c>
      <c r="I431" s="29">
        <f>28.1654 * CHOOSE(CONTROL!$C$11, $E$5, 100%, $G$5) + CHOOSE(CONTROL!$C$34, 0.0298, 0)</f>
        <v>28.165400000000002</v>
      </c>
      <c r="J431" s="50">
        <f>211.4758 * CHOOSE(CONTROL!$C$11, $E$5, 100%, $G$5)</f>
        <v>211.47579999999999</v>
      </c>
    </row>
    <row r="432" spans="1:10" ht="15.75">
      <c r="A432" s="31">
        <v>53478</v>
      </c>
      <c r="B432" s="29">
        <f>28.0291 * CHOOSE(CONTROL!$C$11, $E$5, 100%, $G$5) + CHOOSE(CONTROL!$C$34, 0.0213, 0)</f>
        <v>28.0291</v>
      </c>
      <c r="C432" s="29">
        <f>27.1854 * CHOOSE(CONTROL!$C$11, $E$5, 100%, $G$5) + CHOOSE(CONTROL!$C$34, 0.0303, 0)</f>
        <v>27.185400000000001</v>
      </c>
      <c r="D432" s="29">
        <f>27.1776 * CHOOSE(CONTROL!$C$11, $E$5, 100%, $G$5) + CHOOSE(CONTROL!$C$34, 0.0303, 0)</f>
        <v>27.177600000000002</v>
      </c>
      <c r="E432" s="29">
        <f>27.1776 * CHOOSE(CONTROL!$C$11, $E$5, 100%, $G$5) + CHOOSE(CONTROL!$C$34, 0.0303, 0)</f>
        <v>27.177600000000002</v>
      </c>
      <c r="F432" s="51">
        <f>28.0291 * CHOOSE(CONTROL!$C$11, $E$5, 100%, $G$5) + CHOOSE(CONTROL!$C$34, 0.0213, 0)</f>
        <v>28.0291</v>
      </c>
      <c r="G432" s="29">
        <f>27.1838 * CHOOSE(CONTROL!$C$11, $E$5, 100%, $G$5) + CHOOSE(CONTROL!$C$34, 0.0303, 0)</f>
        <v>27.183800000000002</v>
      </c>
      <c r="H432" s="29">
        <f>27.1838 * CHOOSE(CONTROL!$C$11, $E$5, 100%, $G$5) + CHOOSE(CONTROL!$C$34, 0.0303, 0)</f>
        <v>27.183800000000002</v>
      </c>
      <c r="I432" s="29">
        <f>27.1854 * CHOOSE(CONTROL!$C$11, $E$5, 100%, $G$5) + CHOOSE(CONTROL!$C$34, 0.0303, 0)</f>
        <v>27.185400000000001</v>
      </c>
      <c r="J432" s="50">
        <f>219.9348 * CHOOSE(CONTROL!$C$11, $E$5, 100%, $G$5)</f>
        <v>219.9348</v>
      </c>
    </row>
    <row r="433" spans="1:10" ht="15.75">
      <c r="A433" s="31">
        <v>53508</v>
      </c>
      <c r="B433" s="29">
        <f>27.3211 * CHOOSE(CONTROL!$C$11, $E$5, 100%, $G$5) + CHOOSE(CONTROL!$C$34, 0.0213, 0)</f>
        <v>27.321100000000001</v>
      </c>
      <c r="C433" s="29">
        <f>26.4773 * CHOOSE(CONTROL!$C$11, $E$5, 100%, $G$5) + CHOOSE(CONTROL!$C$34, 0.0303, 0)</f>
        <v>26.4773</v>
      </c>
      <c r="D433" s="29">
        <f>26.4695 * CHOOSE(CONTROL!$C$11, $E$5, 100%, $G$5) + CHOOSE(CONTROL!$C$34, 0.0303, 0)</f>
        <v>26.4695</v>
      </c>
      <c r="E433" s="29">
        <f>26.4695 * CHOOSE(CONTROL!$C$11, $E$5, 100%, $G$5) + CHOOSE(CONTROL!$C$34, 0.0303, 0)</f>
        <v>26.4695</v>
      </c>
      <c r="F433" s="51">
        <f>27.3211 * CHOOSE(CONTROL!$C$11, $E$5, 100%, $G$5) + CHOOSE(CONTROL!$C$34, 0.0213, 0)</f>
        <v>27.321100000000001</v>
      </c>
      <c r="G433" s="29">
        <f>26.4758 * CHOOSE(CONTROL!$C$11, $E$5, 100%, $G$5) + CHOOSE(CONTROL!$C$34, 0.0303, 0)</f>
        <v>26.4758</v>
      </c>
      <c r="H433" s="29">
        <f>26.4758 * CHOOSE(CONTROL!$C$11, $E$5, 100%, $G$5) + CHOOSE(CONTROL!$C$34, 0.0303, 0)</f>
        <v>26.4758</v>
      </c>
      <c r="I433" s="29">
        <f>26.4773 * CHOOSE(CONTROL!$C$11, $E$5, 100%, $G$5) + CHOOSE(CONTROL!$C$34, 0.0303, 0)</f>
        <v>26.4773</v>
      </c>
      <c r="J433" s="50">
        <f>227.9157 * CHOOSE(CONTROL!$C$11, $E$5, 100%, $G$5)</f>
        <v>227.91569999999999</v>
      </c>
    </row>
    <row r="434" spans="1:10" ht="15.75">
      <c r="A434" s="31">
        <v>53539</v>
      </c>
      <c r="B434" s="29">
        <f>26.9417 * CHOOSE(CONTROL!$C$11, $E$5, 100%, $G$5) + CHOOSE(CONTROL!$C$34, 0.0213, 0)</f>
        <v>26.941700000000001</v>
      </c>
      <c r="C434" s="29">
        <f>26.098 * CHOOSE(CONTROL!$C$11, $E$5, 100%, $G$5) + CHOOSE(CONTROL!$C$34, 0.0303, 0)</f>
        <v>26.097999999999999</v>
      </c>
      <c r="D434" s="29">
        <f>26.0902 * CHOOSE(CONTROL!$C$11, $E$5, 100%, $G$5) + CHOOSE(CONTROL!$C$34, 0.0303, 0)</f>
        <v>26.090199999999999</v>
      </c>
      <c r="E434" s="29">
        <f>26.0902 * CHOOSE(CONTROL!$C$11, $E$5, 100%, $G$5) + CHOOSE(CONTROL!$C$34, 0.0303, 0)</f>
        <v>26.090199999999999</v>
      </c>
      <c r="F434" s="51">
        <f>26.9417 * CHOOSE(CONTROL!$C$11, $E$5, 100%, $G$5) + CHOOSE(CONTROL!$C$34, 0.0213, 0)</f>
        <v>26.941700000000001</v>
      </c>
      <c r="G434" s="29">
        <f>26.0964 * CHOOSE(CONTROL!$C$11, $E$5, 100%, $G$5) + CHOOSE(CONTROL!$C$34, 0.0303, 0)</f>
        <v>26.096399999999999</v>
      </c>
      <c r="H434" s="29">
        <f>26.0964 * CHOOSE(CONTROL!$C$11, $E$5, 100%, $G$5) + CHOOSE(CONTROL!$C$34, 0.0303, 0)</f>
        <v>26.096399999999999</v>
      </c>
      <c r="I434" s="29">
        <f>26.098 * CHOOSE(CONTROL!$C$11, $E$5, 100%, $G$5) + CHOOSE(CONTROL!$C$34, 0.0303, 0)</f>
        <v>26.097999999999999</v>
      </c>
      <c r="J434" s="50">
        <f>230.134 * CHOOSE(CONTROL!$C$11, $E$5, 100%, $G$5)</f>
        <v>230.13399999999999</v>
      </c>
    </row>
    <row r="435" spans="1:10" ht="15.75">
      <c r="A435" s="31">
        <v>53570</v>
      </c>
      <c r="B435" s="29">
        <f>27.0406 * CHOOSE(CONTROL!$C$11, $E$5, 100%, $G$5) + CHOOSE(CONTROL!$C$34, 0.0213, 0)</f>
        <v>27.040600000000001</v>
      </c>
      <c r="C435" s="29">
        <f>26.1969 * CHOOSE(CONTROL!$C$11, $E$5, 100%, $G$5) + CHOOSE(CONTROL!$C$34, 0.0303, 0)</f>
        <v>26.196899999999999</v>
      </c>
      <c r="D435" s="29">
        <f>26.1891 * CHOOSE(CONTROL!$C$11, $E$5, 100%, $G$5) + CHOOSE(CONTROL!$C$34, 0.0303, 0)</f>
        <v>26.1891</v>
      </c>
      <c r="E435" s="29">
        <f>26.1891 * CHOOSE(CONTROL!$C$11, $E$5, 100%, $G$5) + CHOOSE(CONTROL!$C$34, 0.0303, 0)</f>
        <v>26.1891</v>
      </c>
      <c r="F435" s="51">
        <f>27.0406 * CHOOSE(CONTROL!$C$11, $E$5, 100%, $G$5) + CHOOSE(CONTROL!$C$34, 0.0213, 0)</f>
        <v>27.040600000000001</v>
      </c>
      <c r="G435" s="29">
        <f>26.1953 * CHOOSE(CONTROL!$C$11, $E$5, 100%, $G$5) + CHOOSE(CONTROL!$C$34, 0.0303, 0)</f>
        <v>26.1953</v>
      </c>
      <c r="H435" s="29">
        <f>26.1953 * CHOOSE(CONTROL!$C$11, $E$5, 100%, $G$5) + CHOOSE(CONTROL!$C$34, 0.0303, 0)</f>
        <v>26.1953</v>
      </c>
      <c r="I435" s="29">
        <f>26.1969 * CHOOSE(CONTROL!$C$11, $E$5, 100%, $G$5) + CHOOSE(CONTROL!$C$34, 0.0303, 0)</f>
        <v>26.196899999999999</v>
      </c>
      <c r="J435" s="50">
        <f>227.9452 * CHOOSE(CONTROL!$C$11, $E$5, 100%, $G$5)</f>
        <v>227.9452</v>
      </c>
    </row>
    <row r="436" spans="1:10" ht="15.75">
      <c r="A436" s="31">
        <v>53600</v>
      </c>
      <c r="B436" s="29">
        <f>27.4424 * CHOOSE(CONTROL!$C$11, $E$5, 100%, $G$5) + CHOOSE(CONTROL!$C$34, 0.0213, 0)</f>
        <v>27.442399999999999</v>
      </c>
      <c r="C436" s="29">
        <f>26.5987 * CHOOSE(CONTROL!$C$11, $E$5, 100%, $G$5) + CHOOSE(CONTROL!$C$34, 0.0303, 0)</f>
        <v>26.598700000000001</v>
      </c>
      <c r="D436" s="29">
        <f>26.5909 * CHOOSE(CONTROL!$C$11, $E$5, 100%, $G$5) + CHOOSE(CONTROL!$C$34, 0.0303, 0)</f>
        <v>26.590900000000001</v>
      </c>
      <c r="E436" s="29">
        <f>26.5909 * CHOOSE(CONTROL!$C$11, $E$5, 100%, $G$5) + CHOOSE(CONTROL!$C$34, 0.0303, 0)</f>
        <v>26.590900000000001</v>
      </c>
      <c r="F436" s="51">
        <f>27.4424 * CHOOSE(CONTROL!$C$11, $E$5, 100%, $G$5) + CHOOSE(CONTROL!$C$34, 0.0213, 0)</f>
        <v>27.442399999999999</v>
      </c>
      <c r="G436" s="29">
        <f>26.5972 * CHOOSE(CONTROL!$C$11, $E$5, 100%, $G$5) + CHOOSE(CONTROL!$C$34, 0.0303, 0)</f>
        <v>26.597200000000001</v>
      </c>
      <c r="H436" s="29">
        <f>26.5972 * CHOOSE(CONTROL!$C$11, $E$5, 100%, $G$5) + CHOOSE(CONTROL!$C$34, 0.0303, 0)</f>
        <v>26.597200000000001</v>
      </c>
      <c r="I436" s="29">
        <f>26.5987 * CHOOSE(CONTROL!$C$11, $E$5, 100%, $G$5) + CHOOSE(CONTROL!$C$34, 0.0303, 0)</f>
        <v>26.598700000000001</v>
      </c>
      <c r="J436" s="50">
        <f>220.1952 * CHOOSE(CONTROL!$C$11, $E$5, 100%, $G$5)</f>
        <v>220.1952</v>
      </c>
    </row>
    <row r="437" spans="1:10" ht="15.75">
      <c r="A437" s="31">
        <v>53631</v>
      </c>
      <c r="B437" s="29">
        <f>27.8861 * CHOOSE(CONTROL!$C$11, $E$5, 100%, $G$5) + CHOOSE(CONTROL!$C$34, 0.0209, 0)</f>
        <v>27.886099999999999</v>
      </c>
      <c r="C437" s="29">
        <f>27.0424 * CHOOSE(CONTROL!$C$11, $E$5, 100%, $G$5) + CHOOSE(CONTROL!$C$34, 0.0298, 0)</f>
        <v>27.042400000000001</v>
      </c>
      <c r="D437" s="29">
        <f>27.0345 * CHOOSE(CONTROL!$C$11, $E$5, 100%, $G$5) + CHOOSE(CONTROL!$C$34, 0.0298, 0)</f>
        <v>27.034500000000001</v>
      </c>
      <c r="E437" s="29">
        <f>27.0345 * CHOOSE(CONTROL!$C$11, $E$5, 100%, $G$5) + CHOOSE(CONTROL!$C$34, 0.0298, 0)</f>
        <v>27.034500000000001</v>
      </c>
      <c r="F437" s="51">
        <f>27.8861 * CHOOSE(CONTROL!$C$11, $E$5, 100%, $G$5) + CHOOSE(CONTROL!$C$34, 0.0209, 0)</f>
        <v>27.886099999999999</v>
      </c>
      <c r="G437" s="29">
        <f>27.0408 * CHOOSE(CONTROL!$C$11, $E$5, 100%, $G$5) + CHOOSE(CONTROL!$C$34, 0.0298, 0)</f>
        <v>27.040800000000001</v>
      </c>
      <c r="H437" s="29">
        <f>27.0408 * CHOOSE(CONTROL!$C$11, $E$5, 100%, $G$5) + CHOOSE(CONTROL!$C$34, 0.0298, 0)</f>
        <v>27.040800000000001</v>
      </c>
      <c r="I437" s="29">
        <f>27.0424 * CHOOSE(CONTROL!$C$11, $E$5, 100%, $G$5) + CHOOSE(CONTROL!$C$34, 0.0298, 0)</f>
        <v>27.042400000000001</v>
      </c>
      <c r="J437" s="50">
        <f>213.7457 * CHOOSE(CONTROL!$C$11, $E$5, 100%, $G$5)</f>
        <v>213.7457</v>
      </c>
    </row>
    <row r="438" spans="1:10" ht="15.75">
      <c r="A438" s="31">
        <v>53661</v>
      </c>
      <c r="B438" s="29">
        <f>28.2427 * CHOOSE(CONTROL!$C$11, $E$5, 100%, $G$5) + CHOOSE(CONTROL!$C$34, 0.0209, 0)</f>
        <v>28.242699999999999</v>
      </c>
      <c r="C438" s="29">
        <f>27.3989 * CHOOSE(CONTROL!$C$11, $E$5, 100%, $G$5) + CHOOSE(CONTROL!$C$34, 0.0298, 0)</f>
        <v>27.398900000000001</v>
      </c>
      <c r="D438" s="29">
        <f>27.3911 * CHOOSE(CONTROL!$C$11, $E$5, 100%, $G$5) + CHOOSE(CONTROL!$C$34, 0.0298, 0)</f>
        <v>27.391100000000002</v>
      </c>
      <c r="E438" s="29">
        <f>27.3911 * CHOOSE(CONTROL!$C$11, $E$5, 100%, $G$5) + CHOOSE(CONTROL!$C$34, 0.0298, 0)</f>
        <v>27.391100000000002</v>
      </c>
      <c r="F438" s="51">
        <f>28.2427 * CHOOSE(CONTROL!$C$11, $E$5, 100%, $G$5) + CHOOSE(CONTROL!$C$34, 0.0209, 0)</f>
        <v>28.242699999999999</v>
      </c>
      <c r="G438" s="29">
        <f>27.3974 * CHOOSE(CONTROL!$C$11, $E$5, 100%, $G$5) + CHOOSE(CONTROL!$C$34, 0.0298, 0)</f>
        <v>27.397400000000001</v>
      </c>
      <c r="H438" s="29">
        <f>27.3974 * CHOOSE(CONTROL!$C$11, $E$5, 100%, $G$5) + CHOOSE(CONTROL!$C$34, 0.0298, 0)</f>
        <v>27.397400000000001</v>
      </c>
      <c r="I438" s="29">
        <f>27.3989 * CHOOSE(CONTROL!$C$11, $E$5, 100%, $G$5) + CHOOSE(CONTROL!$C$34, 0.0298, 0)</f>
        <v>27.398900000000001</v>
      </c>
      <c r="J438" s="50">
        <f>207.395 * CHOOSE(CONTROL!$C$11, $E$5, 100%, $G$5)</f>
        <v>207.39500000000001</v>
      </c>
    </row>
    <row r="439" spans="1:10" ht="15.75">
      <c r="A439" s="31">
        <v>53692</v>
      </c>
      <c r="B439" s="29">
        <f>28.8822 * CHOOSE(CONTROL!$C$11, $E$5, 100%, $G$5) + CHOOSE(CONTROL!$C$34, 0.0209, 0)</f>
        <v>28.882200000000001</v>
      </c>
      <c r="C439" s="29">
        <f>28.0385 * CHOOSE(CONTROL!$C$11, $E$5, 100%, $G$5) + CHOOSE(CONTROL!$C$34, 0.0298, 0)</f>
        <v>28.038499999999999</v>
      </c>
      <c r="D439" s="29">
        <f>28.0307 * CHOOSE(CONTROL!$C$11, $E$5, 100%, $G$5) + CHOOSE(CONTROL!$C$34, 0.0298, 0)</f>
        <v>28.0307</v>
      </c>
      <c r="E439" s="29">
        <f>28.0307 * CHOOSE(CONTROL!$C$11, $E$5, 100%, $G$5) + CHOOSE(CONTROL!$C$34, 0.0298, 0)</f>
        <v>28.0307</v>
      </c>
      <c r="F439" s="51">
        <f>28.8822 * CHOOSE(CONTROL!$C$11, $E$5, 100%, $G$5) + CHOOSE(CONTROL!$C$34, 0.0209, 0)</f>
        <v>28.882200000000001</v>
      </c>
      <c r="G439" s="29">
        <f>28.0369 * CHOOSE(CONTROL!$C$11, $E$5, 100%, $G$5) + CHOOSE(CONTROL!$C$34, 0.0298, 0)</f>
        <v>28.036899999999999</v>
      </c>
      <c r="H439" s="29">
        <f>28.0369 * CHOOSE(CONTROL!$C$11, $E$5, 100%, $G$5) + CHOOSE(CONTROL!$C$34, 0.0298, 0)</f>
        <v>28.036899999999999</v>
      </c>
      <c r="I439" s="29">
        <f>28.0385 * CHOOSE(CONTROL!$C$11, $E$5, 100%, $G$5) + CHOOSE(CONTROL!$C$34, 0.0298, 0)</f>
        <v>28.038499999999999</v>
      </c>
      <c r="J439" s="50">
        <f>197.6255 * CHOOSE(CONTROL!$C$11, $E$5, 100%, $G$5)</f>
        <v>197.62549999999999</v>
      </c>
    </row>
    <row r="440" spans="1:10" ht="15.75">
      <c r="A440" s="31">
        <v>53723</v>
      </c>
      <c r="B440" s="29">
        <f>29.5985 * CHOOSE(CONTROL!$C$11, $E$5, 100%, $G$5) + CHOOSE(CONTROL!$C$34, 0.0209, 0)</f>
        <v>29.598500000000001</v>
      </c>
      <c r="C440" s="29">
        <f>28.7529 * CHOOSE(CONTROL!$C$11, $E$5, 100%, $G$5) + CHOOSE(CONTROL!$C$34, 0.0298, 0)</f>
        <v>28.7529</v>
      </c>
      <c r="D440" s="29">
        <f>28.7451 * CHOOSE(CONTROL!$C$11, $E$5, 100%, $G$5) + CHOOSE(CONTROL!$C$34, 0.0298, 0)</f>
        <v>28.745100000000001</v>
      </c>
      <c r="E440" s="29">
        <f>28.7451 * CHOOSE(CONTROL!$C$11, $E$5, 100%, $G$5) + CHOOSE(CONTROL!$C$34, 0.0298, 0)</f>
        <v>28.745100000000001</v>
      </c>
      <c r="F440" s="51">
        <f>29.5985 * CHOOSE(CONTROL!$C$11, $E$5, 100%, $G$5) + CHOOSE(CONTROL!$C$34, 0.0209, 0)</f>
        <v>29.598500000000001</v>
      </c>
      <c r="G440" s="29">
        <f>28.7513 * CHOOSE(CONTROL!$C$11, $E$5, 100%, $G$5) + CHOOSE(CONTROL!$C$34, 0.0298, 0)</f>
        <v>28.751300000000001</v>
      </c>
      <c r="H440" s="29">
        <f>28.7513 * CHOOSE(CONTROL!$C$11, $E$5, 100%, $G$5) + CHOOSE(CONTROL!$C$34, 0.0298, 0)</f>
        <v>28.751300000000001</v>
      </c>
      <c r="I440" s="29">
        <f>28.7529 * CHOOSE(CONTROL!$C$11, $E$5, 100%, $G$5) + CHOOSE(CONTROL!$C$34, 0.0298, 0)</f>
        <v>28.7529</v>
      </c>
      <c r="J440" s="50">
        <f>190.7313 * CHOOSE(CONTROL!$C$11, $E$5, 100%, $G$5)</f>
        <v>190.7313</v>
      </c>
    </row>
    <row r="441" spans="1:10" ht="15.75">
      <c r="A441" s="31">
        <v>53751</v>
      </c>
      <c r="B441" s="29">
        <f>30.123 * CHOOSE(CONTROL!$C$11, $E$5, 100%, $G$5) + CHOOSE(CONTROL!$C$34, 0.0209, 0)</f>
        <v>30.123000000000001</v>
      </c>
      <c r="C441" s="29">
        <f>29.2774 * CHOOSE(CONTROL!$C$11, $E$5, 100%, $G$5) + CHOOSE(CONTROL!$C$34, 0.0298, 0)</f>
        <v>29.2774</v>
      </c>
      <c r="D441" s="29">
        <f>29.2696 * CHOOSE(CONTROL!$C$11, $E$5, 100%, $G$5) + CHOOSE(CONTROL!$C$34, 0.0298, 0)</f>
        <v>29.269600000000001</v>
      </c>
      <c r="E441" s="29">
        <f>29.2696 * CHOOSE(CONTROL!$C$11, $E$5, 100%, $G$5) + CHOOSE(CONTROL!$C$34, 0.0298, 0)</f>
        <v>29.269600000000001</v>
      </c>
      <c r="F441" s="51">
        <f>30.123 * CHOOSE(CONTROL!$C$11, $E$5, 100%, $G$5) + CHOOSE(CONTROL!$C$34, 0.0209, 0)</f>
        <v>30.123000000000001</v>
      </c>
      <c r="G441" s="29">
        <f>29.2758 * CHOOSE(CONTROL!$C$11, $E$5, 100%, $G$5) + CHOOSE(CONTROL!$C$34, 0.0298, 0)</f>
        <v>29.2758</v>
      </c>
      <c r="H441" s="29">
        <f>29.2758 * CHOOSE(CONTROL!$C$11, $E$5, 100%, $G$5) + CHOOSE(CONTROL!$C$34, 0.0298, 0)</f>
        <v>29.2758</v>
      </c>
      <c r="I441" s="29">
        <f>29.2774 * CHOOSE(CONTROL!$C$11, $E$5, 100%, $G$5) + CHOOSE(CONTROL!$C$34, 0.0298, 0)</f>
        <v>29.2774</v>
      </c>
      <c r="J441" s="50">
        <f>190.8124 * CHOOSE(CONTROL!$C$11, $E$5, 100%, $G$5)</f>
        <v>190.8124</v>
      </c>
    </row>
    <row r="442" spans="1:10" ht="15.75">
      <c r="A442" s="31">
        <v>53782</v>
      </c>
      <c r="B442" s="29">
        <f>29.7897 * CHOOSE(CONTROL!$C$11, $E$5, 100%, $G$5) + CHOOSE(CONTROL!$C$34, 0.0209, 0)</f>
        <v>29.7897</v>
      </c>
      <c r="C442" s="29">
        <f>28.944 * CHOOSE(CONTROL!$C$11, $E$5, 100%, $G$5) + CHOOSE(CONTROL!$C$34, 0.0298, 0)</f>
        <v>28.943999999999999</v>
      </c>
      <c r="D442" s="29">
        <f>28.9362 * CHOOSE(CONTROL!$C$11, $E$5, 100%, $G$5) + CHOOSE(CONTROL!$C$34, 0.0298, 0)</f>
        <v>28.936199999999999</v>
      </c>
      <c r="E442" s="29">
        <f>28.9362 * CHOOSE(CONTROL!$C$11, $E$5, 100%, $G$5) + CHOOSE(CONTROL!$C$34, 0.0298, 0)</f>
        <v>28.936199999999999</v>
      </c>
      <c r="F442" s="51">
        <f>29.7897 * CHOOSE(CONTROL!$C$11, $E$5, 100%, $G$5) + CHOOSE(CONTROL!$C$34, 0.0209, 0)</f>
        <v>29.7897</v>
      </c>
      <c r="G442" s="29">
        <f>28.9424 * CHOOSE(CONTROL!$C$11, $E$5, 100%, $G$5) + CHOOSE(CONTROL!$C$34, 0.0298, 0)</f>
        <v>28.942399999999999</v>
      </c>
      <c r="H442" s="29">
        <f>28.9424 * CHOOSE(CONTROL!$C$11, $E$5, 100%, $G$5) + CHOOSE(CONTROL!$C$34, 0.0298, 0)</f>
        <v>28.942399999999999</v>
      </c>
      <c r="I442" s="29">
        <f>28.944 * CHOOSE(CONTROL!$C$11, $E$5, 100%, $G$5) + CHOOSE(CONTROL!$C$34, 0.0298, 0)</f>
        <v>28.943999999999999</v>
      </c>
      <c r="J442" s="50">
        <f>200.4152 * CHOOSE(CONTROL!$C$11, $E$5, 100%, $G$5)</f>
        <v>200.4152</v>
      </c>
    </row>
    <row r="443" spans="1:10" ht="15.75">
      <c r="A443" s="31">
        <v>53812</v>
      </c>
      <c r="B443" s="29">
        <f>29.0868 * CHOOSE(CONTROL!$C$11, $E$5, 100%, $G$5) + CHOOSE(CONTROL!$C$34, 0.0209, 0)</f>
        <v>29.0868</v>
      </c>
      <c r="C443" s="29">
        <f>28.2412 * CHOOSE(CONTROL!$C$11, $E$5, 100%, $G$5) + CHOOSE(CONTROL!$C$34, 0.0298, 0)</f>
        <v>28.241199999999999</v>
      </c>
      <c r="D443" s="29">
        <f>28.2333 * CHOOSE(CONTROL!$C$11, $E$5, 100%, $G$5) + CHOOSE(CONTROL!$C$34, 0.0298, 0)</f>
        <v>28.2333</v>
      </c>
      <c r="E443" s="29">
        <f>28.2333 * CHOOSE(CONTROL!$C$11, $E$5, 100%, $G$5) + CHOOSE(CONTROL!$C$34, 0.0298, 0)</f>
        <v>28.2333</v>
      </c>
      <c r="F443" s="51">
        <f>29.0868 * CHOOSE(CONTROL!$C$11, $E$5, 100%, $G$5) + CHOOSE(CONTROL!$C$34, 0.0209, 0)</f>
        <v>29.0868</v>
      </c>
      <c r="G443" s="29">
        <f>28.2396 * CHOOSE(CONTROL!$C$11, $E$5, 100%, $G$5) + CHOOSE(CONTROL!$C$34, 0.0298, 0)</f>
        <v>28.239599999999999</v>
      </c>
      <c r="H443" s="29">
        <f>28.2396 * CHOOSE(CONTROL!$C$11, $E$5, 100%, $G$5) + CHOOSE(CONTROL!$C$34, 0.0298, 0)</f>
        <v>28.239599999999999</v>
      </c>
      <c r="I443" s="29">
        <f>28.2412 * CHOOSE(CONTROL!$C$11, $E$5, 100%, $G$5) + CHOOSE(CONTROL!$C$34, 0.0298, 0)</f>
        <v>28.241199999999999</v>
      </c>
      <c r="J443" s="50">
        <f>212.9008 * CHOOSE(CONTROL!$C$11, $E$5, 100%, $G$5)</f>
        <v>212.9008</v>
      </c>
    </row>
    <row r="444" spans="1:10" ht="15.75">
      <c r="A444" s="31">
        <v>53843</v>
      </c>
      <c r="B444" s="29">
        <f>28.1068 * CHOOSE(CONTROL!$C$11, $E$5, 100%, $G$5) + CHOOSE(CONTROL!$C$34, 0.0213, 0)</f>
        <v>28.1068</v>
      </c>
      <c r="C444" s="29">
        <f>27.2612 * CHOOSE(CONTROL!$C$11, $E$5, 100%, $G$5) + CHOOSE(CONTROL!$C$34, 0.0303, 0)</f>
        <v>27.261199999999999</v>
      </c>
      <c r="D444" s="29">
        <f>27.2534 * CHOOSE(CONTROL!$C$11, $E$5, 100%, $G$5) + CHOOSE(CONTROL!$C$34, 0.0303, 0)</f>
        <v>27.253399999999999</v>
      </c>
      <c r="E444" s="29">
        <f>27.2534 * CHOOSE(CONTROL!$C$11, $E$5, 100%, $G$5) + CHOOSE(CONTROL!$C$34, 0.0303, 0)</f>
        <v>27.253399999999999</v>
      </c>
      <c r="F444" s="51">
        <f>28.1068 * CHOOSE(CONTROL!$C$11, $E$5, 100%, $G$5) + CHOOSE(CONTROL!$C$34, 0.0213, 0)</f>
        <v>28.1068</v>
      </c>
      <c r="G444" s="29">
        <f>27.2596 * CHOOSE(CONTROL!$C$11, $E$5, 100%, $G$5) + CHOOSE(CONTROL!$C$34, 0.0303, 0)</f>
        <v>27.259599999999999</v>
      </c>
      <c r="H444" s="29">
        <f>27.2596 * CHOOSE(CONTROL!$C$11, $E$5, 100%, $G$5) + CHOOSE(CONTROL!$C$34, 0.0303, 0)</f>
        <v>27.259599999999999</v>
      </c>
      <c r="I444" s="29">
        <f>27.2612 * CHOOSE(CONTROL!$C$11, $E$5, 100%, $G$5) + CHOOSE(CONTROL!$C$34, 0.0303, 0)</f>
        <v>27.261199999999999</v>
      </c>
      <c r="J444" s="50">
        <f>221.4168 * CHOOSE(CONTROL!$C$11, $E$5, 100%, $G$5)</f>
        <v>221.41679999999999</v>
      </c>
    </row>
    <row r="445" spans="1:10" ht="15.75">
      <c r="A445" s="31">
        <v>53873</v>
      </c>
      <c r="B445" s="29">
        <f>27.3988 * CHOOSE(CONTROL!$C$11, $E$5, 100%, $G$5) + CHOOSE(CONTROL!$C$34, 0.0213, 0)</f>
        <v>27.398800000000001</v>
      </c>
      <c r="C445" s="29">
        <f>26.5531 * CHOOSE(CONTROL!$C$11, $E$5, 100%, $G$5) + CHOOSE(CONTROL!$C$34, 0.0303, 0)</f>
        <v>26.553100000000001</v>
      </c>
      <c r="D445" s="29">
        <f>26.5453 * CHOOSE(CONTROL!$C$11, $E$5, 100%, $G$5) + CHOOSE(CONTROL!$C$34, 0.0303, 0)</f>
        <v>26.545300000000001</v>
      </c>
      <c r="E445" s="29">
        <f>26.5453 * CHOOSE(CONTROL!$C$11, $E$5, 100%, $G$5) + CHOOSE(CONTROL!$C$34, 0.0303, 0)</f>
        <v>26.545300000000001</v>
      </c>
      <c r="F445" s="51">
        <f>27.3988 * CHOOSE(CONTROL!$C$11, $E$5, 100%, $G$5) + CHOOSE(CONTROL!$C$34, 0.0213, 0)</f>
        <v>27.398800000000001</v>
      </c>
      <c r="G445" s="29">
        <f>26.5516 * CHOOSE(CONTROL!$C$11, $E$5, 100%, $G$5) + CHOOSE(CONTROL!$C$34, 0.0303, 0)</f>
        <v>26.551600000000001</v>
      </c>
      <c r="H445" s="29">
        <f>26.5516 * CHOOSE(CONTROL!$C$11, $E$5, 100%, $G$5) + CHOOSE(CONTROL!$C$34, 0.0303, 0)</f>
        <v>26.551600000000001</v>
      </c>
      <c r="I445" s="29">
        <f>26.5531 * CHOOSE(CONTROL!$C$11, $E$5, 100%, $G$5) + CHOOSE(CONTROL!$C$34, 0.0303, 0)</f>
        <v>26.553100000000001</v>
      </c>
      <c r="J445" s="50">
        <f>229.4515 * CHOOSE(CONTROL!$C$11, $E$5, 100%, $G$5)</f>
        <v>229.45150000000001</v>
      </c>
    </row>
    <row r="446" spans="1:10" ht="15.75">
      <c r="A446" s="31">
        <v>53904</v>
      </c>
      <c r="B446" s="29">
        <f>27.0194 * CHOOSE(CONTROL!$C$11, $E$5, 100%, $G$5) + CHOOSE(CONTROL!$C$34, 0.0213, 0)</f>
        <v>27.019400000000001</v>
      </c>
      <c r="C446" s="29">
        <f>26.1738 * CHOOSE(CONTROL!$C$11, $E$5, 100%, $G$5) + CHOOSE(CONTROL!$C$34, 0.0303, 0)</f>
        <v>26.1738</v>
      </c>
      <c r="D446" s="29">
        <f>26.166 * CHOOSE(CONTROL!$C$11, $E$5, 100%, $G$5) + CHOOSE(CONTROL!$C$34, 0.0303, 0)</f>
        <v>26.166</v>
      </c>
      <c r="E446" s="29">
        <f>26.166 * CHOOSE(CONTROL!$C$11, $E$5, 100%, $G$5) + CHOOSE(CONTROL!$C$34, 0.0303, 0)</f>
        <v>26.166</v>
      </c>
      <c r="F446" s="51">
        <f>27.0194 * CHOOSE(CONTROL!$C$11, $E$5, 100%, $G$5) + CHOOSE(CONTROL!$C$34, 0.0213, 0)</f>
        <v>27.019400000000001</v>
      </c>
      <c r="G446" s="29">
        <f>26.1722 * CHOOSE(CONTROL!$C$11, $E$5, 100%, $G$5) + CHOOSE(CONTROL!$C$34, 0.0303, 0)</f>
        <v>26.1722</v>
      </c>
      <c r="H446" s="29">
        <f>26.1722 * CHOOSE(CONTROL!$C$11, $E$5, 100%, $G$5) + CHOOSE(CONTROL!$C$34, 0.0303, 0)</f>
        <v>26.1722</v>
      </c>
      <c r="I446" s="29">
        <f>26.1738 * CHOOSE(CONTROL!$C$11, $E$5, 100%, $G$5) + CHOOSE(CONTROL!$C$34, 0.0303, 0)</f>
        <v>26.1738</v>
      </c>
      <c r="J446" s="50">
        <f>231.6847 * CHOOSE(CONTROL!$C$11, $E$5, 100%, $G$5)</f>
        <v>231.68469999999999</v>
      </c>
    </row>
    <row r="447" spans="1:10" ht="15.75">
      <c r="A447" s="31">
        <v>53935</v>
      </c>
      <c r="B447" s="29">
        <f>27.1183 * CHOOSE(CONTROL!$C$11, $E$5, 100%, $G$5) + CHOOSE(CONTROL!$C$34, 0.0213, 0)</f>
        <v>27.118300000000001</v>
      </c>
      <c r="C447" s="29">
        <f>26.2727 * CHOOSE(CONTROL!$C$11, $E$5, 100%, $G$5) + CHOOSE(CONTROL!$C$34, 0.0303, 0)</f>
        <v>26.2727</v>
      </c>
      <c r="D447" s="29">
        <f>26.2649 * CHOOSE(CONTROL!$C$11, $E$5, 100%, $G$5) + CHOOSE(CONTROL!$C$34, 0.0303, 0)</f>
        <v>26.264900000000001</v>
      </c>
      <c r="E447" s="29">
        <f>26.2649 * CHOOSE(CONTROL!$C$11, $E$5, 100%, $G$5) + CHOOSE(CONTROL!$C$34, 0.0303, 0)</f>
        <v>26.264900000000001</v>
      </c>
      <c r="F447" s="51">
        <f>27.1183 * CHOOSE(CONTROL!$C$11, $E$5, 100%, $G$5) + CHOOSE(CONTROL!$C$34, 0.0213, 0)</f>
        <v>27.118300000000001</v>
      </c>
      <c r="G447" s="29">
        <f>26.2711 * CHOOSE(CONTROL!$C$11, $E$5, 100%, $G$5) + CHOOSE(CONTROL!$C$34, 0.0303, 0)</f>
        <v>26.271100000000001</v>
      </c>
      <c r="H447" s="29">
        <f>26.2711 * CHOOSE(CONTROL!$C$11, $E$5, 100%, $G$5) + CHOOSE(CONTROL!$C$34, 0.0303, 0)</f>
        <v>26.271100000000001</v>
      </c>
      <c r="I447" s="29">
        <f>26.2727 * CHOOSE(CONTROL!$C$11, $E$5, 100%, $G$5) + CHOOSE(CONTROL!$C$34, 0.0303, 0)</f>
        <v>26.2727</v>
      </c>
      <c r="J447" s="50">
        <f>229.4812 * CHOOSE(CONTROL!$C$11, $E$5, 100%, $G$5)</f>
        <v>229.4812</v>
      </c>
    </row>
    <row r="448" spans="1:10" ht="15.75">
      <c r="A448" s="31">
        <v>53965</v>
      </c>
      <c r="B448" s="29">
        <f>27.5202 * CHOOSE(CONTROL!$C$11, $E$5, 100%, $G$5) + CHOOSE(CONTROL!$C$34, 0.0213, 0)</f>
        <v>27.520199999999999</v>
      </c>
      <c r="C448" s="29">
        <f>26.6745 * CHOOSE(CONTROL!$C$11, $E$5, 100%, $G$5) + CHOOSE(CONTROL!$C$34, 0.0303, 0)</f>
        <v>26.674499999999998</v>
      </c>
      <c r="D448" s="29">
        <f>26.6667 * CHOOSE(CONTROL!$C$11, $E$5, 100%, $G$5) + CHOOSE(CONTROL!$C$34, 0.0303, 0)</f>
        <v>26.666699999999999</v>
      </c>
      <c r="E448" s="29">
        <f>26.6667 * CHOOSE(CONTROL!$C$11, $E$5, 100%, $G$5) + CHOOSE(CONTROL!$C$34, 0.0303, 0)</f>
        <v>26.666699999999999</v>
      </c>
      <c r="F448" s="51">
        <f>27.5202 * CHOOSE(CONTROL!$C$11, $E$5, 100%, $G$5) + CHOOSE(CONTROL!$C$34, 0.0213, 0)</f>
        <v>27.520199999999999</v>
      </c>
      <c r="G448" s="29">
        <f>26.6729 * CHOOSE(CONTROL!$C$11, $E$5, 100%, $G$5) + CHOOSE(CONTROL!$C$34, 0.0303, 0)</f>
        <v>26.672899999999998</v>
      </c>
      <c r="H448" s="29">
        <f>26.6729 * CHOOSE(CONTROL!$C$11, $E$5, 100%, $G$5) + CHOOSE(CONTROL!$C$34, 0.0303, 0)</f>
        <v>26.672899999999998</v>
      </c>
      <c r="I448" s="29">
        <f>26.6745 * CHOOSE(CONTROL!$C$11, $E$5, 100%, $G$5) + CHOOSE(CONTROL!$C$34, 0.0303, 0)</f>
        <v>26.674499999999998</v>
      </c>
      <c r="J448" s="50">
        <f>221.679 * CHOOSE(CONTROL!$C$11, $E$5, 100%, $G$5)</f>
        <v>221.679</v>
      </c>
    </row>
    <row r="449" spans="1:10" ht="15.75">
      <c r="A449" s="31">
        <v>53996</v>
      </c>
      <c r="B449" s="29">
        <f>27.9638 * CHOOSE(CONTROL!$C$11, $E$5, 100%, $G$5) + CHOOSE(CONTROL!$C$34, 0.0209, 0)</f>
        <v>27.963799999999999</v>
      </c>
      <c r="C449" s="29">
        <f>27.1182 * CHOOSE(CONTROL!$C$11, $E$5, 100%, $G$5) + CHOOSE(CONTROL!$C$34, 0.0298, 0)</f>
        <v>27.118200000000002</v>
      </c>
      <c r="D449" s="29">
        <f>27.1103 * CHOOSE(CONTROL!$C$11, $E$5, 100%, $G$5) + CHOOSE(CONTROL!$C$34, 0.0298, 0)</f>
        <v>27.110299999999999</v>
      </c>
      <c r="E449" s="29">
        <f>27.1103 * CHOOSE(CONTROL!$C$11, $E$5, 100%, $G$5) + CHOOSE(CONTROL!$C$34, 0.0298, 0)</f>
        <v>27.110299999999999</v>
      </c>
      <c r="F449" s="51">
        <f>27.9638 * CHOOSE(CONTROL!$C$11, $E$5, 100%, $G$5) + CHOOSE(CONTROL!$C$34, 0.0209, 0)</f>
        <v>27.963799999999999</v>
      </c>
      <c r="G449" s="29">
        <f>27.1166 * CHOOSE(CONTROL!$C$11, $E$5, 100%, $G$5) + CHOOSE(CONTROL!$C$34, 0.0298, 0)</f>
        <v>27.116599999999998</v>
      </c>
      <c r="H449" s="29">
        <f>27.1166 * CHOOSE(CONTROL!$C$11, $E$5, 100%, $G$5) + CHOOSE(CONTROL!$C$34, 0.0298, 0)</f>
        <v>27.116599999999998</v>
      </c>
      <c r="I449" s="29">
        <f>27.1182 * CHOOSE(CONTROL!$C$11, $E$5, 100%, $G$5) + CHOOSE(CONTROL!$C$34, 0.0298, 0)</f>
        <v>27.118200000000002</v>
      </c>
      <c r="J449" s="50">
        <f>215.186 * CHOOSE(CONTROL!$C$11, $E$5, 100%, $G$5)</f>
        <v>215.18600000000001</v>
      </c>
    </row>
    <row r="450" spans="1:10" ht="15.75">
      <c r="A450" s="31">
        <v>54026</v>
      </c>
      <c r="B450" s="29">
        <f>28.3204 * CHOOSE(CONTROL!$C$11, $E$5, 100%, $G$5) + CHOOSE(CONTROL!$C$34, 0.0209, 0)</f>
        <v>28.320399999999999</v>
      </c>
      <c r="C450" s="29">
        <f>27.4747 * CHOOSE(CONTROL!$C$11, $E$5, 100%, $G$5) + CHOOSE(CONTROL!$C$34, 0.0298, 0)</f>
        <v>27.474699999999999</v>
      </c>
      <c r="D450" s="29">
        <f>27.4669 * CHOOSE(CONTROL!$C$11, $E$5, 100%, $G$5) + CHOOSE(CONTROL!$C$34, 0.0298, 0)</f>
        <v>27.466899999999999</v>
      </c>
      <c r="E450" s="29">
        <f>27.4669 * CHOOSE(CONTROL!$C$11, $E$5, 100%, $G$5) + CHOOSE(CONTROL!$C$34, 0.0298, 0)</f>
        <v>27.466899999999999</v>
      </c>
      <c r="F450" s="51">
        <f>28.3204 * CHOOSE(CONTROL!$C$11, $E$5, 100%, $G$5) + CHOOSE(CONTROL!$C$34, 0.0209, 0)</f>
        <v>28.320399999999999</v>
      </c>
      <c r="G450" s="29">
        <f>27.4732 * CHOOSE(CONTROL!$C$11, $E$5, 100%, $G$5) + CHOOSE(CONTROL!$C$34, 0.0298, 0)</f>
        <v>27.473199999999999</v>
      </c>
      <c r="H450" s="29">
        <f>27.4732 * CHOOSE(CONTROL!$C$11, $E$5, 100%, $G$5) + CHOOSE(CONTROL!$C$34, 0.0298, 0)</f>
        <v>27.473199999999999</v>
      </c>
      <c r="I450" s="29">
        <f>27.4747 * CHOOSE(CONTROL!$C$11, $E$5, 100%, $G$5) + CHOOSE(CONTROL!$C$34, 0.0298, 0)</f>
        <v>27.474699999999999</v>
      </c>
      <c r="J450" s="50">
        <f>208.7925 * CHOOSE(CONTROL!$C$11, $E$5, 100%, $G$5)</f>
        <v>208.79249999999999</v>
      </c>
    </row>
    <row r="451" spans="1:10" ht="15.75">
      <c r="A451" s="31">
        <v>54057</v>
      </c>
      <c r="B451" s="29">
        <f>28.9599 * CHOOSE(CONTROL!$C$11, $E$5, 100%, $G$5) + CHOOSE(CONTROL!$C$34, 0.0209, 0)</f>
        <v>28.959900000000001</v>
      </c>
      <c r="C451" s="29">
        <f>28.1143 * CHOOSE(CONTROL!$C$11, $E$5, 100%, $G$5) + CHOOSE(CONTROL!$C$34, 0.0298, 0)</f>
        <v>28.1143</v>
      </c>
      <c r="D451" s="29">
        <f>28.1065 * CHOOSE(CONTROL!$C$11, $E$5, 100%, $G$5) + CHOOSE(CONTROL!$C$34, 0.0298, 0)</f>
        <v>28.1065</v>
      </c>
      <c r="E451" s="29">
        <f>28.1065 * CHOOSE(CONTROL!$C$11, $E$5, 100%, $G$5) + CHOOSE(CONTROL!$C$34, 0.0298, 0)</f>
        <v>28.1065</v>
      </c>
      <c r="F451" s="51">
        <f>28.9599 * CHOOSE(CONTROL!$C$11, $E$5, 100%, $G$5) + CHOOSE(CONTROL!$C$34, 0.0209, 0)</f>
        <v>28.959900000000001</v>
      </c>
      <c r="G451" s="29">
        <f>28.1127 * CHOOSE(CONTROL!$C$11, $E$5, 100%, $G$5) + CHOOSE(CONTROL!$C$34, 0.0298, 0)</f>
        <v>28.1127</v>
      </c>
      <c r="H451" s="29">
        <f>28.1127 * CHOOSE(CONTROL!$C$11, $E$5, 100%, $G$5) + CHOOSE(CONTROL!$C$34, 0.0298, 0)</f>
        <v>28.1127</v>
      </c>
      <c r="I451" s="29">
        <f>28.1143 * CHOOSE(CONTROL!$C$11, $E$5, 100%, $G$5) + CHOOSE(CONTROL!$C$34, 0.0298, 0)</f>
        <v>28.1143</v>
      </c>
      <c r="J451" s="50">
        <f>198.9572 * CHOOSE(CONTROL!$C$11, $E$5, 100%, $G$5)</f>
        <v>198.9572</v>
      </c>
    </row>
    <row r="452" spans="1:10" ht="15.75">
      <c r="A452" s="31">
        <v>54088</v>
      </c>
      <c r="B452" s="29">
        <f>29.6765 * CHOOSE(CONTROL!$C$11, $E$5, 100%, $G$5) + CHOOSE(CONTROL!$C$34, 0.0209, 0)</f>
        <v>29.676500000000001</v>
      </c>
      <c r="C452" s="29">
        <f>28.8289 * CHOOSE(CONTROL!$C$11, $E$5, 100%, $G$5) + CHOOSE(CONTROL!$C$34, 0.0298, 0)</f>
        <v>28.828900000000001</v>
      </c>
      <c r="D452" s="29">
        <f>28.8211 * CHOOSE(CONTROL!$C$11, $E$5, 100%, $G$5) + CHOOSE(CONTROL!$C$34, 0.0298, 0)</f>
        <v>28.821100000000001</v>
      </c>
      <c r="E452" s="29">
        <f>28.8211 * CHOOSE(CONTROL!$C$11, $E$5, 100%, $G$5) + CHOOSE(CONTROL!$C$34, 0.0298, 0)</f>
        <v>28.821100000000001</v>
      </c>
      <c r="F452" s="51">
        <f>29.6765 * CHOOSE(CONTROL!$C$11, $E$5, 100%, $G$5) + CHOOSE(CONTROL!$C$34, 0.0209, 0)</f>
        <v>29.676500000000001</v>
      </c>
      <c r="G452" s="29">
        <f>28.8273 * CHOOSE(CONTROL!$C$11, $E$5, 100%, $G$5) + CHOOSE(CONTROL!$C$34, 0.0298, 0)</f>
        <v>28.827300000000001</v>
      </c>
      <c r="H452" s="29">
        <f>28.8273 * CHOOSE(CONTROL!$C$11, $E$5, 100%, $G$5) + CHOOSE(CONTROL!$C$34, 0.0298, 0)</f>
        <v>28.827300000000001</v>
      </c>
      <c r="I452" s="29">
        <f>28.8289 * CHOOSE(CONTROL!$C$11, $E$5, 100%, $G$5) + CHOOSE(CONTROL!$C$34, 0.0298, 0)</f>
        <v>28.828900000000001</v>
      </c>
      <c r="J452" s="50">
        <f>192.0166 * CHOOSE(CONTROL!$C$11, $E$5, 100%, $G$5)</f>
        <v>192.01660000000001</v>
      </c>
    </row>
    <row r="453" spans="1:10" ht="15.75">
      <c r="A453" s="31">
        <v>54116</v>
      </c>
      <c r="B453" s="29">
        <f>30.2009 * CHOOSE(CONTROL!$C$11, $E$5, 100%, $G$5) + CHOOSE(CONTROL!$C$34, 0.0209, 0)</f>
        <v>30.200900000000001</v>
      </c>
      <c r="C453" s="29">
        <f>29.3534 * CHOOSE(CONTROL!$C$11, $E$5, 100%, $G$5) + CHOOSE(CONTROL!$C$34, 0.0298, 0)</f>
        <v>29.353400000000001</v>
      </c>
      <c r="D453" s="29">
        <f>29.3456 * CHOOSE(CONTROL!$C$11, $E$5, 100%, $G$5) + CHOOSE(CONTROL!$C$34, 0.0298, 0)</f>
        <v>29.345600000000001</v>
      </c>
      <c r="E453" s="29">
        <f>29.3456 * CHOOSE(CONTROL!$C$11, $E$5, 100%, $G$5) + CHOOSE(CONTROL!$C$34, 0.0298, 0)</f>
        <v>29.345600000000001</v>
      </c>
      <c r="F453" s="51">
        <f>30.2009 * CHOOSE(CONTROL!$C$11, $E$5, 100%, $G$5) + CHOOSE(CONTROL!$C$34, 0.0209, 0)</f>
        <v>30.200900000000001</v>
      </c>
      <c r="G453" s="29">
        <f>29.3518 * CHOOSE(CONTROL!$C$11, $E$5, 100%, $G$5) + CHOOSE(CONTROL!$C$34, 0.0298, 0)</f>
        <v>29.351800000000001</v>
      </c>
      <c r="H453" s="29">
        <f>29.3518 * CHOOSE(CONTROL!$C$11, $E$5, 100%, $G$5) + CHOOSE(CONTROL!$C$34, 0.0298, 0)</f>
        <v>29.351800000000001</v>
      </c>
      <c r="I453" s="29">
        <f>29.3534 * CHOOSE(CONTROL!$C$11, $E$5, 100%, $G$5) + CHOOSE(CONTROL!$C$34, 0.0298, 0)</f>
        <v>29.353400000000001</v>
      </c>
      <c r="J453" s="50">
        <f>192.0982 * CHOOSE(CONTROL!$C$11, $E$5, 100%, $G$5)</f>
        <v>192.09819999999999</v>
      </c>
    </row>
    <row r="454" spans="1:10" ht="15.75">
      <c r="A454" s="31">
        <v>54148</v>
      </c>
      <c r="B454" s="29">
        <f>29.8676 * CHOOSE(CONTROL!$C$11, $E$5, 100%, $G$5) + CHOOSE(CONTROL!$C$34, 0.0209, 0)</f>
        <v>29.867599999999999</v>
      </c>
      <c r="C454" s="29">
        <f>29.02 * CHOOSE(CONTROL!$C$11, $E$5, 100%, $G$5) + CHOOSE(CONTROL!$C$34, 0.0298, 0)</f>
        <v>29.02</v>
      </c>
      <c r="D454" s="29">
        <f>29.0122 * CHOOSE(CONTROL!$C$11, $E$5, 100%, $G$5) + CHOOSE(CONTROL!$C$34, 0.0298, 0)</f>
        <v>29.0122</v>
      </c>
      <c r="E454" s="29">
        <f>29.0122 * CHOOSE(CONTROL!$C$11, $E$5, 100%, $G$5) + CHOOSE(CONTROL!$C$34, 0.0298, 0)</f>
        <v>29.0122</v>
      </c>
      <c r="F454" s="51">
        <f>29.8676 * CHOOSE(CONTROL!$C$11, $E$5, 100%, $G$5) + CHOOSE(CONTROL!$C$34, 0.0209, 0)</f>
        <v>29.867599999999999</v>
      </c>
      <c r="G454" s="29">
        <f>29.0185 * CHOOSE(CONTROL!$C$11, $E$5, 100%, $G$5) + CHOOSE(CONTROL!$C$34, 0.0298, 0)</f>
        <v>29.0185</v>
      </c>
      <c r="H454" s="29">
        <f>29.0185 * CHOOSE(CONTROL!$C$11, $E$5, 100%, $G$5) + CHOOSE(CONTROL!$C$34, 0.0298, 0)</f>
        <v>29.0185</v>
      </c>
      <c r="I454" s="29">
        <f>29.02 * CHOOSE(CONTROL!$C$11, $E$5, 100%, $G$5) + CHOOSE(CONTROL!$C$34, 0.0298, 0)</f>
        <v>29.02</v>
      </c>
      <c r="J454" s="50">
        <f>201.7656 * CHOOSE(CONTROL!$C$11, $E$5, 100%, $G$5)</f>
        <v>201.76560000000001</v>
      </c>
    </row>
    <row r="455" spans="1:10" ht="15.75">
      <c r="A455" s="31">
        <v>54178</v>
      </c>
      <c r="B455" s="29">
        <f>29.1647 * CHOOSE(CONTROL!$C$11, $E$5, 100%, $G$5) + CHOOSE(CONTROL!$C$34, 0.0209, 0)</f>
        <v>29.1647</v>
      </c>
      <c r="C455" s="29">
        <f>28.3172 * CHOOSE(CONTROL!$C$11, $E$5, 100%, $G$5) + CHOOSE(CONTROL!$C$34, 0.0298, 0)</f>
        <v>28.3172</v>
      </c>
      <c r="D455" s="29">
        <f>28.3093 * CHOOSE(CONTROL!$C$11, $E$5, 100%, $G$5) + CHOOSE(CONTROL!$C$34, 0.0298, 0)</f>
        <v>28.3093</v>
      </c>
      <c r="E455" s="29">
        <f>28.3093 * CHOOSE(CONTROL!$C$11, $E$5, 100%, $G$5) + CHOOSE(CONTROL!$C$34, 0.0298, 0)</f>
        <v>28.3093</v>
      </c>
      <c r="F455" s="51">
        <f>29.1647 * CHOOSE(CONTROL!$C$11, $E$5, 100%, $G$5) + CHOOSE(CONTROL!$C$34, 0.0209, 0)</f>
        <v>29.1647</v>
      </c>
      <c r="G455" s="29">
        <f>28.3156 * CHOOSE(CONTROL!$C$11, $E$5, 100%, $G$5) + CHOOSE(CONTROL!$C$34, 0.0298, 0)</f>
        <v>28.3156</v>
      </c>
      <c r="H455" s="29">
        <f>28.3156 * CHOOSE(CONTROL!$C$11, $E$5, 100%, $G$5) + CHOOSE(CONTROL!$C$34, 0.0298, 0)</f>
        <v>28.3156</v>
      </c>
      <c r="I455" s="29">
        <f>28.3172 * CHOOSE(CONTROL!$C$11, $E$5, 100%, $G$5) + CHOOSE(CONTROL!$C$34, 0.0298, 0)</f>
        <v>28.3172</v>
      </c>
      <c r="J455" s="50">
        <f>214.3354 * CHOOSE(CONTROL!$C$11, $E$5, 100%, $G$5)</f>
        <v>214.33539999999999</v>
      </c>
    </row>
    <row r="456" spans="1:10" ht="15.75">
      <c r="A456" s="31">
        <v>54209</v>
      </c>
      <c r="B456" s="29">
        <f>28.1847 * CHOOSE(CONTROL!$C$11, $E$5, 100%, $G$5) + CHOOSE(CONTROL!$C$34, 0.0213, 0)</f>
        <v>28.184699999999999</v>
      </c>
      <c r="C456" s="29">
        <f>27.3372 * CHOOSE(CONTROL!$C$11, $E$5, 100%, $G$5) + CHOOSE(CONTROL!$C$34, 0.0303, 0)</f>
        <v>27.337199999999999</v>
      </c>
      <c r="D456" s="29">
        <f>27.3294 * CHOOSE(CONTROL!$C$11, $E$5, 100%, $G$5) + CHOOSE(CONTROL!$C$34, 0.0303, 0)</f>
        <v>27.3294</v>
      </c>
      <c r="E456" s="29">
        <f>27.3294 * CHOOSE(CONTROL!$C$11, $E$5, 100%, $G$5) + CHOOSE(CONTROL!$C$34, 0.0303, 0)</f>
        <v>27.3294</v>
      </c>
      <c r="F456" s="51">
        <f>28.1847 * CHOOSE(CONTROL!$C$11, $E$5, 100%, $G$5) + CHOOSE(CONTROL!$C$34, 0.0213, 0)</f>
        <v>28.184699999999999</v>
      </c>
      <c r="G456" s="29">
        <f>27.3356 * CHOOSE(CONTROL!$C$11, $E$5, 100%, $G$5) + CHOOSE(CONTROL!$C$34, 0.0303, 0)</f>
        <v>27.335599999999999</v>
      </c>
      <c r="H456" s="29">
        <f>27.3356 * CHOOSE(CONTROL!$C$11, $E$5, 100%, $G$5) + CHOOSE(CONTROL!$C$34, 0.0303, 0)</f>
        <v>27.335599999999999</v>
      </c>
      <c r="I456" s="29">
        <f>27.3372 * CHOOSE(CONTROL!$C$11, $E$5, 100%, $G$5) + CHOOSE(CONTROL!$C$34, 0.0303, 0)</f>
        <v>27.337199999999999</v>
      </c>
      <c r="J456" s="50">
        <f>222.9087 * CHOOSE(CONTROL!$C$11, $E$5, 100%, $G$5)</f>
        <v>222.90870000000001</v>
      </c>
    </row>
    <row r="457" spans="1:10" ht="15.75">
      <c r="A457" s="31">
        <v>54239</v>
      </c>
      <c r="B457" s="29">
        <f>27.4767 * CHOOSE(CONTROL!$C$11, $E$5, 100%, $G$5) + CHOOSE(CONTROL!$C$34, 0.0213, 0)</f>
        <v>27.476700000000001</v>
      </c>
      <c r="C457" s="29">
        <f>26.6291 * CHOOSE(CONTROL!$C$11, $E$5, 100%, $G$5) + CHOOSE(CONTROL!$C$34, 0.0303, 0)</f>
        <v>26.629100000000001</v>
      </c>
      <c r="D457" s="29">
        <f>26.6213 * CHOOSE(CONTROL!$C$11, $E$5, 100%, $G$5) + CHOOSE(CONTROL!$C$34, 0.0303, 0)</f>
        <v>26.621300000000002</v>
      </c>
      <c r="E457" s="29">
        <f>26.6213 * CHOOSE(CONTROL!$C$11, $E$5, 100%, $G$5) + CHOOSE(CONTROL!$C$34, 0.0303, 0)</f>
        <v>26.621300000000002</v>
      </c>
      <c r="F457" s="51">
        <f>27.4767 * CHOOSE(CONTROL!$C$11, $E$5, 100%, $G$5) + CHOOSE(CONTROL!$C$34, 0.0213, 0)</f>
        <v>27.476700000000001</v>
      </c>
      <c r="G457" s="29">
        <f>26.6276 * CHOOSE(CONTROL!$C$11, $E$5, 100%, $G$5) + CHOOSE(CONTROL!$C$34, 0.0303, 0)</f>
        <v>26.627600000000001</v>
      </c>
      <c r="H457" s="29">
        <f>26.6276 * CHOOSE(CONTROL!$C$11, $E$5, 100%, $G$5) + CHOOSE(CONTROL!$C$34, 0.0303, 0)</f>
        <v>26.627600000000001</v>
      </c>
      <c r="I457" s="29">
        <f>26.6291 * CHOOSE(CONTROL!$C$11, $E$5, 100%, $G$5) + CHOOSE(CONTROL!$C$34, 0.0303, 0)</f>
        <v>26.629100000000001</v>
      </c>
      <c r="J457" s="50">
        <f>230.9976 * CHOOSE(CONTROL!$C$11, $E$5, 100%, $G$5)</f>
        <v>230.99760000000001</v>
      </c>
    </row>
    <row r="458" spans="1:10" ht="15.75">
      <c r="A458" s="31">
        <v>54270</v>
      </c>
      <c r="B458" s="29">
        <f>27.0974 * CHOOSE(CONTROL!$C$11, $E$5, 100%, $G$5) + CHOOSE(CONTROL!$C$34, 0.0213, 0)</f>
        <v>27.0974</v>
      </c>
      <c r="C458" s="29">
        <f>26.2498 * CHOOSE(CONTROL!$C$11, $E$5, 100%, $G$5) + CHOOSE(CONTROL!$C$34, 0.0303, 0)</f>
        <v>26.2498</v>
      </c>
      <c r="D458" s="29">
        <f>26.242 * CHOOSE(CONTROL!$C$11, $E$5, 100%, $G$5) + CHOOSE(CONTROL!$C$34, 0.0303, 0)</f>
        <v>26.242000000000001</v>
      </c>
      <c r="E458" s="29">
        <f>26.242 * CHOOSE(CONTROL!$C$11, $E$5, 100%, $G$5) + CHOOSE(CONTROL!$C$34, 0.0303, 0)</f>
        <v>26.242000000000001</v>
      </c>
      <c r="F458" s="51">
        <f>27.0974 * CHOOSE(CONTROL!$C$11, $E$5, 100%, $G$5) + CHOOSE(CONTROL!$C$34, 0.0213, 0)</f>
        <v>27.0974</v>
      </c>
      <c r="G458" s="29">
        <f>26.2482 * CHOOSE(CONTROL!$C$11, $E$5, 100%, $G$5) + CHOOSE(CONTROL!$C$34, 0.0303, 0)</f>
        <v>26.248200000000001</v>
      </c>
      <c r="H458" s="29">
        <f>26.2482 * CHOOSE(CONTROL!$C$11, $E$5, 100%, $G$5) + CHOOSE(CONTROL!$C$34, 0.0303, 0)</f>
        <v>26.248200000000001</v>
      </c>
      <c r="I458" s="29">
        <f>26.2498 * CHOOSE(CONTROL!$C$11, $E$5, 100%, $G$5) + CHOOSE(CONTROL!$C$34, 0.0303, 0)</f>
        <v>26.2498</v>
      </c>
      <c r="J458" s="50">
        <f>233.2458 * CHOOSE(CONTROL!$C$11, $E$5, 100%, $G$5)</f>
        <v>233.2458</v>
      </c>
    </row>
    <row r="459" spans="1:10" ht="15.75">
      <c r="A459" s="31">
        <v>54301</v>
      </c>
      <c r="B459" s="29">
        <f>27.1963 * CHOOSE(CONTROL!$C$11, $E$5, 100%, $G$5) + CHOOSE(CONTROL!$C$34, 0.0213, 0)</f>
        <v>27.196300000000001</v>
      </c>
      <c r="C459" s="29">
        <f>26.3487 * CHOOSE(CONTROL!$C$11, $E$5, 100%, $G$5) + CHOOSE(CONTROL!$C$34, 0.0303, 0)</f>
        <v>26.348700000000001</v>
      </c>
      <c r="D459" s="29">
        <f>26.3409 * CHOOSE(CONTROL!$C$11, $E$5, 100%, $G$5) + CHOOSE(CONTROL!$C$34, 0.0303, 0)</f>
        <v>26.340900000000001</v>
      </c>
      <c r="E459" s="29">
        <f>26.3409 * CHOOSE(CONTROL!$C$11, $E$5, 100%, $G$5) + CHOOSE(CONTROL!$C$34, 0.0303, 0)</f>
        <v>26.340900000000001</v>
      </c>
      <c r="F459" s="51">
        <f>27.1963 * CHOOSE(CONTROL!$C$11, $E$5, 100%, $G$5) + CHOOSE(CONTROL!$C$34, 0.0213, 0)</f>
        <v>27.196300000000001</v>
      </c>
      <c r="G459" s="29">
        <f>26.3471 * CHOOSE(CONTROL!$C$11, $E$5, 100%, $G$5) + CHOOSE(CONTROL!$C$34, 0.0303, 0)</f>
        <v>26.347100000000001</v>
      </c>
      <c r="H459" s="29">
        <f>26.3471 * CHOOSE(CONTROL!$C$11, $E$5, 100%, $G$5) + CHOOSE(CONTROL!$C$34, 0.0303, 0)</f>
        <v>26.347100000000001</v>
      </c>
      <c r="I459" s="29">
        <f>26.3487 * CHOOSE(CONTROL!$C$11, $E$5, 100%, $G$5) + CHOOSE(CONTROL!$C$34, 0.0303, 0)</f>
        <v>26.348700000000001</v>
      </c>
      <c r="J459" s="50">
        <f>231.0275 * CHOOSE(CONTROL!$C$11, $E$5, 100%, $G$5)</f>
        <v>231.0275</v>
      </c>
    </row>
    <row r="460" spans="1:10" ht="15.75">
      <c r="A460" s="31">
        <v>54331</v>
      </c>
      <c r="B460" s="29">
        <f>27.5981 * CHOOSE(CONTROL!$C$11, $E$5, 100%, $G$5) + CHOOSE(CONTROL!$C$34, 0.0213, 0)</f>
        <v>27.598099999999999</v>
      </c>
      <c r="C460" s="29">
        <f>26.7505 * CHOOSE(CONTROL!$C$11, $E$5, 100%, $G$5) + CHOOSE(CONTROL!$C$34, 0.0303, 0)</f>
        <v>26.750499999999999</v>
      </c>
      <c r="D460" s="29">
        <f>26.7427 * CHOOSE(CONTROL!$C$11, $E$5, 100%, $G$5) + CHOOSE(CONTROL!$C$34, 0.0303, 0)</f>
        <v>26.742699999999999</v>
      </c>
      <c r="E460" s="29">
        <f>26.7427 * CHOOSE(CONTROL!$C$11, $E$5, 100%, $G$5) + CHOOSE(CONTROL!$C$34, 0.0303, 0)</f>
        <v>26.742699999999999</v>
      </c>
      <c r="F460" s="51">
        <f>27.5981 * CHOOSE(CONTROL!$C$11, $E$5, 100%, $G$5) + CHOOSE(CONTROL!$C$34, 0.0213, 0)</f>
        <v>27.598099999999999</v>
      </c>
      <c r="G460" s="29">
        <f>26.749 * CHOOSE(CONTROL!$C$11, $E$5, 100%, $G$5) + CHOOSE(CONTROL!$C$34, 0.0303, 0)</f>
        <v>26.748999999999999</v>
      </c>
      <c r="H460" s="29">
        <f>26.749 * CHOOSE(CONTROL!$C$11, $E$5, 100%, $G$5) + CHOOSE(CONTROL!$C$34, 0.0303, 0)</f>
        <v>26.748999999999999</v>
      </c>
      <c r="I460" s="29">
        <f>26.7505 * CHOOSE(CONTROL!$C$11, $E$5, 100%, $G$5) + CHOOSE(CONTROL!$C$34, 0.0303, 0)</f>
        <v>26.750499999999999</v>
      </c>
      <c r="J460" s="50">
        <f>223.1727 * CHOOSE(CONTROL!$C$11, $E$5, 100%, $G$5)</f>
        <v>223.17269999999999</v>
      </c>
    </row>
    <row r="461" spans="1:10" ht="15.75">
      <c r="A461" s="31">
        <v>54362</v>
      </c>
      <c r="B461" s="29">
        <f>28.0417 * CHOOSE(CONTROL!$C$11, $E$5, 100%, $G$5) + CHOOSE(CONTROL!$C$34, 0.0209, 0)</f>
        <v>28.041699999999999</v>
      </c>
      <c r="C461" s="29">
        <f>27.1942 * CHOOSE(CONTROL!$C$11, $E$5, 100%, $G$5) + CHOOSE(CONTROL!$C$34, 0.0298, 0)</f>
        <v>27.194199999999999</v>
      </c>
      <c r="D461" s="29">
        <f>27.1863 * CHOOSE(CONTROL!$C$11, $E$5, 100%, $G$5) + CHOOSE(CONTROL!$C$34, 0.0298, 0)</f>
        <v>27.186299999999999</v>
      </c>
      <c r="E461" s="29">
        <f>27.1863 * CHOOSE(CONTROL!$C$11, $E$5, 100%, $G$5) + CHOOSE(CONTROL!$C$34, 0.0298, 0)</f>
        <v>27.186299999999999</v>
      </c>
      <c r="F461" s="51">
        <f>28.0417 * CHOOSE(CONTROL!$C$11, $E$5, 100%, $G$5) + CHOOSE(CONTROL!$C$34, 0.0209, 0)</f>
        <v>28.041699999999999</v>
      </c>
      <c r="G461" s="29">
        <f>27.1926 * CHOOSE(CONTROL!$C$11, $E$5, 100%, $G$5) + CHOOSE(CONTROL!$C$34, 0.0298, 0)</f>
        <v>27.192599999999999</v>
      </c>
      <c r="H461" s="29">
        <f>27.1926 * CHOOSE(CONTROL!$C$11, $E$5, 100%, $G$5) + CHOOSE(CONTROL!$C$34, 0.0298, 0)</f>
        <v>27.192599999999999</v>
      </c>
      <c r="I461" s="29">
        <f>27.1942 * CHOOSE(CONTROL!$C$11, $E$5, 100%, $G$5) + CHOOSE(CONTROL!$C$34, 0.0298, 0)</f>
        <v>27.194199999999999</v>
      </c>
      <c r="J461" s="50">
        <f>216.636 * CHOOSE(CONTROL!$C$11, $E$5, 100%, $G$5)</f>
        <v>216.636</v>
      </c>
    </row>
    <row r="462" spans="1:10" ht="15.75">
      <c r="A462" s="31">
        <v>54392</v>
      </c>
      <c r="B462" s="29">
        <f>28.3983 * CHOOSE(CONTROL!$C$11, $E$5, 100%, $G$5) + CHOOSE(CONTROL!$C$34, 0.0209, 0)</f>
        <v>28.398299999999999</v>
      </c>
      <c r="C462" s="29">
        <f>27.5507 * CHOOSE(CONTROL!$C$11, $E$5, 100%, $G$5) + CHOOSE(CONTROL!$C$34, 0.0298, 0)</f>
        <v>27.550699999999999</v>
      </c>
      <c r="D462" s="29">
        <f>27.5429 * CHOOSE(CONTROL!$C$11, $E$5, 100%, $G$5) + CHOOSE(CONTROL!$C$34, 0.0298, 0)</f>
        <v>27.542899999999999</v>
      </c>
      <c r="E462" s="29">
        <f>27.5429 * CHOOSE(CONTROL!$C$11, $E$5, 100%, $G$5) + CHOOSE(CONTROL!$C$34, 0.0298, 0)</f>
        <v>27.542899999999999</v>
      </c>
      <c r="F462" s="51">
        <f>28.3983 * CHOOSE(CONTROL!$C$11, $E$5, 100%, $G$5) + CHOOSE(CONTROL!$C$34, 0.0209, 0)</f>
        <v>28.398299999999999</v>
      </c>
      <c r="G462" s="29">
        <f>27.5492 * CHOOSE(CONTROL!$C$11, $E$5, 100%, $G$5) + CHOOSE(CONTROL!$C$34, 0.0298, 0)</f>
        <v>27.549199999999999</v>
      </c>
      <c r="H462" s="29">
        <f>27.5492 * CHOOSE(CONTROL!$C$11, $E$5, 100%, $G$5) + CHOOSE(CONTROL!$C$34, 0.0298, 0)</f>
        <v>27.549199999999999</v>
      </c>
      <c r="I462" s="29">
        <f>27.5507 * CHOOSE(CONTROL!$C$11, $E$5, 100%, $G$5) + CHOOSE(CONTROL!$C$34, 0.0298, 0)</f>
        <v>27.550699999999999</v>
      </c>
      <c r="J462" s="50">
        <f>210.1994 * CHOOSE(CONTROL!$C$11, $E$5, 100%, $G$5)</f>
        <v>210.1994</v>
      </c>
    </row>
    <row r="463" spans="1:10" ht="15.75">
      <c r="A463" s="31">
        <v>54423</v>
      </c>
      <c r="B463" s="29">
        <f>29.0379 * CHOOSE(CONTROL!$C$11, $E$5, 100%, $G$5) + CHOOSE(CONTROL!$C$34, 0.0209, 0)</f>
        <v>29.0379</v>
      </c>
      <c r="C463" s="29">
        <f>28.1903 * CHOOSE(CONTROL!$C$11, $E$5, 100%, $G$5) + CHOOSE(CONTROL!$C$34, 0.0298, 0)</f>
        <v>28.190300000000001</v>
      </c>
      <c r="D463" s="29">
        <f>28.1825 * CHOOSE(CONTROL!$C$11, $E$5, 100%, $G$5) + CHOOSE(CONTROL!$C$34, 0.0298, 0)</f>
        <v>28.182500000000001</v>
      </c>
      <c r="E463" s="29">
        <f>28.1825 * CHOOSE(CONTROL!$C$11, $E$5, 100%, $G$5) + CHOOSE(CONTROL!$C$34, 0.0298, 0)</f>
        <v>28.182500000000001</v>
      </c>
      <c r="F463" s="51">
        <f>29.0379 * CHOOSE(CONTROL!$C$11, $E$5, 100%, $G$5) + CHOOSE(CONTROL!$C$34, 0.0209, 0)</f>
        <v>29.0379</v>
      </c>
      <c r="G463" s="29">
        <f>28.1887 * CHOOSE(CONTROL!$C$11, $E$5, 100%, $G$5) + CHOOSE(CONTROL!$C$34, 0.0298, 0)</f>
        <v>28.188700000000001</v>
      </c>
      <c r="H463" s="29">
        <f>28.1887 * CHOOSE(CONTROL!$C$11, $E$5, 100%, $G$5) + CHOOSE(CONTROL!$C$34, 0.0298, 0)</f>
        <v>28.188700000000001</v>
      </c>
      <c r="I463" s="29">
        <f>28.1903 * CHOOSE(CONTROL!$C$11, $E$5, 100%, $G$5) + CHOOSE(CONTROL!$C$34, 0.0298, 0)</f>
        <v>28.190300000000001</v>
      </c>
      <c r="J463" s="50">
        <f>200.2978 * CHOOSE(CONTROL!$C$11, $E$5, 100%, $G$5)</f>
        <v>200.2978</v>
      </c>
    </row>
    <row r="464" spans="1:10" ht="15.75">
      <c r="A464" s="31">
        <v>54454</v>
      </c>
      <c r="B464" s="29">
        <f>29.7546 * CHOOSE(CONTROL!$C$11, $E$5, 100%, $G$5) + CHOOSE(CONTROL!$C$34, 0.0209, 0)</f>
        <v>29.7546</v>
      </c>
      <c r="C464" s="29">
        <f>28.9051 * CHOOSE(CONTROL!$C$11, $E$5, 100%, $G$5) + CHOOSE(CONTROL!$C$34, 0.0298, 0)</f>
        <v>28.905100000000001</v>
      </c>
      <c r="D464" s="29">
        <f>28.8973 * CHOOSE(CONTROL!$C$11, $E$5, 100%, $G$5) + CHOOSE(CONTROL!$C$34, 0.0298, 0)</f>
        <v>28.897300000000001</v>
      </c>
      <c r="E464" s="29">
        <f>28.8973 * CHOOSE(CONTROL!$C$11, $E$5, 100%, $G$5) + CHOOSE(CONTROL!$C$34, 0.0298, 0)</f>
        <v>28.897300000000001</v>
      </c>
      <c r="F464" s="51">
        <f>29.7546 * CHOOSE(CONTROL!$C$11, $E$5, 100%, $G$5) + CHOOSE(CONTROL!$C$34, 0.0209, 0)</f>
        <v>29.7546</v>
      </c>
      <c r="G464" s="29">
        <f>28.9035 * CHOOSE(CONTROL!$C$11, $E$5, 100%, $G$5) + CHOOSE(CONTROL!$C$34, 0.0298, 0)</f>
        <v>28.903500000000001</v>
      </c>
      <c r="H464" s="29">
        <f>28.9035 * CHOOSE(CONTROL!$C$11, $E$5, 100%, $G$5) + CHOOSE(CONTROL!$C$34, 0.0298, 0)</f>
        <v>28.903500000000001</v>
      </c>
      <c r="I464" s="29">
        <f>28.9051 * CHOOSE(CONTROL!$C$11, $E$5, 100%, $G$5) + CHOOSE(CONTROL!$C$34, 0.0298, 0)</f>
        <v>28.905100000000001</v>
      </c>
      <c r="J464" s="50">
        <f>193.3104 * CHOOSE(CONTROL!$C$11, $E$5, 100%, $G$5)</f>
        <v>193.31039999999999</v>
      </c>
    </row>
    <row r="465" spans="1:10" ht="15.75">
      <c r="A465" s="31">
        <v>54482</v>
      </c>
      <c r="B465" s="29">
        <f>30.2791 * CHOOSE(CONTROL!$C$11, $E$5, 100%, $G$5) + CHOOSE(CONTROL!$C$34, 0.0209, 0)</f>
        <v>30.2791</v>
      </c>
      <c r="C465" s="29">
        <f>29.4296 * CHOOSE(CONTROL!$C$11, $E$5, 100%, $G$5) + CHOOSE(CONTROL!$C$34, 0.0298, 0)</f>
        <v>29.429600000000001</v>
      </c>
      <c r="D465" s="29">
        <f>29.4218 * CHOOSE(CONTROL!$C$11, $E$5, 100%, $G$5) + CHOOSE(CONTROL!$C$34, 0.0298, 0)</f>
        <v>29.421800000000001</v>
      </c>
      <c r="E465" s="29">
        <f>29.4218 * CHOOSE(CONTROL!$C$11, $E$5, 100%, $G$5) + CHOOSE(CONTROL!$C$34, 0.0298, 0)</f>
        <v>29.421800000000001</v>
      </c>
      <c r="F465" s="51">
        <f>30.2791 * CHOOSE(CONTROL!$C$11, $E$5, 100%, $G$5) + CHOOSE(CONTROL!$C$34, 0.0209, 0)</f>
        <v>30.2791</v>
      </c>
      <c r="G465" s="29">
        <f>29.428 * CHOOSE(CONTROL!$C$11, $E$5, 100%, $G$5) + CHOOSE(CONTROL!$C$34, 0.0298, 0)</f>
        <v>29.428000000000001</v>
      </c>
      <c r="H465" s="29">
        <f>29.428 * CHOOSE(CONTROL!$C$11, $E$5, 100%, $G$5) + CHOOSE(CONTROL!$C$34, 0.0298, 0)</f>
        <v>29.428000000000001</v>
      </c>
      <c r="I465" s="29">
        <f>29.4296 * CHOOSE(CONTROL!$C$11, $E$5, 100%, $G$5) + CHOOSE(CONTROL!$C$34, 0.0298, 0)</f>
        <v>29.429600000000001</v>
      </c>
      <c r="J465" s="50">
        <f>193.3926 * CHOOSE(CONTROL!$C$11, $E$5, 100%, $G$5)</f>
        <v>193.39259999999999</v>
      </c>
    </row>
    <row r="466" spans="1:10" ht="15.75">
      <c r="A466" s="31">
        <v>54513</v>
      </c>
      <c r="B466" s="29">
        <f>29.9458 * CHOOSE(CONTROL!$C$11, $E$5, 100%, $G$5) + CHOOSE(CONTROL!$C$34, 0.0209, 0)</f>
        <v>29.945799999999998</v>
      </c>
      <c r="C466" s="29">
        <f>29.0962 * CHOOSE(CONTROL!$C$11, $E$5, 100%, $G$5) + CHOOSE(CONTROL!$C$34, 0.0298, 0)</f>
        <v>29.0962</v>
      </c>
      <c r="D466" s="29">
        <f>29.0884 * CHOOSE(CONTROL!$C$11, $E$5, 100%, $G$5) + CHOOSE(CONTROL!$C$34, 0.0298, 0)</f>
        <v>29.0884</v>
      </c>
      <c r="E466" s="29">
        <f>29.0884 * CHOOSE(CONTROL!$C$11, $E$5, 100%, $G$5) + CHOOSE(CONTROL!$C$34, 0.0298, 0)</f>
        <v>29.0884</v>
      </c>
      <c r="F466" s="51">
        <f>29.9458 * CHOOSE(CONTROL!$C$11, $E$5, 100%, $G$5) + CHOOSE(CONTROL!$C$34, 0.0209, 0)</f>
        <v>29.945799999999998</v>
      </c>
      <c r="G466" s="29">
        <f>29.0947 * CHOOSE(CONTROL!$C$11, $E$5, 100%, $G$5) + CHOOSE(CONTROL!$C$34, 0.0298, 0)</f>
        <v>29.0947</v>
      </c>
      <c r="H466" s="29">
        <f>29.0947 * CHOOSE(CONTROL!$C$11, $E$5, 100%, $G$5) + CHOOSE(CONTROL!$C$34, 0.0298, 0)</f>
        <v>29.0947</v>
      </c>
      <c r="I466" s="29">
        <f>29.0962 * CHOOSE(CONTROL!$C$11, $E$5, 100%, $G$5) + CHOOSE(CONTROL!$C$34, 0.0298, 0)</f>
        <v>29.0962</v>
      </c>
      <c r="J466" s="50">
        <f>203.1252 * CHOOSE(CONTROL!$C$11, $E$5, 100%, $G$5)</f>
        <v>203.12520000000001</v>
      </c>
    </row>
    <row r="467" spans="1:10" ht="15.75">
      <c r="A467" s="31">
        <v>54543</v>
      </c>
      <c r="B467" s="29">
        <f>29.2429 * CHOOSE(CONTROL!$C$11, $E$5, 100%, $G$5) + CHOOSE(CONTROL!$C$34, 0.0209, 0)</f>
        <v>29.242899999999999</v>
      </c>
      <c r="C467" s="29">
        <f>28.3934 * CHOOSE(CONTROL!$C$11, $E$5, 100%, $G$5) + CHOOSE(CONTROL!$C$34, 0.0298, 0)</f>
        <v>28.3934</v>
      </c>
      <c r="D467" s="29">
        <f>28.3856 * CHOOSE(CONTROL!$C$11, $E$5, 100%, $G$5) + CHOOSE(CONTROL!$C$34, 0.0298, 0)</f>
        <v>28.3856</v>
      </c>
      <c r="E467" s="29">
        <f>28.3856 * CHOOSE(CONTROL!$C$11, $E$5, 100%, $G$5) + CHOOSE(CONTROL!$C$34, 0.0298, 0)</f>
        <v>28.3856</v>
      </c>
      <c r="F467" s="51">
        <f>29.2429 * CHOOSE(CONTROL!$C$11, $E$5, 100%, $G$5) + CHOOSE(CONTROL!$C$34, 0.0209, 0)</f>
        <v>29.242899999999999</v>
      </c>
      <c r="G467" s="29">
        <f>28.3918 * CHOOSE(CONTROL!$C$11, $E$5, 100%, $G$5) + CHOOSE(CONTROL!$C$34, 0.0298, 0)</f>
        <v>28.3918</v>
      </c>
      <c r="H467" s="29">
        <f>28.3918 * CHOOSE(CONTROL!$C$11, $E$5, 100%, $G$5) + CHOOSE(CONTROL!$C$34, 0.0298, 0)</f>
        <v>28.3918</v>
      </c>
      <c r="I467" s="29">
        <f>28.3934 * CHOOSE(CONTROL!$C$11, $E$5, 100%, $G$5) + CHOOSE(CONTROL!$C$34, 0.0298, 0)</f>
        <v>28.3934</v>
      </c>
      <c r="J467" s="50">
        <f>215.7796 * CHOOSE(CONTROL!$C$11, $E$5, 100%, $G$5)</f>
        <v>215.77959999999999</v>
      </c>
    </row>
    <row r="468" spans="1:10" ht="15.75">
      <c r="A468" s="31">
        <v>54574</v>
      </c>
      <c r="B468" s="29">
        <f>28.2629 * CHOOSE(CONTROL!$C$11, $E$5, 100%, $G$5) + CHOOSE(CONTROL!$C$34, 0.0213, 0)</f>
        <v>28.262899999999998</v>
      </c>
      <c r="C468" s="29">
        <f>27.4134 * CHOOSE(CONTROL!$C$11, $E$5, 100%, $G$5) + CHOOSE(CONTROL!$C$34, 0.0303, 0)</f>
        <v>27.413399999999999</v>
      </c>
      <c r="D468" s="29">
        <f>27.4056 * CHOOSE(CONTROL!$C$11, $E$5, 100%, $G$5) + CHOOSE(CONTROL!$C$34, 0.0303, 0)</f>
        <v>27.4056</v>
      </c>
      <c r="E468" s="29">
        <f>27.4056 * CHOOSE(CONTROL!$C$11, $E$5, 100%, $G$5) + CHOOSE(CONTROL!$C$34, 0.0303, 0)</f>
        <v>27.4056</v>
      </c>
      <c r="F468" s="51">
        <f>28.2629 * CHOOSE(CONTROL!$C$11, $E$5, 100%, $G$5) + CHOOSE(CONTROL!$C$34, 0.0213, 0)</f>
        <v>28.262899999999998</v>
      </c>
      <c r="G468" s="29">
        <f>27.4118 * CHOOSE(CONTROL!$C$11, $E$5, 100%, $G$5) + CHOOSE(CONTROL!$C$34, 0.0303, 0)</f>
        <v>27.411799999999999</v>
      </c>
      <c r="H468" s="29">
        <f>27.4118 * CHOOSE(CONTROL!$C$11, $E$5, 100%, $G$5) + CHOOSE(CONTROL!$C$34, 0.0303, 0)</f>
        <v>27.411799999999999</v>
      </c>
      <c r="I468" s="29">
        <f>27.4134 * CHOOSE(CONTROL!$C$11, $E$5, 100%, $G$5) + CHOOSE(CONTROL!$C$34, 0.0303, 0)</f>
        <v>27.413399999999999</v>
      </c>
      <c r="J468" s="50">
        <f>224.4108 * CHOOSE(CONTROL!$C$11, $E$5, 100%, $G$5)</f>
        <v>224.41079999999999</v>
      </c>
    </row>
    <row r="469" spans="1:10" ht="15.75">
      <c r="A469" s="31">
        <v>54604</v>
      </c>
      <c r="B469" s="29">
        <f>27.5549 * CHOOSE(CONTROL!$C$11, $E$5, 100%, $G$5) + CHOOSE(CONTROL!$C$34, 0.0213, 0)</f>
        <v>27.5549</v>
      </c>
      <c r="C469" s="29">
        <f>26.7054 * CHOOSE(CONTROL!$C$11, $E$5, 100%, $G$5) + CHOOSE(CONTROL!$C$34, 0.0303, 0)</f>
        <v>26.705400000000001</v>
      </c>
      <c r="D469" s="29">
        <f>26.6976 * CHOOSE(CONTROL!$C$11, $E$5, 100%, $G$5) + CHOOSE(CONTROL!$C$34, 0.0303, 0)</f>
        <v>26.697600000000001</v>
      </c>
      <c r="E469" s="29">
        <f>26.6976 * CHOOSE(CONTROL!$C$11, $E$5, 100%, $G$5) + CHOOSE(CONTROL!$C$34, 0.0303, 0)</f>
        <v>26.697600000000001</v>
      </c>
      <c r="F469" s="51">
        <f>27.5549 * CHOOSE(CONTROL!$C$11, $E$5, 100%, $G$5) + CHOOSE(CONTROL!$C$34, 0.0213, 0)</f>
        <v>27.5549</v>
      </c>
      <c r="G469" s="29">
        <f>26.7038 * CHOOSE(CONTROL!$C$11, $E$5, 100%, $G$5) + CHOOSE(CONTROL!$C$34, 0.0303, 0)</f>
        <v>26.703800000000001</v>
      </c>
      <c r="H469" s="29">
        <f>26.7038 * CHOOSE(CONTROL!$C$11, $E$5, 100%, $G$5) + CHOOSE(CONTROL!$C$34, 0.0303, 0)</f>
        <v>26.703800000000001</v>
      </c>
      <c r="I469" s="29">
        <f>26.7054 * CHOOSE(CONTROL!$C$11, $E$5, 100%, $G$5) + CHOOSE(CONTROL!$C$34, 0.0303, 0)</f>
        <v>26.705400000000001</v>
      </c>
      <c r="J469" s="50">
        <f>232.5541 * CHOOSE(CONTROL!$C$11, $E$5, 100%, $G$5)</f>
        <v>232.55410000000001</v>
      </c>
    </row>
    <row r="470" spans="1:10" ht="15.75">
      <c r="A470" s="31">
        <v>54635</v>
      </c>
      <c r="B470" s="29">
        <f>27.1755 * CHOOSE(CONTROL!$C$11, $E$5, 100%, $G$5) + CHOOSE(CONTROL!$C$34, 0.0213, 0)</f>
        <v>27.1755</v>
      </c>
      <c r="C470" s="29">
        <f>26.326 * CHOOSE(CONTROL!$C$11, $E$5, 100%, $G$5) + CHOOSE(CONTROL!$C$34, 0.0303, 0)</f>
        <v>26.326000000000001</v>
      </c>
      <c r="D470" s="29">
        <f>26.3182 * CHOOSE(CONTROL!$C$11, $E$5, 100%, $G$5) + CHOOSE(CONTROL!$C$34, 0.0303, 0)</f>
        <v>26.318200000000001</v>
      </c>
      <c r="E470" s="29">
        <f>26.3182 * CHOOSE(CONTROL!$C$11, $E$5, 100%, $G$5) + CHOOSE(CONTROL!$C$34, 0.0303, 0)</f>
        <v>26.318200000000001</v>
      </c>
      <c r="F470" s="51">
        <f>27.1755 * CHOOSE(CONTROL!$C$11, $E$5, 100%, $G$5) + CHOOSE(CONTROL!$C$34, 0.0213, 0)</f>
        <v>27.1755</v>
      </c>
      <c r="G470" s="29">
        <f>26.3244 * CHOOSE(CONTROL!$C$11, $E$5, 100%, $G$5) + CHOOSE(CONTROL!$C$34, 0.0303, 0)</f>
        <v>26.324400000000001</v>
      </c>
      <c r="H470" s="29">
        <f>26.3244 * CHOOSE(CONTROL!$C$11, $E$5, 100%, $G$5) + CHOOSE(CONTROL!$C$34, 0.0303, 0)</f>
        <v>26.324400000000001</v>
      </c>
      <c r="I470" s="29">
        <f>26.326 * CHOOSE(CONTROL!$C$11, $E$5, 100%, $G$5) + CHOOSE(CONTROL!$C$34, 0.0303, 0)</f>
        <v>26.326000000000001</v>
      </c>
      <c r="J470" s="50">
        <f>234.8175 * CHOOSE(CONTROL!$C$11, $E$5, 100%, $G$5)</f>
        <v>234.8175</v>
      </c>
    </row>
    <row r="471" spans="1:10" ht="15.75">
      <c r="A471" s="31">
        <v>54666</v>
      </c>
      <c r="B471" s="29">
        <f>27.2744 * CHOOSE(CONTROL!$C$11, $E$5, 100%, $G$5) + CHOOSE(CONTROL!$C$34, 0.0213, 0)</f>
        <v>27.2744</v>
      </c>
      <c r="C471" s="29">
        <f>26.4249 * CHOOSE(CONTROL!$C$11, $E$5, 100%, $G$5) + CHOOSE(CONTROL!$C$34, 0.0303, 0)</f>
        <v>26.424900000000001</v>
      </c>
      <c r="D471" s="29">
        <f>26.4171 * CHOOSE(CONTROL!$C$11, $E$5, 100%, $G$5) + CHOOSE(CONTROL!$C$34, 0.0303, 0)</f>
        <v>26.417100000000001</v>
      </c>
      <c r="E471" s="29">
        <f>26.4171 * CHOOSE(CONTROL!$C$11, $E$5, 100%, $G$5) + CHOOSE(CONTROL!$C$34, 0.0303, 0)</f>
        <v>26.417100000000001</v>
      </c>
      <c r="F471" s="51">
        <f>27.2744 * CHOOSE(CONTROL!$C$11, $E$5, 100%, $G$5) + CHOOSE(CONTROL!$C$34, 0.0213, 0)</f>
        <v>27.2744</v>
      </c>
      <c r="G471" s="29">
        <f>26.4234 * CHOOSE(CONTROL!$C$11, $E$5, 100%, $G$5) + CHOOSE(CONTROL!$C$34, 0.0303, 0)</f>
        <v>26.423400000000001</v>
      </c>
      <c r="H471" s="29">
        <f>26.4234 * CHOOSE(CONTROL!$C$11, $E$5, 100%, $G$5) + CHOOSE(CONTROL!$C$34, 0.0303, 0)</f>
        <v>26.423400000000001</v>
      </c>
      <c r="I471" s="29">
        <f>26.4249 * CHOOSE(CONTROL!$C$11, $E$5, 100%, $G$5) + CHOOSE(CONTROL!$C$34, 0.0303, 0)</f>
        <v>26.424900000000001</v>
      </c>
      <c r="J471" s="50">
        <f>232.5842 * CHOOSE(CONTROL!$C$11, $E$5, 100%, $G$5)</f>
        <v>232.58420000000001</v>
      </c>
    </row>
    <row r="472" spans="1:10" ht="15.75">
      <c r="A472" s="31">
        <v>54696</v>
      </c>
      <c r="B472" s="29">
        <f>27.6762 * CHOOSE(CONTROL!$C$11, $E$5, 100%, $G$5) + CHOOSE(CONTROL!$C$34, 0.0213, 0)</f>
        <v>27.676200000000001</v>
      </c>
      <c r="C472" s="29">
        <f>26.8267 * CHOOSE(CONTROL!$C$11, $E$5, 100%, $G$5) + CHOOSE(CONTROL!$C$34, 0.0303, 0)</f>
        <v>26.826699999999999</v>
      </c>
      <c r="D472" s="29">
        <f>26.8189 * CHOOSE(CONTROL!$C$11, $E$5, 100%, $G$5) + CHOOSE(CONTROL!$C$34, 0.0303, 0)</f>
        <v>26.818899999999999</v>
      </c>
      <c r="E472" s="29">
        <f>26.8189 * CHOOSE(CONTROL!$C$11, $E$5, 100%, $G$5) + CHOOSE(CONTROL!$C$34, 0.0303, 0)</f>
        <v>26.818899999999999</v>
      </c>
      <c r="F472" s="51">
        <f>27.6762 * CHOOSE(CONTROL!$C$11, $E$5, 100%, $G$5) + CHOOSE(CONTROL!$C$34, 0.0213, 0)</f>
        <v>27.676200000000001</v>
      </c>
      <c r="G472" s="29">
        <f>26.8252 * CHOOSE(CONTROL!$C$11, $E$5, 100%, $G$5) + CHOOSE(CONTROL!$C$34, 0.0303, 0)</f>
        <v>26.825199999999999</v>
      </c>
      <c r="H472" s="29">
        <f>26.8252 * CHOOSE(CONTROL!$C$11, $E$5, 100%, $G$5) + CHOOSE(CONTROL!$C$34, 0.0303, 0)</f>
        <v>26.825199999999999</v>
      </c>
      <c r="I472" s="29">
        <f>26.8267 * CHOOSE(CONTROL!$C$11, $E$5, 100%, $G$5) + CHOOSE(CONTROL!$C$34, 0.0303, 0)</f>
        <v>26.826699999999999</v>
      </c>
      <c r="J472" s="50">
        <f>224.6765 * CHOOSE(CONTROL!$C$11, $E$5, 100%, $G$5)</f>
        <v>224.6765</v>
      </c>
    </row>
    <row r="473" spans="1:10" ht="15.75">
      <c r="A473" s="31">
        <v>54727</v>
      </c>
      <c r="B473" s="29">
        <f>28.1199 * CHOOSE(CONTROL!$C$11, $E$5, 100%, $G$5) + CHOOSE(CONTROL!$C$34, 0.0209, 0)</f>
        <v>28.119900000000001</v>
      </c>
      <c r="C473" s="29">
        <f>27.2704 * CHOOSE(CONTROL!$C$11, $E$5, 100%, $G$5) + CHOOSE(CONTROL!$C$34, 0.0298, 0)</f>
        <v>27.270399999999999</v>
      </c>
      <c r="D473" s="29">
        <f>27.2626 * CHOOSE(CONTROL!$C$11, $E$5, 100%, $G$5) + CHOOSE(CONTROL!$C$34, 0.0298, 0)</f>
        <v>27.262599999999999</v>
      </c>
      <c r="E473" s="29">
        <f>27.2626 * CHOOSE(CONTROL!$C$11, $E$5, 100%, $G$5) + CHOOSE(CONTROL!$C$34, 0.0298, 0)</f>
        <v>27.262599999999999</v>
      </c>
      <c r="F473" s="51">
        <f>28.1199 * CHOOSE(CONTROL!$C$11, $E$5, 100%, $G$5) + CHOOSE(CONTROL!$C$34, 0.0209, 0)</f>
        <v>28.119900000000001</v>
      </c>
      <c r="G473" s="29">
        <f>27.2688 * CHOOSE(CONTROL!$C$11, $E$5, 100%, $G$5) + CHOOSE(CONTROL!$C$34, 0.0298, 0)</f>
        <v>27.268799999999999</v>
      </c>
      <c r="H473" s="29">
        <f>27.2688 * CHOOSE(CONTROL!$C$11, $E$5, 100%, $G$5) + CHOOSE(CONTROL!$C$34, 0.0298, 0)</f>
        <v>27.268799999999999</v>
      </c>
      <c r="I473" s="29">
        <f>27.2704 * CHOOSE(CONTROL!$C$11, $E$5, 100%, $G$5) + CHOOSE(CONTROL!$C$34, 0.0298, 0)</f>
        <v>27.270399999999999</v>
      </c>
      <c r="J473" s="50">
        <f>218.0958 * CHOOSE(CONTROL!$C$11, $E$5, 100%, $G$5)</f>
        <v>218.0958</v>
      </c>
    </row>
    <row r="474" spans="1:10" ht="15.75">
      <c r="A474" s="31">
        <v>54757</v>
      </c>
      <c r="B474" s="29">
        <f>28.4765 * CHOOSE(CONTROL!$C$11, $E$5, 100%, $G$5) + CHOOSE(CONTROL!$C$34, 0.0209, 0)</f>
        <v>28.476500000000001</v>
      </c>
      <c r="C474" s="29">
        <f>27.627 * CHOOSE(CONTROL!$C$11, $E$5, 100%, $G$5) + CHOOSE(CONTROL!$C$34, 0.0298, 0)</f>
        <v>27.626999999999999</v>
      </c>
      <c r="D474" s="29">
        <f>27.6191 * CHOOSE(CONTROL!$C$11, $E$5, 100%, $G$5) + CHOOSE(CONTROL!$C$34, 0.0298, 0)</f>
        <v>27.6191</v>
      </c>
      <c r="E474" s="29">
        <f>27.6191 * CHOOSE(CONTROL!$C$11, $E$5, 100%, $G$5) + CHOOSE(CONTROL!$C$34, 0.0298, 0)</f>
        <v>27.6191</v>
      </c>
      <c r="F474" s="51">
        <f>28.4765 * CHOOSE(CONTROL!$C$11, $E$5, 100%, $G$5) + CHOOSE(CONTROL!$C$34, 0.0209, 0)</f>
        <v>28.476500000000001</v>
      </c>
      <c r="G474" s="29">
        <f>27.6254 * CHOOSE(CONTROL!$C$11, $E$5, 100%, $G$5) + CHOOSE(CONTROL!$C$34, 0.0298, 0)</f>
        <v>27.625399999999999</v>
      </c>
      <c r="H474" s="29">
        <f>27.6254 * CHOOSE(CONTROL!$C$11, $E$5, 100%, $G$5) + CHOOSE(CONTROL!$C$34, 0.0298, 0)</f>
        <v>27.625399999999999</v>
      </c>
      <c r="I474" s="29">
        <f>27.627 * CHOOSE(CONTROL!$C$11, $E$5, 100%, $G$5) + CHOOSE(CONTROL!$C$34, 0.0298, 0)</f>
        <v>27.626999999999999</v>
      </c>
      <c r="J474" s="50">
        <f>211.6158 * CHOOSE(CONTROL!$C$11, $E$5, 100%, $G$5)</f>
        <v>211.61580000000001</v>
      </c>
    </row>
    <row r="475" spans="1:10" ht="15.75">
      <c r="A475" s="31">
        <v>54788</v>
      </c>
      <c r="B475" s="29">
        <f>29.116 * CHOOSE(CONTROL!$C$11, $E$5, 100%, $G$5) + CHOOSE(CONTROL!$C$34, 0.0209, 0)</f>
        <v>29.116</v>
      </c>
      <c r="C475" s="29">
        <f>28.2665 * CHOOSE(CONTROL!$C$11, $E$5, 100%, $G$5) + CHOOSE(CONTROL!$C$34, 0.0298, 0)</f>
        <v>28.266500000000001</v>
      </c>
      <c r="D475" s="29">
        <f>28.2587 * CHOOSE(CONTROL!$C$11, $E$5, 100%, $G$5) + CHOOSE(CONTROL!$C$34, 0.0298, 0)</f>
        <v>28.258700000000001</v>
      </c>
      <c r="E475" s="29">
        <f>28.2587 * CHOOSE(CONTROL!$C$11, $E$5, 100%, $G$5) + CHOOSE(CONTROL!$C$34, 0.0298, 0)</f>
        <v>28.258700000000001</v>
      </c>
      <c r="F475" s="51">
        <f>29.116 * CHOOSE(CONTROL!$C$11, $E$5, 100%, $G$5) + CHOOSE(CONTROL!$C$34, 0.0209, 0)</f>
        <v>29.116</v>
      </c>
      <c r="G475" s="29">
        <f>28.265 * CHOOSE(CONTROL!$C$11, $E$5, 100%, $G$5) + CHOOSE(CONTROL!$C$34, 0.0298, 0)</f>
        <v>28.265000000000001</v>
      </c>
      <c r="H475" s="29">
        <f>28.265 * CHOOSE(CONTROL!$C$11, $E$5, 100%, $G$5) + CHOOSE(CONTROL!$C$34, 0.0298, 0)</f>
        <v>28.265000000000001</v>
      </c>
      <c r="I475" s="29">
        <f>28.2665 * CHOOSE(CONTROL!$C$11, $E$5, 100%, $G$5) + CHOOSE(CONTROL!$C$34, 0.0298, 0)</f>
        <v>28.266500000000001</v>
      </c>
      <c r="J475" s="50">
        <f>201.6475 * CHOOSE(CONTROL!$C$11, $E$5, 100%, $G$5)</f>
        <v>201.64750000000001</v>
      </c>
    </row>
    <row r="476" spans="1:10" ht="15.75">
      <c r="A476" s="31">
        <v>54819</v>
      </c>
      <c r="B476" s="29">
        <f>29.833 * CHOOSE(CONTROL!$C$11, $E$5, 100%, $G$5) + CHOOSE(CONTROL!$C$34, 0.0209, 0)</f>
        <v>29.832999999999998</v>
      </c>
      <c r="C476" s="29">
        <f>28.9815 * CHOOSE(CONTROL!$C$11, $E$5, 100%, $G$5) + CHOOSE(CONTROL!$C$34, 0.0298, 0)</f>
        <v>28.9815</v>
      </c>
      <c r="D476" s="29">
        <f>28.9737 * CHOOSE(CONTROL!$C$11, $E$5, 100%, $G$5) + CHOOSE(CONTROL!$C$34, 0.0298, 0)</f>
        <v>28.973700000000001</v>
      </c>
      <c r="E476" s="29">
        <f>28.9737 * CHOOSE(CONTROL!$C$11, $E$5, 100%, $G$5) + CHOOSE(CONTROL!$C$34, 0.0298, 0)</f>
        <v>28.973700000000001</v>
      </c>
      <c r="F476" s="51">
        <f>29.833 * CHOOSE(CONTROL!$C$11, $E$5, 100%, $G$5) + CHOOSE(CONTROL!$C$34, 0.0209, 0)</f>
        <v>29.832999999999998</v>
      </c>
      <c r="G476" s="29">
        <f>28.98 * CHOOSE(CONTROL!$C$11, $E$5, 100%, $G$5) + CHOOSE(CONTROL!$C$34, 0.0298, 0)</f>
        <v>28.98</v>
      </c>
      <c r="H476" s="29">
        <f>28.98 * CHOOSE(CONTROL!$C$11, $E$5, 100%, $G$5) + CHOOSE(CONTROL!$C$34, 0.0298, 0)</f>
        <v>28.98</v>
      </c>
      <c r="I476" s="29">
        <f>28.9815 * CHOOSE(CONTROL!$C$11, $E$5, 100%, $G$5) + CHOOSE(CONTROL!$C$34, 0.0298, 0)</f>
        <v>28.9815</v>
      </c>
      <c r="J476" s="50">
        <f>194.613 * CHOOSE(CONTROL!$C$11, $E$5, 100%, $G$5)</f>
        <v>194.613</v>
      </c>
    </row>
    <row r="477" spans="1:10" ht="15.75">
      <c r="A477" s="31">
        <v>54847</v>
      </c>
      <c r="B477" s="29">
        <f>30.3575 * CHOOSE(CONTROL!$C$11, $E$5, 100%, $G$5) + CHOOSE(CONTROL!$C$34, 0.0209, 0)</f>
        <v>30.357500000000002</v>
      </c>
      <c r="C477" s="29">
        <f>29.506 * CHOOSE(CONTROL!$C$11, $E$5, 100%, $G$5) + CHOOSE(CONTROL!$C$34, 0.0298, 0)</f>
        <v>29.506</v>
      </c>
      <c r="D477" s="29">
        <f>29.4982 * CHOOSE(CONTROL!$C$11, $E$5, 100%, $G$5) + CHOOSE(CONTROL!$C$34, 0.0298, 0)</f>
        <v>29.498200000000001</v>
      </c>
      <c r="E477" s="29">
        <f>29.4982 * CHOOSE(CONTROL!$C$11, $E$5, 100%, $G$5) + CHOOSE(CONTROL!$C$34, 0.0298, 0)</f>
        <v>29.498200000000001</v>
      </c>
      <c r="F477" s="51">
        <f>30.3575 * CHOOSE(CONTROL!$C$11, $E$5, 100%, $G$5) + CHOOSE(CONTROL!$C$34, 0.0209, 0)</f>
        <v>30.357500000000002</v>
      </c>
      <c r="G477" s="29">
        <f>29.5045 * CHOOSE(CONTROL!$C$11, $E$5, 100%, $G$5) + CHOOSE(CONTROL!$C$34, 0.0298, 0)</f>
        <v>29.5045</v>
      </c>
      <c r="H477" s="29">
        <f>29.5045 * CHOOSE(CONTROL!$C$11, $E$5, 100%, $G$5) + CHOOSE(CONTROL!$C$34, 0.0298, 0)</f>
        <v>29.5045</v>
      </c>
      <c r="I477" s="29">
        <f>29.506 * CHOOSE(CONTROL!$C$11, $E$5, 100%, $G$5) + CHOOSE(CONTROL!$C$34, 0.0298, 0)</f>
        <v>29.506</v>
      </c>
      <c r="J477" s="50">
        <f>194.6957 * CHOOSE(CONTROL!$C$11, $E$5, 100%, $G$5)</f>
        <v>194.69569999999999</v>
      </c>
    </row>
    <row r="478" spans="1:10" ht="15.75">
      <c r="A478" s="31">
        <v>54878</v>
      </c>
      <c r="B478" s="29">
        <f>30.0241 * CHOOSE(CONTROL!$C$11, $E$5, 100%, $G$5) + CHOOSE(CONTROL!$C$34, 0.0209, 0)</f>
        <v>30.024100000000001</v>
      </c>
      <c r="C478" s="29">
        <f>29.1727 * CHOOSE(CONTROL!$C$11, $E$5, 100%, $G$5) + CHOOSE(CONTROL!$C$34, 0.0298, 0)</f>
        <v>29.172699999999999</v>
      </c>
      <c r="D478" s="29">
        <f>29.1649 * CHOOSE(CONTROL!$C$11, $E$5, 100%, $G$5) + CHOOSE(CONTROL!$C$34, 0.0298, 0)</f>
        <v>29.164899999999999</v>
      </c>
      <c r="E478" s="29">
        <f>29.1649 * CHOOSE(CONTROL!$C$11, $E$5, 100%, $G$5) + CHOOSE(CONTROL!$C$34, 0.0298, 0)</f>
        <v>29.164899999999999</v>
      </c>
      <c r="F478" s="51">
        <f>30.0241 * CHOOSE(CONTROL!$C$11, $E$5, 100%, $G$5) + CHOOSE(CONTROL!$C$34, 0.0209, 0)</f>
        <v>30.024100000000001</v>
      </c>
      <c r="G478" s="29">
        <f>29.1711 * CHOOSE(CONTROL!$C$11, $E$5, 100%, $G$5) + CHOOSE(CONTROL!$C$34, 0.0298, 0)</f>
        <v>29.171099999999999</v>
      </c>
      <c r="H478" s="29">
        <f>29.1711 * CHOOSE(CONTROL!$C$11, $E$5, 100%, $G$5) + CHOOSE(CONTROL!$C$34, 0.0298, 0)</f>
        <v>29.171099999999999</v>
      </c>
      <c r="I478" s="29">
        <f>29.1727 * CHOOSE(CONTROL!$C$11, $E$5, 100%, $G$5) + CHOOSE(CONTROL!$C$34, 0.0298, 0)</f>
        <v>29.172699999999999</v>
      </c>
      <c r="J478" s="50">
        <f>204.4939 * CHOOSE(CONTROL!$C$11, $E$5, 100%, $G$5)</f>
        <v>204.4939</v>
      </c>
    </row>
    <row r="479" spans="1:10" ht="15.75">
      <c r="A479" s="31">
        <v>54908</v>
      </c>
      <c r="B479" s="29">
        <f>29.3213 * CHOOSE(CONTROL!$C$11, $E$5, 100%, $G$5) + CHOOSE(CONTROL!$C$34, 0.0209, 0)</f>
        <v>29.321300000000001</v>
      </c>
      <c r="C479" s="29">
        <f>28.4698 * CHOOSE(CONTROL!$C$11, $E$5, 100%, $G$5) + CHOOSE(CONTROL!$C$34, 0.0298, 0)</f>
        <v>28.469799999999999</v>
      </c>
      <c r="D479" s="29">
        <f>28.462 * CHOOSE(CONTROL!$C$11, $E$5, 100%, $G$5) + CHOOSE(CONTROL!$C$34, 0.0298, 0)</f>
        <v>28.462</v>
      </c>
      <c r="E479" s="29">
        <f>28.462 * CHOOSE(CONTROL!$C$11, $E$5, 100%, $G$5) + CHOOSE(CONTROL!$C$34, 0.0298, 0)</f>
        <v>28.462</v>
      </c>
      <c r="F479" s="51">
        <f>29.3213 * CHOOSE(CONTROL!$C$11, $E$5, 100%, $G$5) + CHOOSE(CONTROL!$C$34, 0.0209, 0)</f>
        <v>29.321300000000001</v>
      </c>
      <c r="G479" s="29">
        <f>28.4682 * CHOOSE(CONTROL!$C$11, $E$5, 100%, $G$5) + CHOOSE(CONTROL!$C$34, 0.0298, 0)</f>
        <v>28.4682</v>
      </c>
      <c r="H479" s="29">
        <f>28.4682 * CHOOSE(CONTROL!$C$11, $E$5, 100%, $G$5) + CHOOSE(CONTROL!$C$34, 0.0298, 0)</f>
        <v>28.4682</v>
      </c>
      <c r="I479" s="29">
        <f>28.4698 * CHOOSE(CONTROL!$C$11, $E$5, 100%, $G$5) + CHOOSE(CONTROL!$C$34, 0.0298, 0)</f>
        <v>28.469799999999999</v>
      </c>
      <c r="J479" s="50">
        <f>217.2336 * CHOOSE(CONTROL!$C$11, $E$5, 100%, $G$5)</f>
        <v>217.2336</v>
      </c>
    </row>
    <row r="480" spans="1:10" ht="15.75">
      <c r="A480" s="31">
        <v>54939</v>
      </c>
      <c r="B480" s="29">
        <f>28.3413 * CHOOSE(CONTROL!$C$11, $E$5, 100%, $G$5) + CHOOSE(CONTROL!$C$34, 0.0213, 0)</f>
        <v>28.3413</v>
      </c>
      <c r="C480" s="29">
        <f>27.4898 * CHOOSE(CONTROL!$C$11, $E$5, 100%, $G$5) + CHOOSE(CONTROL!$C$34, 0.0303, 0)</f>
        <v>27.489799999999999</v>
      </c>
      <c r="D480" s="29">
        <f>27.482 * CHOOSE(CONTROL!$C$11, $E$5, 100%, $G$5) + CHOOSE(CONTROL!$C$34, 0.0303, 0)</f>
        <v>27.481999999999999</v>
      </c>
      <c r="E480" s="29">
        <f>27.482 * CHOOSE(CONTROL!$C$11, $E$5, 100%, $G$5) + CHOOSE(CONTROL!$C$34, 0.0303, 0)</f>
        <v>27.481999999999999</v>
      </c>
      <c r="F480" s="51">
        <f>28.3413 * CHOOSE(CONTROL!$C$11, $E$5, 100%, $G$5) + CHOOSE(CONTROL!$C$34, 0.0213, 0)</f>
        <v>28.3413</v>
      </c>
      <c r="G480" s="29">
        <f>27.4883 * CHOOSE(CONTROL!$C$11, $E$5, 100%, $G$5) + CHOOSE(CONTROL!$C$34, 0.0303, 0)</f>
        <v>27.488299999999999</v>
      </c>
      <c r="H480" s="29">
        <f>27.4883 * CHOOSE(CONTROL!$C$11, $E$5, 100%, $G$5) + CHOOSE(CONTROL!$C$34, 0.0303, 0)</f>
        <v>27.488299999999999</v>
      </c>
      <c r="I480" s="29">
        <f>27.4898 * CHOOSE(CONTROL!$C$11, $E$5, 100%, $G$5) + CHOOSE(CONTROL!$C$34, 0.0303, 0)</f>
        <v>27.489799999999999</v>
      </c>
      <c r="J480" s="50">
        <f>225.9229 * CHOOSE(CONTROL!$C$11, $E$5, 100%, $G$5)</f>
        <v>225.9229</v>
      </c>
    </row>
    <row r="481" spans="1:10" ht="15.75">
      <c r="A481" s="31">
        <v>54969</v>
      </c>
      <c r="B481" s="29">
        <f>27.6333 * CHOOSE(CONTROL!$C$11, $E$5, 100%, $G$5) + CHOOSE(CONTROL!$C$34, 0.0213, 0)</f>
        <v>27.633299999999998</v>
      </c>
      <c r="C481" s="29">
        <f>26.7818 * CHOOSE(CONTROL!$C$11, $E$5, 100%, $G$5) + CHOOSE(CONTROL!$C$34, 0.0303, 0)</f>
        <v>26.7818</v>
      </c>
      <c r="D481" s="29">
        <f>26.774 * CHOOSE(CONTROL!$C$11, $E$5, 100%, $G$5) + CHOOSE(CONTROL!$C$34, 0.0303, 0)</f>
        <v>26.774000000000001</v>
      </c>
      <c r="E481" s="29">
        <f>26.774 * CHOOSE(CONTROL!$C$11, $E$5, 100%, $G$5) + CHOOSE(CONTROL!$C$34, 0.0303, 0)</f>
        <v>26.774000000000001</v>
      </c>
      <c r="F481" s="51">
        <f>27.6333 * CHOOSE(CONTROL!$C$11, $E$5, 100%, $G$5) + CHOOSE(CONTROL!$C$34, 0.0213, 0)</f>
        <v>27.633299999999998</v>
      </c>
      <c r="G481" s="29">
        <f>26.7802 * CHOOSE(CONTROL!$C$11, $E$5, 100%, $G$5) + CHOOSE(CONTROL!$C$34, 0.0303, 0)</f>
        <v>26.780200000000001</v>
      </c>
      <c r="H481" s="29">
        <f>26.7802 * CHOOSE(CONTROL!$C$11, $E$5, 100%, $G$5) + CHOOSE(CONTROL!$C$34, 0.0303, 0)</f>
        <v>26.780200000000001</v>
      </c>
      <c r="I481" s="29">
        <f>26.7818 * CHOOSE(CONTROL!$C$11, $E$5, 100%, $G$5) + CHOOSE(CONTROL!$C$34, 0.0303, 0)</f>
        <v>26.7818</v>
      </c>
      <c r="J481" s="50">
        <f>234.1212 * CHOOSE(CONTROL!$C$11, $E$5, 100%, $G$5)</f>
        <v>234.12119999999999</v>
      </c>
    </row>
    <row r="482" spans="1:10" ht="15.75">
      <c r="A482" s="31">
        <v>55000</v>
      </c>
      <c r="B482" s="29">
        <f>27.2539 * CHOOSE(CONTROL!$C$11, $E$5, 100%, $G$5) + CHOOSE(CONTROL!$C$34, 0.0213, 0)</f>
        <v>27.253900000000002</v>
      </c>
      <c r="C482" s="29">
        <f>26.4024 * CHOOSE(CONTROL!$C$11, $E$5, 100%, $G$5) + CHOOSE(CONTROL!$C$34, 0.0303, 0)</f>
        <v>26.4024</v>
      </c>
      <c r="D482" s="29">
        <f>26.3946 * CHOOSE(CONTROL!$C$11, $E$5, 100%, $G$5) + CHOOSE(CONTROL!$C$34, 0.0303, 0)</f>
        <v>26.394600000000001</v>
      </c>
      <c r="E482" s="29">
        <f>26.3946 * CHOOSE(CONTROL!$C$11, $E$5, 100%, $G$5) + CHOOSE(CONTROL!$C$34, 0.0303, 0)</f>
        <v>26.394600000000001</v>
      </c>
      <c r="F482" s="51">
        <f>27.2539 * CHOOSE(CONTROL!$C$11, $E$5, 100%, $G$5) + CHOOSE(CONTROL!$C$34, 0.0213, 0)</f>
        <v>27.253900000000002</v>
      </c>
      <c r="G482" s="29">
        <f>26.4009 * CHOOSE(CONTROL!$C$11, $E$5, 100%, $G$5) + CHOOSE(CONTROL!$C$34, 0.0303, 0)</f>
        <v>26.4009</v>
      </c>
      <c r="H482" s="29">
        <f>26.4009 * CHOOSE(CONTROL!$C$11, $E$5, 100%, $G$5) + CHOOSE(CONTROL!$C$34, 0.0303, 0)</f>
        <v>26.4009</v>
      </c>
      <c r="I482" s="29">
        <f>26.4024 * CHOOSE(CONTROL!$C$11, $E$5, 100%, $G$5) + CHOOSE(CONTROL!$C$34, 0.0303, 0)</f>
        <v>26.4024</v>
      </c>
      <c r="J482" s="50">
        <f>236.3998 * CHOOSE(CONTROL!$C$11, $E$5, 100%, $G$5)</f>
        <v>236.3998</v>
      </c>
    </row>
    <row r="483" spans="1:10" ht="15.75">
      <c r="A483" s="31">
        <v>55031</v>
      </c>
      <c r="B483" s="29">
        <f>27.3528 * CHOOSE(CONTROL!$C$11, $E$5, 100%, $G$5) + CHOOSE(CONTROL!$C$34, 0.0213, 0)</f>
        <v>27.352799999999998</v>
      </c>
      <c r="C483" s="29">
        <f>26.5013 * CHOOSE(CONTROL!$C$11, $E$5, 100%, $G$5) + CHOOSE(CONTROL!$C$34, 0.0303, 0)</f>
        <v>26.501300000000001</v>
      </c>
      <c r="D483" s="29">
        <f>26.4935 * CHOOSE(CONTROL!$C$11, $E$5, 100%, $G$5) + CHOOSE(CONTROL!$C$34, 0.0303, 0)</f>
        <v>26.493500000000001</v>
      </c>
      <c r="E483" s="29">
        <f>26.4935 * CHOOSE(CONTROL!$C$11, $E$5, 100%, $G$5) + CHOOSE(CONTROL!$C$34, 0.0303, 0)</f>
        <v>26.493500000000001</v>
      </c>
      <c r="F483" s="51">
        <f>27.3528 * CHOOSE(CONTROL!$C$11, $E$5, 100%, $G$5) + CHOOSE(CONTROL!$C$34, 0.0213, 0)</f>
        <v>27.352799999999998</v>
      </c>
      <c r="G483" s="29">
        <f>26.4998 * CHOOSE(CONTROL!$C$11, $E$5, 100%, $G$5) + CHOOSE(CONTROL!$C$34, 0.0303, 0)</f>
        <v>26.4998</v>
      </c>
      <c r="H483" s="29">
        <f>26.4998 * CHOOSE(CONTROL!$C$11, $E$5, 100%, $G$5) + CHOOSE(CONTROL!$C$34, 0.0303, 0)</f>
        <v>26.4998</v>
      </c>
      <c r="I483" s="29">
        <f>26.5013 * CHOOSE(CONTROL!$C$11, $E$5, 100%, $G$5) + CHOOSE(CONTROL!$C$34, 0.0303, 0)</f>
        <v>26.501300000000001</v>
      </c>
      <c r="J483" s="50">
        <f>234.1515 * CHOOSE(CONTROL!$C$11, $E$5, 100%, $G$5)</f>
        <v>234.1515</v>
      </c>
    </row>
    <row r="484" spans="1:10" ht="15.75">
      <c r="A484" s="31">
        <v>55061</v>
      </c>
      <c r="B484" s="29">
        <f>27.7546 * CHOOSE(CONTROL!$C$11, $E$5, 100%, $G$5) + CHOOSE(CONTROL!$C$34, 0.0213, 0)</f>
        <v>27.7546</v>
      </c>
      <c r="C484" s="29">
        <f>26.9032 * CHOOSE(CONTROL!$C$11, $E$5, 100%, $G$5) + CHOOSE(CONTROL!$C$34, 0.0303, 0)</f>
        <v>26.903199999999998</v>
      </c>
      <c r="D484" s="29">
        <f>26.8954 * CHOOSE(CONTROL!$C$11, $E$5, 100%, $G$5) + CHOOSE(CONTROL!$C$34, 0.0303, 0)</f>
        <v>26.895399999999999</v>
      </c>
      <c r="E484" s="29">
        <f>26.8954 * CHOOSE(CONTROL!$C$11, $E$5, 100%, $G$5) + CHOOSE(CONTROL!$C$34, 0.0303, 0)</f>
        <v>26.895399999999999</v>
      </c>
      <c r="F484" s="51">
        <f>27.7546 * CHOOSE(CONTROL!$C$11, $E$5, 100%, $G$5) + CHOOSE(CONTROL!$C$34, 0.0213, 0)</f>
        <v>27.7546</v>
      </c>
      <c r="G484" s="29">
        <f>26.9016 * CHOOSE(CONTROL!$C$11, $E$5, 100%, $G$5) + CHOOSE(CONTROL!$C$34, 0.0303, 0)</f>
        <v>26.901599999999998</v>
      </c>
      <c r="H484" s="29">
        <f>26.9016 * CHOOSE(CONTROL!$C$11, $E$5, 100%, $G$5) + CHOOSE(CONTROL!$C$34, 0.0303, 0)</f>
        <v>26.901599999999998</v>
      </c>
      <c r="I484" s="29">
        <f>26.9032 * CHOOSE(CONTROL!$C$11, $E$5, 100%, $G$5) + CHOOSE(CONTROL!$C$34, 0.0303, 0)</f>
        <v>26.903199999999998</v>
      </c>
      <c r="J484" s="50">
        <f>226.1905 * CHOOSE(CONTROL!$C$11, $E$5, 100%, $G$5)</f>
        <v>226.19049999999999</v>
      </c>
    </row>
    <row r="485" spans="1:10" ht="15.75">
      <c r="A485" s="31">
        <v>55092</v>
      </c>
      <c r="B485" s="29">
        <f>28.1983 * CHOOSE(CONTROL!$C$11, $E$5, 100%, $G$5) + CHOOSE(CONTROL!$C$34, 0.0209, 0)</f>
        <v>28.1983</v>
      </c>
      <c r="C485" s="29">
        <f>27.3468 * CHOOSE(CONTROL!$C$11, $E$5, 100%, $G$5) + CHOOSE(CONTROL!$C$34, 0.0298, 0)</f>
        <v>27.346800000000002</v>
      </c>
      <c r="D485" s="29">
        <f>27.339 * CHOOSE(CONTROL!$C$11, $E$5, 100%, $G$5) + CHOOSE(CONTROL!$C$34, 0.0298, 0)</f>
        <v>27.338999999999999</v>
      </c>
      <c r="E485" s="29">
        <f>27.339 * CHOOSE(CONTROL!$C$11, $E$5, 100%, $G$5) + CHOOSE(CONTROL!$C$34, 0.0298, 0)</f>
        <v>27.338999999999999</v>
      </c>
      <c r="F485" s="51">
        <f>28.1983 * CHOOSE(CONTROL!$C$11, $E$5, 100%, $G$5) + CHOOSE(CONTROL!$C$34, 0.0209, 0)</f>
        <v>28.1983</v>
      </c>
      <c r="G485" s="29">
        <f>27.3453 * CHOOSE(CONTROL!$C$11, $E$5, 100%, $G$5) + CHOOSE(CONTROL!$C$34, 0.0298, 0)</f>
        <v>27.345300000000002</v>
      </c>
      <c r="H485" s="29">
        <f>27.3453 * CHOOSE(CONTROL!$C$11, $E$5, 100%, $G$5) + CHOOSE(CONTROL!$C$34, 0.0298, 0)</f>
        <v>27.345300000000002</v>
      </c>
      <c r="I485" s="29">
        <f>27.3468 * CHOOSE(CONTROL!$C$11, $E$5, 100%, $G$5) + CHOOSE(CONTROL!$C$34, 0.0298, 0)</f>
        <v>27.346800000000002</v>
      </c>
      <c r="J485" s="50">
        <f>219.5654 * CHOOSE(CONTROL!$C$11, $E$5, 100%, $G$5)</f>
        <v>219.56540000000001</v>
      </c>
    </row>
    <row r="486" spans="1:10" ht="15.75">
      <c r="A486" s="31">
        <v>55122</v>
      </c>
      <c r="B486" s="29">
        <f>28.5548 * CHOOSE(CONTROL!$C$11, $E$5, 100%, $G$5) + CHOOSE(CONTROL!$C$34, 0.0209, 0)</f>
        <v>28.5548</v>
      </c>
      <c r="C486" s="29">
        <f>27.7034 * CHOOSE(CONTROL!$C$11, $E$5, 100%, $G$5) + CHOOSE(CONTROL!$C$34, 0.0298, 0)</f>
        <v>27.703399999999998</v>
      </c>
      <c r="D486" s="29">
        <f>27.6956 * CHOOSE(CONTROL!$C$11, $E$5, 100%, $G$5) + CHOOSE(CONTROL!$C$34, 0.0298, 0)</f>
        <v>27.695599999999999</v>
      </c>
      <c r="E486" s="29">
        <f>27.6956 * CHOOSE(CONTROL!$C$11, $E$5, 100%, $G$5) + CHOOSE(CONTROL!$C$34, 0.0298, 0)</f>
        <v>27.695599999999999</v>
      </c>
      <c r="F486" s="51">
        <f>28.5548 * CHOOSE(CONTROL!$C$11, $E$5, 100%, $G$5) + CHOOSE(CONTROL!$C$34, 0.0209, 0)</f>
        <v>28.5548</v>
      </c>
      <c r="G486" s="29">
        <f>27.7018 * CHOOSE(CONTROL!$C$11, $E$5, 100%, $G$5) + CHOOSE(CONTROL!$C$34, 0.0298, 0)</f>
        <v>27.701799999999999</v>
      </c>
      <c r="H486" s="29">
        <f>27.7018 * CHOOSE(CONTROL!$C$11, $E$5, 100%, $G$5) + CHOOSE(CONTROL!$C$34, 0.0298, 0)</f>
        <v>27.701799999999999</v>
      </c>
      <c r="I486" s="29">
        <f>27.7034 * CHOOSE(CONTROL!$C$11, $E$5, 100%, $G$5) + CHOOSE(CONTROL!$C$34, 0.0298, 0)</f>
        <v>27.703399999999998</v>
      </c>
      <c r="J486" s="50">
        <f>213.0417 * CHOOSE(CONTROL!$C$11, $E$5, 100%, $G$5)</f>
        <v>213.04169999999999</v>
      </c>
    </row>
    <row r="487" spans="1:10" ht="15.75">
      <c r="A487" s="31">
        <v>55153</v>
      </c>
      <c r="B487" s="29">
        <f>29.1944 * CHOOSE(CONTROL!$C$11, $E$5, 100%, $G$5) + CHOOSE(CONTROL!$C$34, 0.0209, 0)</f>
        <v>29.194400000000002</v>
      </c>
      <c r="C487" s="29">
        <f>28.3429 * CHOOSE(CONTROL!$C$11, $E$5, 100%, $G$5) + CHOOSE(CONTROL!$C$34, 0.0298, 0)</f>
        <v>28.3429</v>
      </c>
      <c r="D487" s="29">
        <f>28.3351 * CHOOSE(CONTROL!$C$11, $E$5, 100%, $G$5) + CHOOSE(CONTROL!$C$34, 0.0298, 0)</f>
        <v>28.335100000000001</v>
      </c>
      <c r="E487" s="29">
        <f>28.3351 * CHOOSE(CONTROL!$C$11, $E$5, 100%, $G$5) + CHOOSE(CONTROL!$C$34, 0.0298, 0)</f>
        <v>28.335100000000001</v>
      </c>
      <c r="F487" s="51">
        <f>29.1944 * CHOOSE(CONTROL!$C$11, $E$5, 100%, $G$5) + CHOOSE(CONTROL!$C$34, 0.0209, 0)</f>
        <v>29.194400000000002</v>
      </c>
      <c r="G487" s="29">
        <f>28.3414 * CHOOSE(CONTROL!$C$11, $E$5, 100%, $G$5) + CHOOSE(CONTROL!$C$34, 0.0298, 0)</f>
        <v>28.3414</v>
      </c>
      <c r="H487" s="29">
        <f>28.3414 * CHOOSE(CONTROL!$C$11, $E$5, 100%, $G$5) + CHOOSE(CONTROL!$C$34, 0.0298, 0)</f>
        <v>28.3414</v>
      </c>
      <c r="I487" s="29">
        <f>28.3429 * CHOOSE(CONTROL!$C$11, $E$5, 100%, $G$5) + CHOOSE(CONTROL!$C$34, 0.0298, 0)</f>
        <v>28.3429</v>
      </c>
      <c r="J487" s="50">
        <f>203.0063 * CHOOSE(CONTROL!$C$11, $E$5, 100%, $G$5)</f>
        <v>203.00630000000001</v>
      </c>
    </row>
    <row r="488" spans="1:10" ht="15.75">
      <c r="A488" s="31">
        <v>55184</v>
      </c>
      <c r="B488" s="29">
        <f>29.9116 * CHOOSE(CONTROL!$C$11, $E$5, 100%, $G$5) + CHOOSE(CONTROL!$C$34, 0.0209, 0)</f>
        <v>29.9116</v>
      </c>
      <c r="C488" s="29">
        <f>29.0582 * CHOOSE(CONTROL!$C$11, $E$5, 100%, $G$5) + CHOOSE(CONTROL!$C$34, 0.0298, 0)</f>
        <v>29.058199999999999</v>
      </c>
      <c r="D488" s="29">
        <f>29.0504 * CHOOSE(CONTROL!$C$11, $E$5, 100%, $G$5) + CHOOSE(CONTROL!$C$34, 0.0298, 0)</f>
        <v>29.0504</v>
      </c>
      <c r="E488" s="29">
        <f>29.0504 * CHOOSE(CONTROL!$C$11, $E$5, 100%, $G$5) + CHOOSE(CONTROL!$C$34, 0.0298, 0)</f>
        <v>29.0504</v>
      </c>
      <c r="F488" s="51">
        <f>29.9116 * CHOOSE(CONTROL!$C$11, $E$5, 100%, $G$5) + CHOOSE(CONTROL!$C$34, 0.0209, 0)</f>
        <v>29.9116</v>
      </c>
      <c r="G488" s="29">
        <f>29.0566 * CHOOSE(CONTROL!$C$11, $E$5, 100%, $G$5) + CHOOSE(CONTROL!$C$34, 0.0298, 0)</f>
        <v>29.0566</v>
      </c>
      <c r="H488" s="29">
        <f>29.0566 * CHOOSE(CONTROL!$C$11, $E$5, 100%, $G$5) + CHOOSE(CONTROL!$C$34, 0.0298, 0)</f>
        <v>29.0566</v>
      </c>
      <c r="I488" s="29">
        <f>29.0582 * CHOOSE(CONTROL!$C$11, $E$5, 100%, $G$5) + CHOOSE(CONTROL!$C$34, 0.0298, 0)</f>
        <v>29.058199999999999</v>
      </c>
      <c r="J488" s="50">
        <f>195.9244 * CHOOSE(CONTROL!$C$11, $E$5, 100%, $G$5)</f>
        <v>195.92439999999999</v>
      </c>
    </row>
    <row r="489" spans="1:10" ht="15.75">
      <c r="A489" s="31">
        <v>55212</v>
      </c>
      <c r="B489" s="29">
        <f>30.4361 * CHOOSE(CONTROL!$C$11, $E$5, 100%, $G$5) + CHOOSE(CONTROL!$C$34, 0.0209, 0)</f>
        <v>30.4361</v>
      </c>
      <c r="C489" s="29">
        <f>29.5827 * CHOOSE(CONTROL!$C$11, $E$5, 100%, $G$5) + CHOOSE(CONTROL!$C$34, 0.0298, 0)</f>
        <v>29.582699999999999</v>
      </c>
      <c r="D489" s="29">
        <f>29.5749 * CHOOSE(CONTROL!$C$11, $E$5, 100%, $G$5) + CHOOSE(CONTROL!$C$34, 0.0298, 0)</f>
        <v>29.5749</v>
      </c>
      <c r="E489" s="29">
        <f>29.5749 * CHOOSE(CONTROL!$C$11, $E$5, 100%, $G$5) + CHOOSE(CONTROL!$C$34, 0.0298, 0)</f>
        <v>29.5749</v>
      </c>
      <c r="F489" s="51">
        <f>30.4361 * CHOOSE(CONTROL!$C$11, $E$5, 100%, $G$5) + CHOOSE(CONTROL!$C$34, 0.0209, 0)</f>
        <v>30.4361</v>
      </c>
      <c r="G489" s="29">
        <f>29.5811 * CHOOSE(CONTROL!$C$11, $E$5, 100%, $G$5) + CHOOSE(CONTROL!$C$34, 0.0298, 0)</f>
        <v>29.581099999999999</v>
      </c>
      <c r="H489" s="29">
        <f>29.5811 * CHOOSE(CONTROL!$C$11, $E$5, 100%, $G$5) + CHOOSE(CONTROL!$C$34, 0.0298, 0)</f>
        <v>29.581099999999999</v>
      </c>
      <c r="I489" s="29">
        <f>29.5827 * CHOOSE(CONTROL!$C$11, $E$5, 100%, $G$5) + CHOOSE(CONTROL!$C$34, 0.0298, 0)</f>
        <v>29.582699999999999</v>
      </c>
      <c r="J489" s="50">
        <f>196.0077 * CHOOSE(CONTROL!$C$11, $E$5, 100%, $G$5)</f>
        <v>196.0077</v>
      </c>
    </row>
    <row r="490" spans="1:10" ht="15.75">
      <c r="A490" s="31">
        <v>55243</v>
      </c>
      <c r="B490" s="29">
        <f>30.1027 * CHOOSE(CONTROL!$C$11, $E$5, 100%, $G$5) + CHOOSE(CONTROL!$C$34, 0.0209, 0)</f>
        <v>30.102699999999999</v>
      </c>
      <c r="C490" s="29">
        <f>29.2493 * CHOOSE(CONTROL!$C$11, $E$5, 100%, $G$5) + CHOOSE(CONTROL!$C$34, 0.0298, 0)</f>
        <v>29.249300000000002</v>
      </c>
      <c r="D490" s="29">
        <f>29.2415 * CHOOSE(CONTROL!$C$11, $E$5, 100%, $G$5) + CHOOSE(CONTROL!$C$34, 0.0298, 0)</f>
        <v>29.241499999999998</v>
      </c>
      <c r="E490" s="29">
        <f>29.2415 * CHOOSE(CONTROL!$C$11, $E$5, 100%, $G$5) + CHOOSE(CONTROL!$C$34, 0.0298, 0)</f>
        <v>29.241499999999998</v>
      </c>
      <c r="F490" s="51">
        <f>30.1027 * CHOOSE(CONTROL!$C$11, $E$5, 100%, $G$5) + CHOOSE(CONTROL!$C$34, 0.0209, 0)</f>
        <v>30.102699999999999</v>
      </c>
      <c r="G490" s="29">
        <f>29.2478 * CHOOSE(CONTROL!$C$11, $E$5, 100%, $G$5) + CHOOSE(CONTROL!$C$34, 0.0298, 0)</f>
        <v>29.247800000000002</v>
      </c>
      <c r="H490" s="29">
        <f>29.2478 * CHOOSE(CONTROL!$C$11, $E$5, 100%, $G$5) + CHOOSE(CONTROL!$C$34, 0.0298, 0)</f>
        <v>29.247800000000002</v>
      </c>
      <c r="I490" s="29">
        <f>29.2493 * CHOOSE(CONTROL!$C$11, $E$5, 100%, $G$5) + CHOOSE(CONTROL!$C$34, 0.0298, 0)</f>
        <v>29.249300000000002</v>
      </c>
      <c r="J490" s="50">
        <f>205.8719 * CHOOSE(CONTROL!$C$11, $E$5, 100%, $G$5)</f>
        <v>205.87190000000001</v>
      </c>
    </row>
    <row r="491" spans="1:10" ht="15.75">
      <c r="A491" s="31">
        <v>55273</v>
      </c>
      <c r="B491" s="29">
        <f>29.3999 * CHOOSE(CONTROL!$C$11, $E$5, 100%, $G$5) + CHOOSE(CONTROL!$C$34, 0.0209, 0)</f>
        <v>29.399899999999999</v>
      </c>
      <c r="C491" s="29">
        <f>28.5465 * CHOOSE(CONTROL!$C$11, $E$5, 100%, $G$5) + CHOOSE(CONTROL!$C$34, 0.0298, 0)</f>
        <v>28.546500000000002</v>
      </c>
      <c r="D491" s="29">
        <f>28.5386 * CHOOSE(CONTROL!$C$11, $E$5, 100%, $G$5) + CHOOSE(CONTROL!$C$34, 0.0298, 0)</f>
        <v>28.538599999999999</v>
      </c>
      <c r="E491" s="29">
        <f>28.5386 * CHOOSE(CONTROL!$C$11, $E$5, 100%, $G$5) + CHOOSE(CONTROL!$C$34, 0.0298, 0)</f>
        <v>28.538599999999999</v>
      </c>
      <c r="F491" s="51">
        <f>29.3999 * CHOOSE(CONTROL!$C$11, $E$5, 100%, $G$5) + CHOOSE(CONTROL!$C$34, 0.0209, 0)</f>
        <v>29.399899999999999</v>
      </c>
      <c r="G491" s="29">
        <f>28.5449 * CHOOSE(CONTROL!$C$11, $E$5, 100%, $G$5) + CHOOSE(CONTROL!$C$34, 0.0298, 0)</f>
        <v>28.544899999999998</v>
      </c>
      <c r="H491" s="29">
        <f>28.5449 * CHOOSE(CONTROL!$C$11, $E$5, 100%, $G$5) + CHOOSE(CONTROL!$C$34, 0.0298, 0)</f>
        <v>28.544899999999998</v>
      </c>
      <c r="I491" s="29">
        <f>28.5465 * CHOOSE(CONTROL!$C$11, $E$5, 100%, $G$5) + CHOOSE(CONTROL!$C$34, 0.0298, 0)</f>
        <v>28.546500000000002</v>
      </c>
      <c r="J491" s="50">
        <f>218.6974 * CHOOSE(CONTROL!$C$11, $E$5, 100%, $G$5)</f>
        <v>218.69739999999999</v>
      </c>
    </row>
    <row r="492" spans="1:10" ht="15.75">
      <c r="A492" s="31">
        <v>55304</v>
      </c>
      <c r="B492" s="29">
        <f>28.4199 * CHOOSE(CONTROL!$C$11, $E$5, 100%, $G$5) + CHOOSE(CONTROL!$C$34, 0.0213, 0)</f>
        <v>28.419899999999998</v>
      </c>
      <c r="C492" s="29">
        <f>27.5665 * CHOOSE(CONTROL!$C$11, $E$5, 100%, $G$5) + CHOOSE(CONTROL!$C$34, 0.0303, 0)</f>
        <v>27.566500000000001</v>
      </c>
      <c r="D492" s="29">
        <f>27.5587 * CHOOSE(CONTROL!$C$11, $E$5, 100%, $G$5) + CHOOSE(CONTROL!$C$34, 0.0303, 0)</f>
        <v>27.558700000000002</v>
      </c>
      <c r="E492" s="29">
        <f>27.5587 * CHOOSE(CONTROL!$C$11, $E$5, 100%, $G$5) + CHOOSE(CONTROL!$C$34, 0.0303, 0)</f>
        <v>27.558700000000002</v>
      </c>
      <c r="F492" s="51">
        <f>28.4199 * CHOOSE(CONTROL!$C$11, $E$5, 100%, $G$5) + CHOOSE(CONTROL!$C$34, 0.0213, 0)</f>
        <v>28.419899999999998</v>
      </c>
      <c r="G492" s="29">
        <f>27.5649 * CHOOSE(CONTROL!$C$11, $E$5, 100%, $G$5) + CHOOSE(CONTROL!$C$34, 0.0303, 0)</f>
        <v>27.564900000000002</v>
      </c>
      <c r="H492" s="29">
        <f>27.5649 * CHOOSE(CONTROL!$C$11, $E$5, 100%, $G$5) + CHOOSE(CONTROL!$C$34, 0.0303, 0)</f>
        <v>27.564900000000002</v>
      </c>
      <c r="I492" s="29">
        <f>27.5665 * CHOOSE(CONTROL!$C$11, $E$5, 100%, $G$5) + CHOOSE(CONTROL!$C$34, 0.0303, 0)</f>
        <v>27.566500000000001</v>
      </c>
      <c r="J492" s="50">
        <f>227.4453 * CHOOSE(CONTROL!$C$11, $E$5, 100%, $G$5)</f>
        <v>227.4453</v>
      </c>
    </row>
    <row r="493" spans="1:10" ht="15.75">
      <c r="A493" s="31">
        <v>55334</v>
      </c>
      <c r="B493" s="29">
        <f>27.7119 * CHOOSE(CONTROL!$C$11, $E$5, 100%, $G$5) + CHOOSE(CONTROL!$C$34, 0.0213, 0)</f>
        <v>27.7119</v>
      </c>
      <c r="C493" s="29">
        <f>26.8584 * CHOOSE(CONTROL!$C$11, $E$5, 100%, $G$5) + CHOOSE(CONTROL!$C$34, 0.0303, 0)</f>
        <v>26.8584</v>
      </c>
      <c r="D493" s="29">
        <f>26.8506 * CHOOSE(CONTROL!$C$11, $E$5, 100%, $G$5) + CHOOSE(CONTROL!$C$34, 0.0303, 0)</f>
        <v>26.8506</v>
      </c>
      <c r="E493" s="29">
        <f>26.8506 * CHOOSE(CONTROL!$C$11, $E$5, 100%, $G$5) + CHOOSE(CONTROL!$C$34, 0.0303, 0)</f>
        <v>26.8506</v>
      </c>
      <c r="F493" s="51">
        <f>27.7119 * CHOOSE(CONTROL!$C$11, $E$5, 100%, $G$5) + CHOOSE(CONTROL!$C$34, 0.0213, 0)</f>
        <v>27.7119</v>
      </c>
      <c r="G493" s="29">
        <f>26.8569 * CHOOSE(CONTROL!$C$11, $E$5, 100%, $G$5) + CHOOSE(CONTROL!$C$34, 0.0303, 0)</f>
        <v>26.8569</v>
      </c>
      <c r="H493" s="29">
        <f>26.8569 * CHOOSE(CONTROL!$C$11, $E$5, 100%, $G$5) + CHOOSE(CONTROL!$C$34, 0.0303, 0)</f>
        <v>26.8569</v>
      </c>
      <c r="I493" s="29">
        <f>26.8584 * CHOOSE(CONTROL!$C$11, $E$5, 100%, $G$5) + CHOOSE(CONTROL!$C$34, 0.0303, 0)</f>
        <v>26.8584</v>
      </c>
      <c r="J493" s="50">
        <f>235.6988 * CHOOSE(CONTROL!$C$11, $E$5, 100%, $G$5)</f>
        <v>235.69880000000001</v>
      </c>
    </row>
    <row r="494" spans="1:10" ht="15.75">
      <c r="A494" s="31">
        <v>55365</v>
      </c>
      <c r="B494" s="29">
        <f>27.3325 * CHOOSE(CONTROL!$C$11, $E$5, 100%, $G$5) + CHOOSE(CONTROL!$C$34, 0.0213, 0)</f>
        <v>27.3325</v>
      </c>
      <c r="C494" s="29">
        <f>26.4791 * CHOOSE(CONTROL!$C$11, $E$5, 100%, $G$5) + CHOOSE(CONTROL!$C$34, 0.0303, 0)</f>
        <v>26.479099999999999</v>
      </c>
      <c r="D494" s="29">
        <f>26.4713 * CHOOSE(CONTROL!$C$11, $E$5, 100%, $G$5) + CHOOSE(CONTROL!$C$34, 0.0303, 0)</f>
        <v>26.471299999999999</v>
      </c>
      <c r="E494" s="29">
        <f>26.4713 * CHOOSE(CONTROL!$C$11, $E$5, 100%, $G$5) + CHOOSE(CONTROL!$C$34, 0.0303, 0)</f>
        <v>26.471299999999999</v>
      </c>
      <c r="F494" s="51">
        <f>27.3325 * CHOOSE(CONTROL!$C$11, $E$5, 100%, $G$5) + CHOOSE(CONTROL!$C$34, 0.0213, 0)</f>
        <v>27.3325</v>
      </c>
      <c r="G494" s="29">
        <f>26.4775 * CHOOSE(CONTROL!$C$11, $E$5, 100%, $G$5) + CHOOSE(CONTROL!$C$34, 0.0303, 0)</f>
        <v>26.477499999999999</v>
      </c>
      <c r="H494" s="29">
        <f>26.4775 * CHOOSE(CONTROL!$C$11, $E$5, 100%, $G$5) + CHOOSE(CONTROL!$C$34, 0.0303, 0)</f>
        <v>26.477499999999999</v>
      </c>
      <c r="I494" s="29">
        <f>26.4791 * CHOOSE(CONTROL!$C$11, $E$5, 100%, $G$5) + CHOOSE(CONTROL!$C$34, 0.0303, 0)</f>
        <v>26.479099999999999</v>
      </c>
      <c r="J494" s="50">
        <f>237.9928 * CHOOSE(CONTROL!$C$11, $E$5, 100%, $G$5)</f>
        <v>237.99279999999999</v>
      </c>
    </row>
    <row r="495" spans="1:10" ht="15.75">
      <c r="A495" s="31">
        <v>55396</v>
      </c>
      <c r="B495" s="29">
        <f>27.4314 * CHOOSE(CONTROL!$C$11, $E$5, 100%, $G$5) + CHOOSE(CONTROL!$C$34, 0.0213, 0)</f>
        <v>27.4314</v>
      </c>
      <c r="C495" s="29">
        <f>26.578 * CHOOSE(CONTROL!$C$11, $E$5, 100%, $G$5) + CHOOSE(CONTROL!$C$34, 0.0303, 0)</f>
        <v>26.577999999999999</v>
      </c>
      <c r="D495" s="29">
        <f>26.5702 * CHOOSE(CONTROL!$C$11, $E$5, 100%, $G$5) + CHOOSE(CONTROL!$C$34, 0.0303, 0)</f>
        <v>26.5702</v>
      </c>
      <c r="E495" s="29">
        <f>26.5702 * CHOOSE(CONTROL!$C$11, $E$5, 100%, $G$5) + CHOOSE(CONTROL!$C$34, 0.0303, 0)</f>
        <v>26.5702</v>
      </c>
      <c r="F495" s="51">
        <f>27.4314 * CHOOSE(CONTROL!$C$11, $E$5, 100%, $G$5) + CHOOSE(CONTROL!$C$34, 0.0213, 0)</f>
        <v>27.4314</v>
      </c>
      <c r="G495" s="29">
        <f>26.5764 * CHOOSE(CONTROL!$C$11, $E$5, 100%, $G$5) + CHOOSE(CONTROL!$C$34, 0.0303, 0)</f>
        <v>26.5764</v>
      </c>
      <c r="H495" s="29">
        <f>26.5764 * CHOOSE(CONTROL!$C$11, $E$5, 100%, $G$5) + CHOOSE(CONTROL!$C$34, 0.0303, 0)</f>
        <v>26.5764</v>
      </c>
      <c r="I495" s="29">
        <f>26.578 * CHOOSE(CONTROL!$C$11, $E$5, 100%, $G$5) + CHOOSE(CONTROL!$C$34, 0.0303, 0)</f>
        <v>26.577999999999999</v>
      </c>
      <c r="J495" s="50">
        <f>235.7292 * CHOOSE(CONTROL!$C$11, $E$5, 100%, $G$5)</f>
        <v>235.72919999999999</v>
      </c>
    </row>
    <row r="496" spans="1:10" ht="15.75">
      <c r="A496" s="31">
        <v>55426</v>
      </c>
      <c r="B496" s="29">
        <f>27.8332 * CHOOSE(CONTROL!$C$11, $E$5, 100%, $G$5) + CHOOSE(CONTROL!$C$34, 0.0213, 0)</f>
        <v>27.833200000000001</v>
      </c>
      <c r="C496" s="29">
        <f>26.9798 * CHOOSE(CONTROL!$C$11, $E$5, 100%, $G$5) + CHOOSE(CONTROL!$C$34, 0.0303, 0)</f>
        <v>26.979800000000001</v>
      </c>
      <c r="D496" s="29">
        <f>26.972 * CHOOSE(CONTROL!$C$11, $E$5, 100%, $G$5) + CHOOSE(CONTROL!$C$34, 0.0303, 0)</f>
        <v>26.972000000000001</v>
      </c>
      <c r="E496" s="29">
        <f>26.972 * CHOOSE(CONTROL!$C$11, $E$5, 100%, $G$5) + CHOOSE(CONTROL!$C$34, 0.0303, 0)</f>
        <v>26.972000000000001</v>
      </c>
      <c r="F496" s="51">
        <f>27.8332 * CHOOSE(CONTROL!$C$11, $E$5, 100%, $G$5) + CHOOSE(CONTROL!$C$34, 0.0213, 0)</f>
        <v>27.833200000000001</v>
      </c>
      <c r="G496" s="29">
        <f>26.9783 * CHOOSE(CONTROL!$C$11, $E$5, 100%, $G$5) + CHOOSE(CONTROL!$C$34, 0.0303, 0)</f>
        <v>26.978300000000001</v>
      </c>
      <c r="H496" s="29">
        <f>26.9783 * CHOOSE(CONTROL!$C$11, $E$5, 100%, $G$5) + CHOOSE(CONTROL!$C$34, 0.0303, 0)</f>
        <v>26.978300000000001</v>
      </c>
      <c r="I496" s="29">
        <f>26.9798 * CHOOSE(CONTROL!$C$11, $E$5, 100%, $G$5) + CHOOSE(CONTROL!$C$34, 0.0303, 0)</f>
        <v>26.979800000000001</v>
      </c>
      <c r="J496" s="50">
        <f>227.7146 * CHOOSE(CONTROL!$C$11, $E$5, 100%, $G$5)</f>
        <v>227.71459999999999</v>
      </c>
    </row>
    <row r="497" spans="1:10" ht="15.75">
      <c r="A497" s="31">
        <v>55457</v>
      </c>
      <c r="B497" s="29">
        <f>28.2769 * CHOOSE(CONTROL!$C$11, $E$5, 100%, $G$5) + CHOOSE(CONTROL!$C$34, 0.0209, 0)</f>
        <v>28.276900000000001</v>
      </c>
      <c r="C497" s="29">
        <f>27.4235 * CHOOSE(CONTROL!$C$11, $E$5, 100%, $G$5) + CHOOSE(CONTROL!$C$34, 0.0298, 0)</f>
        <v>27.423500000000001</v>
      </c>
      <c r="D497" s="29">
        <f>27.4156 * CHOOSE(CONTROL!$C$11, $E$5, 100%, $G$5) + CHOOSE(CONTROL!$C$34, 0.0298, 0)</f>
        <v>27.415600000000001</v>
      </c>
      <c r="E497" s="29">
        <f>27.4156 * CHOOSE(CONTROL!$C$11, $E$5, 100%, $G$5) + CHOOSE(CONTROL!$C$34, 0.0298, 0)</f>
        <v>27.415600000000001</v>
      </c>
      <c r="F497" s="51">
        <f>28.2769 * CHOOSE(CONTROL!$C$11, $E$5, 100%, $G$5) + CHOOSE(CONTROL!$C$34, 0.0209, 0)</f>
        <v>28.276900000000001</v>
      </c>
      <c r="G497" s="29">
        <f>27.4219 * CHOOSE(CONTROL!$C$11, $E$5, 100%, $G$5) + CHOOSE(CONTROL!$C$34, 0.0298, 0)</f>
        <v>27.421900000000001</v>
      </c>
      <c r="H497" s="29">
        <f>27.4219 * CHOOSE(CONTROL!$C$11, $E$5, 100%, $G$5) + CHOOSE(CONTROL!$C$34, 0.0298, 0)</f>
        <v>27.421900000000001</v>
      </c>
      <c r="I497" s="29">
        <f>27.4235 * CHOOSE(CONTROL!$C$11, $E$5, 100%, $G$5) + CHOOSE(CONTROL!$C$34, 0.0298, 0)</f>
        <v>27.423500000000001</v>
      </c>
      <c r="J497" s="50">
        <f>221.0449 * CHOOSE(CONTROL!$C$11, $E$5, 100%, $G$5)</f>
        <v>221.04490000000001</v>
      </c>
    </row>
    <row r="498" spans="1:10" ht="15.75">
      <c r="A498" s="31">
        <v>55487</v>
      </c>
      <c r="B498" s="29">
        <f>28.6334 * CHOOSE(CONTROL!$C$11, $E$5, 100%, $G$5) + CHOOSE(CONTROL!$C$34, 0.0209, 0)</f>
        <v>28.633400000000002</v>
      </c>
      <c r="C498" s="29">
        <f>27.78 * CHOOSE(CONTROL!$C$11, $E$5, 100%, $G$5) + CHOOSE(CONTROL!$C$34, 0.0298, 0)</f>
        <v>27.78</v>
      </c>
      <c r="D498" s="29">
        <f>27.7722 * CHOOSE(CONTROL!$C$11, $E$5, 100%, $G$5) + CHOOSE(CONTROL!$C$34, 0.0298, 0)</f>
        <v>27.772200000000002</v>
      </c>
      <c r="E498" s="29">
        <f>27.7722 * CHOOSE(CONTROL!$C$11, $E$5, 100%, $G$5) + CHOOSE(CONTROL!$C$34, 0.0298, 0)</f>
        <v>27.772200000000002</v>
      </c>
      <c r="F498" s="51">
        <f>28.6334 * CHOOSE(CONTROL!$C$11, $E$5, 100%, $G$5) + CHOOSE(CONTROL!$C$34, 0.0209, 0)</f>
        <v>28.633400000000002</v>
      </c>
      <c r="G498" s="29">
        <f>27.7785 * CHOOSE(CONTROL!$C$11, $E$5, 100%, $G$5) + CHOOSE(CONTROL!$C$34, 0.0298, 0)</f>
        <v>27.778500000000001</v>
      </c>
      <c r="H498" s="29">
        <f>27.7785 * CHOOSE(CONTROL!$C$11, $E$5, 100%, $G$5) + CHOOSE(CONTROL!$C$34, 0.0298, 0)</f>
        <v>27.778500000000001</v>
      </c>
      <c r="I498" s="29">
        <f>27.78 * CHOOSE(CONTROL!$C$11, $E$5, 100%, $G$5) + CHOOSE(CONTROL!$C$34, 0.0298, 0)</f>
        <v>27.78</v>
      </c>
      <c r="J498" s="50">
        <f>214.4773 * CHOOSE(CONTROL!$C$11, $E$5, 100%, $G$5)</f>
        <v>214.47730000000001</v>
      </c>
    </row>
    <row r="499" spans="1:10" ht="15.75">
      <c r="A499" s="31">
        <v>55518</v>
      </c>
      <c r="B499" s="29">
        <f>29.273 * CHOOSE(CONTROL!$C$11, $E$5, 100%, $G$5) + CHOOSE(CONTROL!$C$34, 0.0209, 0)</f>
        <v>29.273</v>
      </c>
      <c r="C499" s="29">
        <f>28.4196 * CHOOSE(CONTROL!$C$11, $E$5, 100%, $G$5) + CHOOSE(CONTROL!$C$34, 0.0298, 0)</f>
        <v>28.419599999999999</v>
      </c>
      <c r="D499" s="29">
        <f>28.4118 * CHOOSE(CONTROL!$C$11, $E$5, 100%, $G$5) + CHOOSE(CONTROL!$C$34, 0.0298, 0)</f>
        <v>28.411799999999999</v>
      </c>
      <c r="E499" s="29">
        <f>28.4118 * CHOOSE(CONTROL!$C$11, $E$5, 100%, $G$5) + CHOOSE(CONTROL!$C$34, 0.0298, 0)</f>
        <v>28.411799999999999</v>
      </c>
      <c r="F499" s="51">
        <f>29.273 * CHOOSE(CONTROL!$C$11, $E$5, 100%, $G$5) + CHOOSE(CONTROL!$C$34, 0.0209, 0)</f>
        <v>29.273</v>
      </c>
      <c r="G499" s="29">
        <f>28.418 * CHOOSE(CONTROL!$C$11, $E$5, 100%, $G$5) + CHOOSE(CONTROL!$C$34, 0.0298, 0)</f>
        <v>28.417999999999999</v>
      </c>
      <c r="H499" s="29">
        <f>28.418 * CHOOSE(CONTROL!$C$11, $E$5, 100%, $G$5) + CHOOSE(CONTROL!$C$34, 0.0298, 0)</f>
        <v>28.417999999999999</v>
      </c>
      <c r="I499" s="29">
        <f>28.4196 * CHOOSE(CONTROL!$C$11, $E$5, 100%, $G$5) + CHOOSE(CONTROL!$C$34, 0.0298, 0)</f>
        <v>28.419599999999999</v>
      </c>
      <c r="J499" s="50">
        <f>204.3742 * CHOOSE(CONTROL!$C$11, $E$5, 100%, $G$5)</f>
        <v>204.3742</v>
      </c>
    </row>
    <row r="500" spans="1:10" ht="15.75">
      <c r="A500" s="31">
        <v>55549</v>
      </c>
      <c r="B500" s="29">
        <f>29.9904 * CHOOSE(CONTROL!$C$11, $E$5, 100%, $G$5) + CHOOSE(CONTROL!$C$34, 0.0209, 0)</f>
        <v>29.990400000000001</v>
      </c>
      <c r="C500" s="29">
        <f>29.135 * CHOOSE(CONTROL!$C$11, $E$5, 100%, $G$5) + CHOOSE(CONTROL!$C$34, 0.0298, 0)</f>
        <v>29.135000000000002</v>
      </c>
      <c r="D500" s="29">
        <f>29.1272 * CHOOSE(CONTROL!$C$11, $E$5, 100%, $G$5) + CHOOSE(CONTROL!$C$34, 0.0298, 0)</f>
        <v>29.127199999999998</v>
      </c>
      <c r="E500" s="29">
        <f>29.1272 * CHOOSE(CONTROL!$C$11, $E$5, 100%, $G$5) + CHOOSE(CONTROL!$C$34, 0.0298, 0)</f>
        <v>29.127199999999998</v>
      </c>
      <c r="F500" s="51">
        <f>29.9904 * CHOOSE(CONTROL!$C$11, $E$5, 100%, $G$5) + CHOOSE(CONTROL!$C$34, 0.0209, 0)</f>
        <v>29.990400000000001</v>
      </c>
      <c r="G500" s="29">
        <f>29.1335 * CHOOSE(CONTROL!$C$11, $E$5, 100%, $G$5) + CHOOSE(CONTROL!$C$34, 0.0298, 0)</f>
        <v>29.133500000000002</v>
      </c>
      <c r="H500" s="29">
        <f>29.1335 * CHOOSE(CONTROL!$C$11, $E$5, 100%, $G$5) + CHOOSE(CONTROL!$C$34, 0.0298, 0)</f>
        <v>29.133500000000002</v>
      </c>
      <c r="I500" s="29">
        <f>29.135 * CHOOSE(CONTROL!$C$11, $E$5, 100%, $G$5) + CHOOSE(CONTROL!$C$34, 0.0298, 0)</f>
        <v>29.135000000000002</v>
      </c>
      <c r="J500" s="50">
        <f>197.2446 * CHOOSE(CONTROL!$C$11, $E$5, 100%, $G$5)</f>
        <v>197.24459999999999</v>
      </c>
    </row>
    <row r="501" spans="1:10" ht="15.75">
      <c r="A501" s="31">
        <v>55577</v>
      </c>
      <c r="B501" s="29">
        <f>30.5149 * CHOOSE(CONTROL!$C$11, $E$5, 100%, $G$5) + CHOOSE(CONTROL!$C$34, 0.0209, 0)</f>
        <v>30.514900000000001</v>
      </c>
      <c r="C501" s="29">
        <f>29.6595 * CHOOSE(CONTROL!$C$11, $E$5, 100%, $G$5) + CHOOSE(CONTROL!$C$34, 0.0298, 0)</f>
        <v>29.659500000000001</v>
      </c>
      <c r="D501" s="29">
        <f>29.6517 * CHOOSE(CONTROL!$C$11, $E$5, 100%, $G$5) + CHOOSE(CONTROL!$C$34, 0.0298, 0)</f>
        <v>29.651700000000002</v>
      </c>
      <c r="E501" s="29">
        <f>29.6517 * CHOOSE(CONTROL!$C$11, $E$5, 100%, $G$5) + CHOOSE(CONTROL!$C$34, 0.0298, 0)</f>
        <v>29.651700000000002</v>
      </c>
      <c r="F501" s="51">
        <f>30.5149 * CHOOSE(CONTROL!$C$11, $E$5, 100%, $G$5) + CHOOSE(CONTROL!$C$34, 0.0209, 0)</f>
        <v>30.514900000000001</v>
      </c>
      <c r="G501" s="29">
        <f>29.658 * CHOOSE(CONTROL!$C$11, $E$5, 100%, $G$5) + CHOOSE(CONTROL!$C$34, 0.0298, 0)</f>
        <v>29.658000000000001</v>
      </c>
      <c r="H501" s="29">
        <f>29.658 * CHOOSE(CONTROL!$C$11, $E$5, 100%, $G$5) + CHOOSE(CONTROL!$C$34, 0.0298, 0)</f>
        <v>29.658000000000001</v>
      </c>
      <c r="I501" s="29">
        <f>29.6595 * CHOOSE(CONTROL!$C$11, $E$5, 100%, $G$5) + CHOOSE(CONTROL!$C$34, 0.0298, 0)</f>
        <v>29.659500000000001</v>
      </c>
      <c r="J501" s="50">
        <f>197.3284 * CHOOSE(CONTROL!$C$11, $E$5, 100%, $G$5)</f>
        <v>197.32839999999999</v>
      </c>
    </row>
    <row r="502" spans="1:10" ht="15.75">
      <c r="A502" s="31">
        <v>55609</v>
      </c>
      <c r="B502" s="29">
        <f>30.1815 * CHOOSE(CONTROL!$C$11, $E$5, 100%, $G$5) + CHOOSE(CONTROL!$C$34, 0.0209, 0)</f>
        <v>30.1815</v>
      </c>
      <c r="C502" s="29">
        <f>29.3262 * CHOOSE(CONTROL!$C$11, $E$5, 100%, $G$5) + CHOOSE(CONTROL!$C$34, 0.0298, 0)</f>
        <v>29.3262</v>
      </c>
      <c r="D502" s="29">
        <f>29.3184 * CHOOSE(CONTROL!$C$11, $E$5, 100%, $G$5) + CHOOSE(CONTROL!$C$34, 0.0298, 0)</f>
        <v>29.3184</v>
      </c>
      <c r="E502" s="29">
        <f>29.3184 * CHOOSE(CONTROL!$C$11, $E$5, 100%, $G$5) + CHOOSE(CONTROL!$C$34, 0.0298, 0)</f>
        <v>29.3184</v>
      </c>
      <c r="F502" s="51">
        <f>30.1815 * CHOOSE(CONTROL!$C$11, $E$5, 100%, $G$5) + CHOOSE(CONTROL!$C$34, 0.0209, 0)</f>
        <v>30.1815</v>
      </c>
      <c r="G502" s="29">
        <f>29.3246 * CHOOSE(CONTROL!$C$11, $E$5, 100%, $G$5) + CHOOSE(CONTROL!$C$34, 0.0298, 0)</f>
        <v>29.3246</v>
      </c>
      <c r="H502" s="29">
        <f>29.3246 * CHOOSE(CONTROL!$C$11, $E$5, 100%, $G$5) + CHOOSE(CONTROL!$C$34, 0.0298, 0)</f>
        <v>29.3246</v>
      </c>
      <c r="I502" s="29">
        <f>29.3262 * CHOOSE(CONTROL!$C$11, $E$5, 100%, $G$5) + CHOOSE(CONTROL!$C$34, 0.0298, 0)</f>
        <v>29.3262</v>
      </c>
      <c r="J502" s="50">
        <f>207.2591 * CHOOSE(CONTROL!$C$11, $E$5, 100%, $G$5)</f>
        <v>207.25909999999999</v>
      </c>
    </row>
    <row r="503" spans="1:10" ht="15.75">
      <c r="A503" s="31">
        <v>55639</v>
      </c>
      <c r="B503" s="29">
        <f>29.4787 * CHOOSE(CONTROL!$C$11, $E$5, 100%, $G$5) + CHOOSE(CONTROL!$C$34, 0.0209, 0)</f>
        <v>29.4787</v>
      </c>
      <c r="C503" s="29">
        <f>28.6233 * CHOOSE(CONTROL!$C$11, $E$5, 100%, $G$5) + CHOOSE(CONTROL!$C$34, 0.0298, 0)</f>
        <v>28.6233</v>
      </c>
      <c r="D503" s="29">
        <f>28.6155 * CHOOSE(CONTROL!$C$11, $E$5, 100%, $G$5) + CHOOSE(CONTROL!$C$34, 0.0298, 0)</f>
        <v>28.615500000000001</v>
      </c>
      <c r="E503" s="29">
        <f>28.6155 * CHOOSE(CONTROL!$C$11, $E$5, 100%, $G$5) + CHOOSE(CONTROL!$C$34, 0.0298, 0)</f>
        <v>28.615500000000001</v>
      </c>
      <c r="F503" s="51">
        <f>29.4787 * CHOOSE(CONTROL!$C$11, $E$5, 100%, $G$5) + CHOOSE(CONTROL!$C$34, 0.0209, 0)</f>
        <v>29.4787</v>
      </c>
      <c r="G503" s="29">
        <f>28.6218 * CHOOSE(CONTROL!$C$11, $E$5, 100%, $G$5) + CHOOSE(CONTROL!$C$34, 0.0298, 0)</f>
        <v>28.6218</v>
      </c>
      <c r="H503" s="29">
        <f>28.6218 * CHOOSE(CONTROL!$C$11, $E$5, 100%, $G$5) + CHOOSE(CONTROL!$C$34, 0.0298, 0)</f>
        <v>28.6218</v>
      </c>
      <c r="I503" s="29">
        <f>28.6233 * CHOOSE(CONTROL!$C$11, $E$5, 100%, $G$5) + CHOOSE(CONTROL!$C$34, 0.0298, 0)</f>
        <v>28.6233</v>
      </c>
      <c r="J503" s="50">
        <f>220.1711 * CHOOSE(CONTROL!$C$11, $E$5, 100%, $G$5)</f>
        <v>220.1711</v>
      </c>
    </row>
    <row r="504" spans="1:10" ht="15.75">
      <c r="A504" s="31">
        <v>55670</v>
      </c>
      <c r="B504" s="29">
        <f>28.4987 * CHOOSE(CONTROL!$C$11, $E$5, 100%, $G$5) + CHOOSE(CONTROL!$C$34, 0.0213, 0)</f>
        <v>28.498699999999999</v>
      </c>
      <c r="C504" s="29">
        <f>27.6433 * CHOOSE(CONTROL!$C$11, $E$5, 100%, $G$5) + CHOOSE(CONTROL!$C$34, 0.0303, 0)</f>
        <v>27.6433</v>
      </c>
      <c r="D504" s="29">
        <f>27.6355 * CHOOSE(CONTROL!$C$11, $E$5, 100%, $G$5) + CHOOSE(CONTROL!$C$34, 0.0303, 0)</f>
        <v>27.6355</v>
      </c>
      <c r="E504" s="29">
        <f>27.6355 * CHOOSE(CONTROL!$C$11, $E$5, 100%, $G$5) + CHOOSE(CONTROL!$C$34, 0.0303, 0)</f>
        <v>27.6355</v>
      </c>
      <c r="F504" s="51">
        <f>28.4987 * CHOOSE(CONTROL!$C$11, $E$5, 100%, $G$5) + CHOOSE(CONTROL!$C$34, 0.0213, 0)</f>
        <v>28.498699999999999</v>
      </c>
      <c r="G504" s="29">
        <f>27.6418 * CHOOSE(CONTROL!$C$11, $E$5, 100%, $G$5) + CHOOSE(CONTROL!$C$34, 0.0303, 0)</f>
        <v>27.6418</v>
      </c>
      <c r="H504" s="29">
        <f>27.6418 * CHOOSE(CONTROL!$C$11, $E$5, 100%, $G$5) + CHOOSE(CONTROL!$C$34, 0.0303, 0)</f>
        <v>27.6418</v>
      </c>
      <c r="I504" s="29">
        <f>27.6433 * CHOOSE(CONTROL!$C$11, $E$5, 100%, $G$5) + CHOOSE(CONTROL!$C$34, 0.0303, 0)</f>
        <v>27.6433</v>
      </c>
      <c r="J504" s="50">
        <f>228.9779 * CHOOSE(CONTROL!$C$11, $E$5, 100%, $G$5)</f>
        <v>228.97790000000001</v>
      </c>
    </row>
    <row r="505" spans="1:10" ht="15.75">
      <c r="A505" s="31">
        <v>55700</v>
      </c>
      <c r="B505" s="29">
        <f>27.7907 * CHOOSE(CONTROL!$C$11, $E$5, 100%, $G$5) + CHOOSE(CONTROL!$C$34, 0.0213, 0)</f>
        <v>27.790700000000001</v>
      </c>
      <c r="C505" s="29">
        <f>26.9353 * CHOOSE(CONTROL!$C$11, $E$5, 100%, $G$5) + CHOOSE(CONTROL!$C$34, 0.0303, 0)</f>
        <v>26.935300000000002</v>
      </c>
      <c r="D505" s="29">
        <f>26.9275 * CHOOSE(CONTROL!$C$11, $E$5, 100%, $G$5) + CHOOSE(CONTROL!$C$34, 0.0303, 0)</f>
        <v>26.927499999999998</v>
      </c>
      <c r="E505" s="29">
        <f>26.9275 * CHOOSE(CONTROL!$C$11, $E$5, 100%, $G$5) + CHOOSE(CONTROL!$C$34, 0.0303, 0)</f>
        <v>26.927499999999998</v>
      </c>
      <c r="F505" s="51">
        <f>27.7907 * CHOOSE(CONTROL!$C$11, $E$5, 100%, $G$5) + CHOOSE(CONTROL!$C$34, 0.0213, 0)</f>
        <v>27.790700000000001</v>
      </c>
      <c r="G505" s="29">
        <f>26.9337 * CHOOSE(CONTROL!$C$11, $E$5, 100%, $G$5) + CHOOSE(CONTROL!$C$34, 0.0303, 0)</f>
        <v>26.933700000000002</v>
      </c>
      <c r="H505" s="29">
        <f>26.9337 * CHOOSE(CONTROL!$C$11, $E$5, 100%, $G$5) + CHOOSE(CONTROL!$C$34, 0.0303, 0)</f>
        <v>26.933700000000002</v>
      </c>
      <c r="I505" s="29">
        <f>26.9353 * CHOOSE(CONTROL!$C$11, $E$5, 100%, $G$5) + CHOOSE(CONTROL!$C$34, 0.0303, 0)</f>
        <v>26.935300000000002</v>
      </c>
      <c r="J505" s="50">
        <f>237.287 * CHOOSE(CONTROL!$C$11, $E$5, 100%, $G$5)</f>
        <v>237.28700000000001</v>
      </c>
    </row>
    <row r="506" spans="1:10" ht="15.75">
      <c r="A506" s="31">
        <v>55731</v>
      </c>
      <c r="B506" s="29">
        <f>27.4113 * CHOOSE(CONTROL!$C$11, $E$5, 100%, $G$5) + CHOOSE(CONTROL!$C$34, 0.0213, 0)</f>
        <v>27.411300000000001</v>
      </c>
      <c r="C506" s="29">
        <f>26.5559 * CHOOSE(CONTROL!$C$11, $E$5, 100%, $G$5) + CHOOSE(CONTROL!$C$34, 0.0303, 0)</f>
        <v>26.555900000000001</v>
      </c>
      <c r="D506" s="29">
        <f>26.5481 * CHOOSE(CONTROL!$C$11, $E$5, 100%, $G$5) + CHOOSE(CONTROL!$C$34, 0.0303, 0)</f>
        <v>26.548100000000002</v>
      </c>
      <c r="E506" s="29">
        <f>26.5481 * CHOOSE(CONTROL!$C$11, $E$5, 100%, $G$5) + CHOOSE(CONTROL!$C$34, 0.0303, 0)</f>
        <v>26.548100000000002</v>
      </c>
      <c r="F506" s="51">
        <f>27.4113 * CHOOSE(CONTROL!$C$11, $E$5, 100%, $G$5) + CHOOSE(CONTROL!$C$34, 0.0213, 0)</f>
        <v>27.411300000000001</v>
      </c>
      <c r="G506" s="29">
        <f>26.5544 * CHOOSE(CONTROL!$C$11, $E$5, 100%, $G$5) + CHOOSE(CONTROL!$C$34, 0.0303, 0)</f>
        <v>26.554400000000001</v>
      </c>
      <c r="H506" s="29">
        <f>26.5544 * CHOOSE(CONTROL!$C$11, $E$5, 100%, $G$5) + CHOOSE(CONTROL!$C$34, 0.0303, 0)</f>
        <v>26.554400000000001</v>
      </c>
      <c r="I506" s="29">
        <f>26.5559 * CHOOSE(CONTROL!$C$11, $E$5, 100%, $G$5) + CHOOSE(CONTROL!$C$34, 0.0303, 0)</f>
        <v>26.555900000000001</v>
      </c>
      <c r="J506" s="50">
        <f>239.5964 * CHOOSE(CONTROL!$C$11, $E$5, 100%, $G$5)</f>
        <v>239.59639999999999</v>
      </c>
    </row>
    <row r="507" spans="1:10" ht="15.75">
      <c r="A507" s="31">
        <v>55762</v>
      </c>
      <c r="B507" s="29">
        <f>27.5102 * CHOOSE(CONTROL!$C$11, $E$5, 100%, $G$5) + CHOOSE(CONTROL!$C$34, 0.0213, 0)</f>
        <v>27.510200000000001</v>
      </c>
      <c r="C507" s="29">
        <f>26.6549 * CHOOSE(CONTROL!$C$11, $E$5, 100%, $G$5) + CHOOSE(CONTROL!$C$34, 0.0303, 0)</f>
        <v>26.654900000000001</v>
      </c>
      <c r="D507" s="29">
        <f>26.647 * CHOOSE(CONTROL!$C$11, $E$5, 100%, $G$5) + CHOOSE(CONTROL!$C$34, 0.0303, 0)</f>
        <v>26.646999999999998</v>
      </c>
      <c r="E507" s="29">
        <f>26.647 * CHOOSE(CONTROL!$C$11, $E$5, 100%, $G$5) + CHOOSE(CONTROL!$C$34, 0.0303, 0)</f>
        <v>26.646999999999998</v>
      </c>
      <c r="F507" s="51">
        <f>27.5102 * CHOOSE(CONTROL!$C$11, $E$5, 100%, $G$5) + CHOOSE(CONTROL!$C$34, 0.0213, 0)</f>
        <v>27.510200000000001</v>
      </c>
      <c r="G507" s="29">
        <f>26.6533 * CHOOSE(CONTROL!$C$11, $E$5, 100%, $G$5) + CHOOSE(CONTROL!$C$34, 0.0303, 0)</f>
        <v>26.653300000000002</v>
      </c>
      <c r="H507" s="29">
        <f>26.6533 * CHOOSE(CONTROL!$C$11, $E$5, 100%, $G$5) + CHOOSE(CONTROL!$C$34, 0.0303, 0)</f>
        <v>26.653300000000002</v>
      </c>
      <c r="I507" s="29">
        <f>26.6549 * CHOOSE(CONTROL!$C$11, $E$5, 100%, $G$5) + CHOOSE(CONTROL!$C$34, 0.0303, 0)</f>
        <v>26.654900000000001</v>
      </c>
      <c r="J507" s="50">
        <f>237.3177 * CHOOSE(CONTROL!$C$11, $E$5, 100%, $G$5)</f>
        <v>237.3177</v>
      </c>
    </row>
    <row r="508" spans="1:10" ht="15.75">
      <c r="A508" s="31">
        <v>55792</v>
      </c>
      <c r="B508" s="29">
        <f>27.912 * CHOOSE(CONTROL!$C$11, $E$5, 100%, $G$5) + CHOOSE(CONTROL!$C$34, 0.0213, 0)</f>
        <v>27.911999999999999</v>
      </c>
      <c r="C508" s="29">
        <f>27.0567 * CHOOSE(CONTROL!$C$11, $E$5, 100%, $G$5) + CHOOSE(CONTROL!$C$34, 0.0303, 0)</f>
        <v>27.056699999999999</v>
      </c>
      <c r="D508" s="29">
        <f>27.0489 * CHOOSE(CONTROL!$C$11, $E$5, 100%, $G$5) + CHOOSE(CONTROL!$C$34, 0.0303, 0)</f>
        <v>27.0489</v>
      </c>
      <c r="E508" s="29">
        <f>27.0489 * CHOOSE(CONTROL!$C$11, $E$5, 100%, $G$5) + CHOOSE(CONTROL!$C$34, 0.0303, 0)</f>
        <v>27.0489</v>
      </c>
      <c r="F508" s="51">
        <f>27.912 * CHOOSE(CONTROL!$C$11, $E$5, 100%, $G$5) + CHOOSE(CONTROL!$C$34, 0.0213, 0)</f>
        <v>27.911999999999999</v>
      </c>
      <c r="G508" s="29">
        <f>27.0551 * CHOOSE(CONTROL!$C$11, $E$5, 100%, $G$5) + CHOOSE(CONTROL!$C$34, 0.0303, 0)</f>
        <v>27.055099999999999</v>
      </c>
      <c r="H508" s="29">
        <f>27.0551 * CHOOSE(CONTROL!$C$11, $E$5, 100%, $G$5) + CHOOSE(CONTROL!$C$34, 0.0303, 0)</f>
        <v>27.055099999999999</v>
      </c>
      <c r="I508" s="29">
        <f>27.0567 * CHOOSE(CONTROL!$C$11, $E$5, 100%, $G$5) + CHOOSE(CONTROL!$C$34, 0.0303, 0)</f>
        <v>27.056699999999999</v>
      </c>
      <c r="J508" s="50">
        <f>229.249 * CHOOSE(CONTROL!$C$11, $E$5, 100%, $G$5)</f>
        <v>229.249</v>
      </c>
    </row>
    <row r="509" spans="1:10" ht="15.75">
      <c r="A509" s="31">
        <v>55823</v>
      </c>
      <c r="B509" s="29">
        <f>28.3557 * CHOOSE(CONTROL!$C$11, $E$5, 100%, $G$5) + CHOOSE(CONTROL!$C$34, 0.0209, 0)</f>
        <v>28.355699999999999</v>
      </c>
      <c r="C509" s="29">
        <f>27.5003 * CHOOSE(CONTROL!$C$11, $E$5, 100%, $G$5) + CHOOSE(CONTROL!$C$34, 0.0298, 0)</f>
        <v>27.500299999999999</v>
      </c>
      <c r="D509" s="29">
        <f>27.4925 * CHOOSE(CONTROL!$C$11, $E$5, 100%, $G$5) + CHOOSE(CONTROL!$C$34, 0.0298, 0)</f>
        <v>27.4925</v>
      </c>
      <c r="E509" s="29">
        <f>27.4925 * CHOOSE(CONTROL!$C$11, $E$5, 100%, $G$5) + CHOOSE(CONTROL!$C$34, 0.0298, 0)</f>
        <v>27.4925</v>
      </c>
      <c r="F509" s="51">
        <f>28.3557 * CHOOSE(CONTROL!$C$11, $E$5, 100%, $G$5) + CHOOSE(CONTROL!$C$34, 0.0209, 0)</f>
        <v>28.355699999999999</v>
      </c>
      <c r="G509" s="29">
        <f>27.4988 * CHOOSE(CONTROL!$C$11, $E$5, 100%, $G$5) + CHOOSE(CONTROL!$C$34, 0.0298, 0)</f>
        <v>27.498799999999999</v>
      </c>
      <c r="H509" s="29">
        <f>27.4988 * CHOOSE(CONTROL!$C$11, $E$5, 100%, $G$5) + CHOOSE(CONTROL!$C$34, 0.0298, 0)</f>
        <v>27.498799999999999</v>
      </c>
      <c r="I509" s="29">
        <f>27.5003 * CHOOSE(CONTROL!$C$11, $E$5, 100%, $G$5) + CHOOSE(CONTROL!$C$34, 0.0298, 0)</f>
        <v>27.500299999999999</v>
      </c>
      <c r="J509" s="50">
        <f>222.5344 * CHOOSE(CONTROL!$C$11, $E$5, 100%, $G$5)</f>
        <v>222.53440000000001</v>
      </c>
    </row>
    <row r="510" spans="1:10" ht="15.75">
      <c r="A510" s="31">
        <v>55853</v>
      </c>
      <c r="B510" s="29">
        <f>28.7123 * CHOOSE(CONTROL!$C$11, $E$5, 100%, $G$5) + CHOOSE(CONTROL!$C$34, 0.0209, 0)</f>
        <v>28.712299999999999</v>
      </c>
      <c r="C510" s="29">
        <f>27.8569 * CHOOSE(CONTROL!$C$11, $E$5, 100%, $G$5) + CHOOSE(CONTROL!$C$34, 0.0298, 0)</f>
        <v>27.8569</v>
      </c>
      <c r="D510" s="29">
        <f>27.8491 * CHOOSE(CONTROL!$C$11, $E$5, 100%, $G$5) + CHOOSE(CONTROL!$C$34, 0.0298, 0)</f>
        <v>27.8491</v>
      </c>
      <c r="E510" s="29">
        <f>27.8491 * CHOOSE(CONTROL!$C$11, $E$5, 100%, $G$5) + CHOOSE(CONTROL!$C$34, 0.0298, 0)</f>
        <v>27.8491</v>
      </c>
      <c r="F510" s="51">
        <f>28.7123 * CHOOSE(CONTROL!$C$11, $E$5, 100%, $G$5) + CHOOSE(CONTROL!$C$34, 0.0209, 0)</f>
        <v>28.712299999999999</v>
      </c>
      <c r="G510" s="29">
        <f>27.8553 * CHOOSE(CONTROL!$C$11, $E$5, 100%, $G$5) + CHOOSE(CONTROL!$C$34, 0.0298, 0)</f>
        <v>27.8553</v>
      </c>
      <c r="H510" s="29">
        <f>27.8553 * CHOOSE(CONTROL!$C$11, $E$5, 100%, $G$5) + CHOOSE(CONTROL!$C$34, 0.0298, 0)</f>
        <v>27.8553</v>
      </c>
      <c r="I510" s="29">
        <f>27.8569 * CHOOSE(CONTROL!$C$11, $E$5, 100%, $G$5) + CHOOSE(CONTROL!$C$34, 0.0298, 0)</f>
        <v>27.8569</v>
      </c>
      <c r="J510" s="50">
        <f>215.9225 * CHOOSE(CONTROL!$C$11, $E$5, 100%, $G$5)</f>
        <v>215.92250000000001</v>
      </c>
    </row>
    <row r="511" spans="1:10" ht="15.75">
      <c r="A511" s="31">
        <v>55884</v>
      </c>
      <c r="B511" s="29">
        <f>29.3518 * CHOOSE(CONTROL!$C$11, $E$5, 100%, $G$5) + CHOOSE(CONTROL!$C$34, 0.0209, 0)</f>
        <v>29.351800000000001</v>
      </c>
      <c r="C511" s="29">
        <f>28.4965 * CHOOSE(CONTROL!$C$11, $E$5, 100%, $G$5) + CHOOSE(CONTROL!$C$34, 0.0298, 0)</f>
        <v>28.496500000000001</v>
      </c>
      <c r="D511" s="29">
        <f>28.4886 * CHOOSE(CONTROL!$C$11, $E$5, 100%, $G$5) + CHOOSE(CONTROL!$C$34, 0.0298, 0)</f>
        <v>28.488600000000002</v>
      </c>
      <c r="E511" s="29">
        <f>28.4886 * CHOOSE(CONTROL!$C$11, $E$5, 100%, $G$5) + CHOOSE(CONTROL!$C$34, 0.0298, 0)</f>
        <v>28.488600000000002</v>
      </c>
      <c r="F511" s="51">
        <f>29.3518 * CHOOSE(CONTROL!$C$11, $E$5, 100%, $G$5) + CHOOSE(CONTROL!$C$34, 0.0209, 0)</f>
        <v>29.351800000000001</v>
      </c>
      <c r="G511" s="29">
        <f>28.4949 * CHOOSE(CONTROL!$C$11, $E$5, 100%, $G$5) + CHOOSE(CONTROL!$C$34, 0.0298, 0)</f>
        <v>28.494900000000001</v>
      </c>
      <c r="H511" s="29">
        <f>28.4949 * CHOOSE(CONTROL!$C$11, $E$5, 100%, $G$5) + CHOOSE(CONTROL!$C$34, 0.0298, 0)</f>
        <v>28.494900000000001</v>
      </c>
      <c r="I511" s="29">
        <f>28.4965 * CHOOSE(CONTROL!$C$11, $E$5, 100%, $G$5) + CHOOSE(CONTROL!$C$34, 0.0298, 0)</f>
        <v>28.496500000000001</v>
      </c>
      <c r="J511" s="50">
        <f>205.7514 * CHOOSE(CONTROL!$C$11, $E$5, 100%, $G$5)</f>
        <v>205.75139999999999</v>
      </c>
    </row>
    <row r="512" spans="1:10" ht="15.75">
      <c r="A512" s="31">
        <v>55915</v>
      </c>
      <c r="B512" s="29">
        <f>30.0694 * CHOOSE(CONTROL!$C$11, $E$5, 100%, $G$5) + CHOOSE(CONTROL!$C$34, 0.0209, 0)</f>
        <v>30.069400000000002</v>
      </c>
      <c r="C512" s="29">
        <f>29.2121 * CHOOSE(CONTROL!$C$11, $E$5, 100%, $G$5) + CHOOSE(CONTROL!$C$34, 0.0298, 0)</f>
        <v>29.2121</v>
      </c>
      <c r="D512" s="29">
        <f>29.2043 * CHOOSE(CONTROL!$C$11, $E$5, 100%, $G$5) + CHOOSE(CONTROL!$C$34, 0.0298, 0)</f>
        <v>29.2043</v>
      </c>
      <c r="E512" s="29">
        <f>29.2043 * CHOOSE(CONTROL!$C$11, $E$5, 100%, $G$5) + CHOOSE(CONTROL!$C$34, 0.0298, 0)</f>
        <v>29.2043</v>
      </c>
      <c r="F512" s="51">
        <f>30.0694 * CHOOSE(CONTROL!$C$11, $E$5, 100%, $G$5) + CHOOSE(CONTROL!$C$34, 0.0209, 0)</f>
        <v>30.069400000000002</v>
      </c>
      <c r="G512" s="29">
        <f>29.2106 * CHOOSE(CONTROL!$C$11, $E$5, 100%, $G$5) + CHOOSE(CONTROL!$C$34, 0.0298, 0)</f>
        <v>29.210599999999999</v>
      </c>
      <c r="H512" s="29">
        <f>29.2106 * CHOOSE(CONTROL!$C$11, $E$5, 100%, $G$5) + CHOOSE(CONTROL!$C$34, 0.0298, 0)</f>
        <v>29.210599999999999</v>
      </c>
      <c r="I512" s="29">
        <f>29.2121 * CHOOSE(CONTROL!$C$11, $E$5, 100%, $G$5) + CHOOSE(CONTROL!$C$34, 0.0298, 0)</f>
        <v>29.2121</v>
      </c>
      <c r="J512" s="50">
        <f>198.5737 * CHOOSE(CONTROL!$C$11, $E$5, 100%, $G$5)</f>
        <v>198.5737</v>
      </c>
    </row>
    <row r="513" spans="1:10" ht="15.75">
      <c r="A513" s="31">
        <v>55943</v>
      </c>
      <c r="B513" s="29">
        <f>30.5939 * CHOOSE(CONTROL!$C$11, $E$5, 100%, $G$5) + CHOOSE(CONTROL!$C$34, 0.0209, 0)</f>
        <v>30.593900000000001</v>
      </c>
      <c r="C513" s="29">
        <f>29.7366 * CHOOSE(CONTROL!$C$11, $E$5, 100%, $G$5) + CHOOSE(CONTROL!$C$34, 0.0298, 0)</f>
        <v>29.736599999999999</v>
      </c>
      <c r="D513" s="29">
        <f>29.7288 * CHOOSE(CONTROL!$C$11, $E$5, 100%, $G$5) + CHOOSE(CONTROL!$C$34, 0.0298, 0)</f>
        <v>29.7288</v>
      </c>
      <c r="E513" s="29">
        <f>29.7288 * CHOOSE(CONTROL!$C$11, $E$5, 100%, $G$5) + CHOOSE(CONTROL!$C$34, 0.0298, 0)</f>
        <v>29.7288</v>
      </c>
      <c r="F513" s="51">
        <f>30.5939 * CHOOSE(CONTROL!$C$11, $E$5, 100%, $G$5) + CHOOSE(CONTROL!$C$34, 0.0209, 0)</f>
        <v>30.593900000000001</v>
      </c>
      <c r="G513" s="29">
        <f>29.7351 * CHOOSE(CONTROL!$C$11, $E$5, 100%, $G$5) + CHOOSE(CONTROL!$C$34, 0.0298, 0)</f>
        <v>29.735099999999999</v>
      </c>
      <c r="H513" s="29">
        <f>29.7351 * CHOOSE(CONTROL!$C$11, $E$5, 100%, $G$5) + CHOOSE(CONTROL!$C$34, 0.0298, 0)</f>
        <v>29.735099999999999</v>
      </c>
      <c r="I513" s="29">
        <f>29.7366 * CHOOSE(CONTROL!$C$11, $E$5, 100%, $G$5) + CHOOSE(CONTROL!$C$34, 0.0298, 0)</f>
        <v>29.736599999999999</v>
      </c>
      <c r="J513" s="50">
        <f>198.6581 * CHOOSE(CONTROL!$C$11, $E$5, 100%, $G$5)</f>
        <v>198.65809999999999</v>
      </c>
    </row>
    <row r="514" spans="1:10" ht="15.75">
      <c r="A514" s="31">
        <v>55974</v>
      </c>
      <c r="B514" s="29">
        <f>30.2606 * CHOOSE(CONTROL!$C$11, $E$5, 100%, $G$5) + CHOOSE(CONTROL!$C$34, 0.0209, 0)</f>
        <v>30.2606</v>
      </c>
      <c r="C514" s="29">
        <f>29.4033 * CHOOSE(CONTROL!$C$11, $E$5, 100%, $G$5) + CHOOSE(CONTROL!$C$34, 0.0298, 0)</f>
        <v>29.403300000000002</v>
      </c>
      <c r="D514" s="29">
        <f>29.3954 * CHOOSE(CONTROL!$C$11, $E$5, 100%, $G$5) + CHOOSE(CONTROL!$C$34, 0.0298, 0)</f>
        <v>29.395399999999999</v>
      </c>
      <c r="E514" s="29">
        <f>29.3954 * CHOOSE(CONTROL!$C$11, $E$5, 100%, $G$5) + CHOOSE(CONTROL!$C$34, 0.0298, 0)</f>
        <v>29.395399999999999</v>
      </c>
      <c r="F514" s="51">
        <f>30.2606 * CHOOSE(CONTROL!$C$11, $E$5, 100%, $G$5) + CHOOSE(CONTROL!$C$34, 0.0209, 0)</f>
        <v>30.2606</v>
      </c>
      <c r="G514" s="29">
        <f>29.4017 * CHOOSE(CONTROL!$C$11, $E$5, 100%, $G$5) + CHOOSE(CONTROL!$C$34, 0.0298, 0)</f>
        <v>29.401700000000002</v>
      </c>
      <c r="H514" s="29">
        <f>29.4017 * CHOOSE(CONTROL!$C$11, $E$5, 100%, $G$5) + CHOOSE(CONTROL!$C$34, 0.0298, 0)</f>
        <v>29.401700000000002</v>
      </c>
      <c r="I514" s="29">
        <f>29.4033 * CHOOSE(CONTROL!$C$11, $E$5, 100%, $G$5) + CHOOSE(CONTROL!$C$34, 0.0298, 0)</f>
        <v>29.403300000000002</v>
      </c>
      <c r="J514" s="50">
        <f>208.6557 * CHOOSE(CONTROL!$C$11, $E$5, 100%, $G$5)</f>
        <v>208.6557</v>
      </c>
    </row>
    <row r="515" spans="1:10" ht="15.75">
      <c r="A515" s="31">
        <v>56004</v>
      </c>
      <c r="B515" s="29">
        <f>29.5577 * CHOOSE(CONTROL!$C$11, $E$5, 100%, $G$5) + CHOOSE(CONTROL!$C$34, 0.0209, 0)</f>
        <v>29.557700000000001</v>
      </c>
      <c r="C515" s="29">
        <f>28.7004 * CHOOSE(CONTROL!$C$11, $E$5, 100%, $G$5) + CHOOSE(CONTROL!$C$34, 0.0298, 0)</f>
        <v>28.700399999999998</v>
      </c>
      <c r="D515" s="29">
        <f>28.6926 * CHOOSE(CONTROL!$C$11, $E$5, 100%, $G$5) + CHOOSE(CONTROL!$C$34, 0.0298, 0)</f>
        <v>28.692599999999999</v>
      </c>
      <c r="E515" s="29">
        <f>28.6926 * CHOOSE(CONTROL!$C$11, $E$5, 100%, $G$5) + CHOOSE(CONTROL!$C$34, 0.0298, 0)</f>
        <v>28.692599999999999</v>
      </c>
      <c r="F515" s="51">
        <f>29.5577 * CHOOSE(CONTROL!$C$11, $E$5, 100%, $G$5) + CHOOSE(CONTROL!$C$34, 0.0209, 0)</f>
        <v>29.557700000000001</v>
      </c>
      <c r="G515" s="29">
        <f>28.6988 * CHOOSE(CONTROL!$C$11, $E$5, 100%, $G$5) + CHOOSE(CONTROL!$C$34, 0.0298, 0)</f>
        <v>28.698799999999999</v>
      </c>
      <c r="H515" s="29">
        <f>28.6988 * CHOOSE(CONTROL!$C$11, $E$5, 100%, $G$5) + CHOOSE(CONTROL!$C$34, 0.0298, 0)</f>
        <v>28.698799999999999</v>
      </c>
      <c r="I515" s="29">
        <f>28.7004 * CHOOSE(CONTROL!$C$11, $E$5, 100%, $G$5) + CHOOSE(CONTROL!$C$34, 0.0298, 0)</f>
        <v>28.700399999999998</v>
      </c>
      <c r="J515" s="50">
        <f>221.6547 * CHOOSE(CONTROL!$C$11, $E$5, 100%, $G$5)</f>
        <v>221.65469999999999</v>
      </c>
    </row>
    <row r="516" spans="1:10" ht="15.75">
      <c r="A516" s="31">
        <v>56035</v>
      </c>
      <c r="B516" s="29">
        <f>28.5777 * CHOOSE(CONTROL!$C$11, $E$5, 100%, $G$5) + CHOOSE(CONTROL!$C$34, 0.0213, 0)</f>
        <v>28.5777</v>
      </c>
      <c r="C516" s="29">
        <f>27.7204 * CHOOSE(CONTROL!$C$11, $E$5, 100%, $G$5) + CHOOSE(CONTROL!$C$34, 0.0303, 0)</f>
        <v>27.720400000000001</v>
      </c>
      <c r="D516" s="29">
        <f>27.7126 * CHOOSE(CONTROL!$C$11, $E$5, 100%, $G$5) + CHOOSE(CONTROL!$C$34, 0.0303, 0)</f>
        <v>27.712599999999998</v>
      </c>
      <c r="E516" s="29">
        <f>27.7126 * CHOOSE(CONTROL!$C$11, $E$5, 100%, $G$5) + CHOOSE(CONTROL!$C$34, 0.0303, 0)</f>
        <v>27.712599999999998</v>
      </c>
      <c r="F516" s="51">
        <f>28.5777 * CHOOSE(CONTROL!$C$11, $E$5, 100%, $G$5) + CHOOSE(CONTROL!$C$34, 0.0213, 0)</f>
        <v>28.5777</v>
      </c>
      <c r="G516" s="29">
        <f>27.7188 * CHOOSE(CONTROL!$C$11, $E$5, 100%, $G$5) + CHOOSE(CONTROL!$C$34, 0.0303, 0)</f>
        <v>27.718800000000002</v>
      </c>
      <c r="H516" s="29">
        <f>27.7188 * CHOOSE(CONTROL!$C$11, $E$5, 100%, $G$5) + CHOOSE(CONTROL!$C$34, 0.0303, 0)</f>
        <v>27.718800000000002</v>
      </c>
      <c r="I516" s="29">
        <f>27.7204 * CHOOSE(CONTROL!$C$11, $E$5, 100%, $G$5) + CHOOSE(CONTROL!$C$34, 0.0303, 0)</f>
        <v>27.720400000000001</v>
      </c>
      <c r="J516" s="50">
        <f>230.5208 * CHOOSE(CONTROL!$C$11, $E$5, 100%, $G$5)</f>
        <v>230.52080000000001</v>
      </c>
    </row>
    <row r="517" spans="1:10" ht="15.75">
      <c r="A517" s="31">
        <v>56065</v>
      </c>
      <c r="B517" s="29">
        <f>27.8697 * CHOOSE(CONTROL!$C$11, $E$5, 100%, $G$5) + CHOOSE(CONTROL!$C$34, 0.0213, 0)</f>
        <v>27.869700000000002</v>
      </c>
      <c r="C517" s="29">
        <f>27.0124 * CHOOSE(CONTROL!$C$11, $E$5, 100%, $G$5) + CHOOSE(CONTROL!$C$34, 0.0303, 0)</f>
        <v>27.0124</v>
      </c>
      <c r="D517" s="29">
        <f>27.0046 * CHOOSE(CONTROL!$C$11, $E$5, 100%, $G$5) + CHOOSE(CONTROL!$C$34, 0.0303, 0)</f>
        <v>27.0046</v>
      </c>
      <c r="E517" s="29">
        <f>27.0046 * CHOOSE(CONTROL!$C$11, $E$5, 100%, $G$5) + CHOOSE(CONTROL!$C$34, 0.0303, 0)</f>
        <v>27.0046</v>
      </c>
      <c r="F517" s="51">
        <f>27.8697 * CHOOSE(CONTROL!$C$11, $E$5, 100%, $G$5) + CHOOSE(CONTROL!$C$34, 0.0213, 0)</f>
        <v>27.869700000000002</v>
      </c>
      <c r="G517" s="29">
        <f>27.0108 * CHOOSE(CONTROL!$C$11, $E$5, 100%, $G$5) + CHOOSE(CONTROL!$C$34, 0.0303, 0)</f>
        <v>27.0108</v>
      </c>
      <c r="H517" s="29">
        <f>27.0108 * CHOOSE(CONTROL!$C$11, $E$5, 100%, $G$5) + CHOOSE(CONTROL!$C$34, 0.0303, 0)</f>
        <v>27.0108</v>
      </c>
      <c r="I517" s="29">
        <f>27.0124 * CHOOSE(CONTROL!$C$11, $E$5, 100%, $G$5) + CHOOSE(CONTROL!$C$34, 0.0303, 0)</f>
        <v>27.0124</v>
      </c>
      <c r="J517" s="50">
        <f>238.8859 * CHOOSE(CONTROL!$C$11, $E$5, 100%, $G$5)</f>
        <v>238.88589999999999</v>
      </c>
    </row>
    <row r="518" spans="1:10" ht="15.75">
      <c r="A518" s="31">
        <v>56096</v>
      </c>
      <c r="B518" s="29">
        <f>27.4903 * CHOOSE(CONTROL!$C$11, $E$5, 100%, $G$5) + CHOOSE(CONTROL!$C$34, 0.0213, 0)</f>
        <v>27.490300000000001</v>
      </c>
      <c r="C518" s="29">
        <f>26.633 * CHOOSE(CONTROL!$C$11, $E$5, 100%, $G$5) + CHOOSE(CONTROL!$C$34, 0.0303, 0)</f>
        <v>26.632999999999999</v>
      </c>
      <c r="D518" s="29">
        <f>26.6252 * CHOOSE(CONTROL!$C$11, $E$5, 100%, $G$5) + CHOOSE(CONTROL!$C$34, 0.0303, 0)</f>
        <v>26.6252</v>
      </c>
      <c r="E518" s="29">
        <f>26.6252 * CHOOSE(CONTROL!$C$11, $E$5, 100%, $G$5) + CHOOSE(CONTROL!$C$34, 0.0303, 0)</f>
        <v>26.6252</v>
      </c>
      <c r="F518" s="51">
        <f>27.4903 * CHOOSE(CONTROL!$C$11, $E$5, 100%, $G$5) + CHOOSE(CONTROL!$C$34, 0.0213, 0)</f>
        <v>27.490300000000001</v>
      </c>
      <c r="G518" s="29">
        <f>26.6315 * CHOOSE(CONTROL!$C$11, $E$5, 100%, $G$5) + CHOOSE(CONTROL!$C$34, 0.0303, 0)</f>
        <v>26.631499999999999</v>
      </c>
      <c r="H518" s="29">
        <f>26.6315 * CHOOSE(CONTROL!$C$11, $E$5, 100%, $G$5) + CHOOSE(CONTROL!$C$34, 0.0303, 0)</f>
        <v>26.631499999999999</v>
      </c>
      <c r="I518" s="29">
        <f>26.633 * CHOOSE(CONTROL!$C$11, $E$5, 100%, $G$5) + CHOOSE(CONTROL!$C$34, 0.0303, 0)</f>
        <v>26.632999999999999</v>
      </c>
      <c r="J518" s="50">
        <f>241.2109 * CHOOSE(CONTROL!$C$11, $E$5, 100%, $G$5)</f>
        <v>241.21090000000001</v>
      </c>
    </row>
    <row r="519" spans="1:10" ht="15.75">
      <c r="A519" s="31">
        <v>56127</v>
      </c>
      <c r="B519" s="29">
        <f>27.5893 * CHOOSE(CONTROL!$C$11, $E$5, 100%, $G$5) + CHOOSE(CONTROL!$C$34, 0.0213, 0)</f>
        <v>27.589300000000001</v>
      </c>
      <c r="C519" s="29">
        <f>26.7319 * CHOOSE(CONTROL!$C$11, $E$5, 100%, $G$5) + CHOOSE(CONTROL!$C$34, 0.0303, 0)</f>
        <v>26.7319</v>
      </c>
      <c r="D519" s="29">
        <f>26.7241 * CHOOSE(CONTROL!$C$11, $E$5, 100%, $G$5) + CHOOSE(CONTROL!$C$34, 0.0303, 0)</f>
        <v>26.7241</v>
      </c>
      <c r="E519" s="29">
        <f>26.7241 * CHOOSE(CONTROL!$C$11, $E$5, 100%, $G$5) + CHOOSE(CONTROL!$C$34, 0.0303, 0)</f>
        <v>26.7241</v>
      </c>
      <c r="F519" s="51">
        <f>27.5893 * CHOOSE(CONTROL!$C$11, $E$5, 100%, $G$5) + CHOOSE(CONTROL!$C$34, 0.0213, 0)</f>
        <v>27.589300000000001</v>
      </c>
      <c r="G519" s="29">
        <f>26.7304 * CHOOSE(CONTROL!$C$11, $E$5, 100%, $G$5) + CHOOSE(CONTROL!$C$34, 0.0303, 0)</f>
        <v>26.730399999999999</v>
      </c>
      <c r="H519" s="29">
        <f>26.7304 * CHOOSE(CONTROL!$C$11, $E$5, 100%, $G$5) + CHOOSE(CONTROL!$C$34, 0.0303, 0)</f>
        <v>26.730399999999999</v>
      </c>
      <c r="I519" s="29">
        <f>26.7319 * CHOOSE(CONTROL!$C$11, $E$5, 100%, $G$5) + CHOOSE(CONTROL!$C$34, 0.0303, 0)</f>
        <v>26.7319</v>
      </c>
      <c r="J519" s="50">
        <f>238.9168 * CHOOSE(CONTROL!$C$11, $E$5, 100%, $G$5)</f>
        <v>238.91679999999999</v>
      </c>
    </row>
    <row r="520" spans="1:10" ht="15.75">
      <c r="A520" s="31">
        <v>56157</v>
      </c>
      <c r="B520" s="29">
        <f>27.9911 * CHOOSE(CONTROL!$C$11, $E$5, 100%, $G$5) + CHOOSE(CONTROL!$C$34, 0.0213, 0)</f>
        <v>27.991099999999999</v>
      </c>
      <c r="C520" s="29">
        <f>27.1338 * CHOOSE(CONTROL!$C$11, $E$5, 100%, $G$5) + CHOOSE(CONTROL!$C$34, 0.0303, 0)</f>
        <v>27.133800000000001</v>
      </c>
      <c r="D520" s="29">
        <f>27.1259 * CHOOSE(CONTROL!$C$11, $E$5, 100%, $G$5) + CHOOSE(CONTROL!$C$34, 0.0303, 0)</f>
        <v>27.125900000000001</v>
      </c>
      <c r="E520" s="29">
        <f>27.1259 * CHOOSE(CONTROL!$C$11, $E$5, 100%, $G$5) + CHOOSE(CONTROL!$C$34, 0.0303, 0)</f>
        <v>27.125900000000001</v>
      </c>
      <c r="F520" s="51">
        <f>27.9911 * CHOOSE(CONTROL!$C$11, $E$5, 100%, $G$5) + CHOOSE(CONTROL!$C$34, 0.0213, 0)</f>
        <v>27.991099999999999</v>
      </c>
      <c r="G520" s="29">
        <f>27.1322 * CHOOSE(CONTROL!$C$11, $E$5, 100%, $G$5) + CHOOSE(CONTROL!$C$34, 0.0303, 0)</f>
        <v>27.132200000000001</v>
      </c>
      <c r="H520" s="29">
        <f>27.1322 * CHOOSE(CONTROL!$C$11, $E$5, 100%, $G$5) + CHOOSE(CONTROL!$C$34, 0.0303, 0)</f>
        <v>27.132200000000001</v>
      </c>
      <c r="I520" s="29">
        <f>27.1338 * CHOOSE(CONTROL!$C$11, $E$5, 100%, $G$5) + CHOOSE(CONTROL!$C$34, 0.0303, 0)</f>
        <v>27.133800000000001</v>
      </c>
      <c r="J520" s="50">
        <f>230.7938 * CHOOSE(CONTROL!$C$11, $E$5, 100%, $G$5)</f>
        <v>230.7938</v>
      </c>
    </row>
    <row r="521" spans="1:10" ht="15.75">
      <c r="A521" s="31">
        <v>56188</v>
      </c>
      <c r="B521" s="29">
        <f>28.4347 * CHOOSE(CONTROL!$C$11, $E$5, 100%, $G$5) + CHOOSE(CONTROL!$C$34, 0.0209, 0)</f>
        <v>28.434699999999999</v>
      </c>
      <c r="C521" s="29">
        <f>27.5774 * CHOOSE(CONTROL!$C$11, $E$5, 100%, $G$5) + CHOOSE(CONTROL!$C$34, 0.0298, 0)</f>
        <v>27.577400000000001</v>
      </c>
      <c r="D521" s="29">
        <f>27.5696 * CHOOSE(CONTROL!$C$11, $E$5, 100%, $G$5) + CHOOSE(CONTROL!$C$34, 0.0298, 0)</f>
        <v>27.569600000000001</v>
      </c>
      <c r="E521" s="29">
        <f>27.5696 * CHOOSE(CONTROL!$C$11, $E$5, 100%, $G$5) + CHOOSE(CONTROL!$C$34, 0.0298, 0)</f>
        <v>27.569600000000001</v>
      </c>
      <c r="F521" s="51">
        <f>28.4347 * CHOOSE(CONTROL!$C$11, $E$5, 100%, $G$5) + CHOOSE(CONTROL!$C$34, 0.0209, 0)</f>
        <v>28.434699999999999</v>
      </c>
      <c r="G521" s="29">
        <f>27.5758 * CHOOSE(CONTROL!$C$11, $E$5, 100%, $G$5) + CHOOSE(CONTROL!$C$34, 0.0298, 0)</f>
        <v>27.575800000000001</v>
      </c>
      <c r="H521" s="29">
        <f>27.5758 * CHOOSE(CONTROL!$C$11, $E$5, 100%, $G$5) + CHOOSE(CONTROL!$C$34, 0.0298, 0)</f>
        <v>27.575800000000001</v>
      </c>
      <c r="I521" s="29">
        <f>27.5774 * CHOOSE(CONTROL!$C$11, $E$5, 100%, $G$5) + CHOOSE(CONTROL!$C$34, 0.0298, 0)</f>
        <v>27.577400000000001</v>
      </c>
      <c r="J521" s="50">
        <f>224.0339 * CHOOSE(CONTROL!$C$11, $E$5, 100%, $G$5)</f>
        <v>224.03389999999999</v>
      </c>
    </row>
    <row r="522" spans="1:10" ht="15.75">
      <c r="A522" s="31">
        <v>56218</v>
      </c>
      <c r="B522" s="29">
        <f>28.7913 * CHOOSE(CONTROL!$C$11, $E$5, 100%, $G$5) + CHOOSE(CONTROL!$C$34, 0.0209, 0)</f>
        <v>28.7913</v>
      </c>
      <c r="C522" s="29">
        <f>27.934 * CHOOSE(CONTROL!$C$11, $E$5, 100%, $G$5) + CHOOSE(CONTROL!$C$34, 0.0298, 0)</f>
        <v>27.934000000000001</v>
      </c>
      <c r="D522" s="29">
        <f>27.9262 * CHOOSE(CONTROL!$C$11, $E$5, 100%, $G$5) + CHOOSE(CONTROL!$C$34, 0.0298, 0)</f>
        <v>27.926200000000001</v>
      </c>
      <c r="E522" s="29">
        <f>27.9262 * CHOOSE(CONTROL!$C$11, $E$5, 100%, $G$5) + CHOOSE(CONTROL!$C$34, 0.0298, 0)</f>
        <v>27.926200000000001</v>
      </c>
      <c r="F522" s="51">
        <f>28.7913 * CHOOSE(CONTROL!$C$11, $E$5, 100%, $G$5) + CHOOSE(CONTROL!$C$34, 0.0209, 0)</f>
        <v>28.7913</v>
      </c>
      <c r="G522" s="29">
        <f>27.9324 * CHOOSE(CONTROL!$C$11, $E$5, 100%, $G$5) + CHOOSE(CONTROL!$C$34, 0.0298, 0)</f>
        <v>27.932400000000001</v>
      </c>
      <c r="H522" s="29">
        <f>27.9324 * CHOOSE(CONTROL!$C$11, $E$5, 100%, $G$5) + CHOOSE(CONTROL!$C$34, 0.0298, 0)</f>
        <v>27.932400000000001</v>
      </c>
      <c r="I522" s="29">
        <f>27.934 * CHOOSE(CONTROL!$C$11, $E$5, 100%, $G$5) + CHOOSE(CONTROL!$C$34, 0.0298, 0)</f>
        <v>27.934000000000001</v>
      </c>
      <c r="J522" s="50">
        <f>217.3775 * CHOOSE(CONTROL!$C$11, $E$5, 100%, $G$5)</f>
        <v>217.3775</v>
      </c>
    </row>
    <row r="523" spans="1:10" ht="15.75">
      <c r="A523" s="31">
        <v>56249</v>
      </c>
      <c r="B523" s="29">
        <f>29.4309 * CHOOSE(CONTROL!$C$11, $E$5, 100%, $G$5) + CHOOSE(CONTROL!$C$34, 0.0209, 0)</f>
        <v>29.430900000000001</v>
      </c>
      <c r="C523" s="29">
        <f>28.5735 * CHOOSE(CONTROL!$C$11, $E$5, 100%, $G$5) + CHOOSE(CONTROL!$C$34, 0.0298, 0)</f>
        <v>28.573499999999999</v>
      </c>
      <c r="D523" s="29">
        <f>28.5657 * CHOOSE(CONTROL!$C$11, $E$5, 100%, $G$5) + CHOOSE(CONTROL!$C$34, 0.0298, 0)</f>
        <v>28.5657</v>
      </c>
      <c r="E523" s="29">
        <f>28.5657 * CHOOSE(CONTROL!$C$11, $E$5, 100%, $G$5) + CHOOSE(CONTROL!$C$34, 0.0298, 0)</f>
        <v>28.5657</v>
      </c>
      <c r="F523" s="51">
        <f>29.4309 * CHOOSE(CONTROL!$C$11, $E$5, 100%, $G$5) + CHOOSE(CONTROL!$C$34, 0.0209, 0)</f>
        <v>29.430900000000001</v>
      </c>
      <c r="G523" s="29">
        <f>28.572 * CHOOSE(CONTROL!$C$11, $E$5, 100%, $G$5) + CHOOSE(CONTROL!$C$34, 0.0298, 0)</f>
        <v>28.571999999999999</v>
      </c>
      <c r="H523" s="29">
        <f>28.572 * CHOOSE(CONTROL!$C$11, $E$5, 100%, $G$5) + CHOOSE(CONTROL!$C$34, 0.0298, 0)</f>
        <v>28.571999999999999</v>
      </c>
      <c r="I523" s="29">
        <f>28.5735 * CHOOSE(CONTROL!$C$11, $E$5, 100%, $G$5) + CHOOSE(CONTROL!$C$34, 0.0298, 0)</f>
        <v>28.573499999999999</v>
      </c>
      <c r="J523" s="50">
        <f>207.1378 * CHOOSE(CONTROL!$C$11, $E$5, 100%, $G$5)</f>
        <v>207.1378</v>
      </c>
    </row>
    <row r="524" spans="1:10" ht="15.75">
      <c r="A524" s="31">
        <v>56280</v>
      </c>
      <c r="B524" s="29">
        <f>30.1487 * CHOOSE(CONTROL!$C$11, $E$5, 100%, $G$5) + CHOOSE(CONTROL!$C$34, 0.0209, 0)</f>
        <v>30.148700000000002</v>
      </c>
      <c r="C524" s="29">
        <f>29.2894 * CHOOSE(CONTROL!$C$11, $E$5, 100%, $G$5) + CHOOSE(CONTROL!$C$34, 0.0298, 0)</f>
        <v>29.289400000000001</v>
      </c>
      <c r="D524" s="29">
        <f>29.2816 * CHOOSE(CONTROL!$C$11, $E$5, 100%, $G$5) + CHOOSE(CONTROL!$C$34, 0.0298, 0)</f>
        <v>29.281600000000001</v>
      </c>
      <c r="E524" s="29">
        <f>29.2816 * CHOOSE(CONTROL!$C$11, $E$5, 100%, $G$5) + CHOOSE(CONTROL!$C$34, 0.0298, 0)</f>
        <v>29.281600000000001</v>
      </c>
      <c r="F524" s="51">
        <f>30.1487 * CHOOSE(CONTROL!$C$11, $E$5, 100%, $G$5) + CHOOSE(CONTROL!$C$34, 0.0209, 0)</f>
        <v>30.148700000000002</v>
      </c>
      <c r="G524" s="29">
        <f>29.2879 * CHOOSE(CONTROL!$C$11, $E$5, 100%, $G$5) + CHOOSE(CONTROL!$C$34, 0.0298, 0)</f>
        <v>29.2879</v>
      </c>
      <c r="H524" s="29">
        <f>29.2879 * CHOOSE(CONTROL!$C$11, $E$5, 100%, $G$5) + CHOOSE(CONTROL!$C$34, 0.0298, 0)</f>
        <v>29.2879</v>
      </c>
      <c r="I524" s="29">
        <f>29.2894 * CHOOSE(CONTROL!$C$11, $E$5, 100%, $G$5) + CHOOSE(CONTROL!$C$34, 0.0298, 0)</f>
        <v>29.289400000000001</v>
      </c>
      <c r="J524" s="50">
        <f>199.9118 * CHOOSE(CONTROL!$C$11, $E$5, 100%, $G$5)</f>
        <v>199.9118</v>
      </c>
    </row>
    <row r="525" spans="1:10" ht="15.75">
      <c r="A525" s="31">
        <v>56308</v>
      </c>
      <c r="B525" s="29">
        <f>30.6732 * CHOOSE(CONTROL!$C$11, $E$5, 100%, $G$5) + CHOOSE(CONTROL!$C$34, 0.0209, 0)</f>
        <v>30.673200000000001</v>
      </c>
      <c r="C525" s="29">
        <f>29.8139 * CHOOSE(CONTROL!$C$11, $E$5, 100%, $G$5) + CHOOSE(CONTROL!$C$34, 0.0298, 0)</f>
        <v>29.8139</v>
      </c>
      <c r="D525" s="29">
        <f>29.8061 * CHOOSE(CONTROL!$C$11, $E$5, 100%, $G$5) + CHOOSE(CONTROL!$C$34, 0.0298, 0)</f>
        <v>29.806100000000001</v>
      </c>
      <c r="E525" s="29">
        <f>29.8061 * CHOOSE(CONTROL!$C$11, $E$5, 100%, $G$5) + CHOOSE(CONTROL!$C$34, 0.0298, 0)</f>
        <v>29.806100000000001</v>
      </c>
      <c r="F525" s="51">
        <f>30.6732 * CHOOSE(CONTROL!$C$11, $E$5, 100%, $G$5) + CHOOSE(CONTROL!$C$34, 0.0209, 0)</f>
        <v>30.673200000000001</v>
      </c>
      <c r="G525" s="29">
        <f>29.8123 * CHOOSE(CONTROL!$C$11, $E$5, 100%, $G$5) + CHOOSE(CONTROL!$C$34, 0.0298, 0)</f>
        <v>29.8123</v>
      </c>
      <c r="H525" s="29">
        <f>29.8123 * CHOOSE(CONTROL!$C$11, $E$5, 100%, $G$5) + CHOOSE(CONTROL!$C$34, 0.0298, 0)</f>
        <v>29.8123</v>
      </c>
      <c r="I525" s="29">
        <f>29.8139 * CHOOSE(CONTROL!$C$11, $E$5, 100%, $G$5) + CHOOSE(CONTROL!$C$34, 0.0298, 0)</f>
        <v>29.8139</v>
      </c>
      <c r="J525" s="50">
        <f>199.9967 * CHOOSE(CONTROL!$C$11, $E$5, 100%, $G$5)</f>
        <v>199.9967</v>
      </c>
    </row>
    <row r="526" spans="1:10" ht="15.75">
      <c r="A526" s="31">
        <v>56339</v>
      </c>
      <c r="B526" s="29">
        <f>30.3398 * CHOOSE(CONTROL!$C$11, $E$5, 100%, $G$5) + CHOOSE(CONTROL!$C$34, 0.0209, 0)</f>
        <v>30.3398</v>
      </c>
      <c r="C526" s="29">
        <f>29.4806 * CHOOSE(CONTROL!$C$11, $E$5, 100%, $G$5) + CHOOSE(CONTROL!$C$34, 0.0298, 0)</f>
        <v>29.480599999999999</v>
      </c>
      <c r="D526" s="29">
        <f>29.4727 * CHOOSE(CONTROL!$C$11, $E$5, 100%, $G$5) + CHOOSE(CONTROL!$C$34, 0.0298, 0)</f>
        <v>29.4727</v>
      </c>
      <c r="E526" s="29">
        <f>29.4727 * CHOOSE(CONTROL!$C$11, $E$5, 100%, $G$5) + CHOOSE(CONTROL!$C$34, 0.0298, 0)</f>
        <v>29.4727</v>
      </c>
      <c r="F526" s="51">
        <f>30.3398 * CHOOSE(CONTROL!$C$11, $E$5, 100%, $G$5) + CHOOSE(CONTROL!$C$34, 0.0209, 0)</f>
        <v>30.3398</v>
      </c>
      <c r="G526" s="29">
        <f>29.479 * CHOOSE(CONTROL!$C$11, $E$5, 100%, $G$5) + CHOOSE(CONTROL!$C$34, 0.0298, 0)</f>
        <v>29.478999999999999</v>
      </c>
      <c r="H526" s="29">
        <f>29.479 * CHOOSE(CONTROL!$C$11, $E$5, 100%, $G$5) + CHOOSE(CONTROL!$C$34, 0.0298, 0)</f>
        <v>29.478999999999999</v>
      </c>
      <c r="I526" s="29">
        <f>29.4806 * CHOOSE(CONTROL!$C$11, $E$5, 100%, $G$5) + CHOOSE(CONTROL!$C$34, 0.0298, 0)</f>
        <v>29.480599999999999</v>
      </c>
      <c r="J526" s="50">
        <f>210.0617 * CHOOSE(CONTROL!$C$11, $E$5, 100%, $G$5)</f>
        <v>210.0617</v>
      </c>
    </row>
    <row r="527" spans="1:10" ht="15.75">
      <c r="A527" s="31">
        <v>56369</v>
      </c>
      <c r="B527" s="29">
        <f>29.637 * CHOOSE(CONTROL!$C$11, $E$5, 100%, $G$5) + CHOOSE(CONTROL!$C$34, 0.0209, 0)</f>
        <v>29.637</v>
      </c>
      <c r="C527" s="29">
        <f>28.7777 * CHOOSE(CONTROL!$C$11, $E$5, 100%, $G$5) + CHOOSE(CONTROL!$C$34, 0.0298, 0)</f>
        <v>28.777699999999999</v>
      </c>
      <c r="D527" s="29">
        <f>28.7699 * CHOOSE(CONTROL!$C$11, $E$5, 100%, $G$5) + CHOOSE(CONTROL!$C$34, 0.0298, 0)</f>
        <v>28.7699</v>
      </c>
      <c r="E527" s="29">
        <f>28.7699 * CHOOSE(CONTROL!$C$11, $E$5, 100%, $G$5) + CHOOSE(CONTROL!$C$34, 0.0298, 0)</f>
        <v>28.7699</v>
      </c>
      <c r="F527" s="51">
        <f>29.637 * CHOOSE(CONTROL!$C$11, $E$5, 100%, $G$5) + CHOOSE(CONTROL!$C$34, 0.0209, 0)</f>
        <v>29.637</v>
      </c>
      <c r="G527" s="29">
        <f>28.7761 * CHOOSE(CONTROL!$C$11, $E$5, 100%, $G$5) + CHOOSE(CONTROL!$C$34, 0.0298, 0)</f>
        <v>28.7761</v>
      </c>
      <c r="H527" s="29">
        <f>28.7761 * CHOOSE(CONTROL!$C$11, $E$5, 100%, $G$5) + CHOOSE(CONTROL!$C$34, 0.0298, 0)</f>
        <v>28.7761</v>
      </c>
      <c r="I527" s="29">
        <f>28.7777 * CHOOSE(CONTROL!$C$11, $E$5, 100%, $G$5) + CHOOSE(CONTROL!$C$34, 0.0298, 0)</f>
        <v>28.777699999999999</v>
      </c>
      <c r="J527" s="50">
        <f>223.1483 * CHOOSE(CONTROL!$C$11, $E$5, 100%, $G$5)</f>
        <v>223.14830000000001</v>
      </c>
    </row>
    <row r="528" spans="1:10" ht="15.75">
      <c r="A528" s="31">
        <v>56400</v>
      </c>
      <c r="B528" s="29">
        <f>28.657 * CHOOSE(CONTROL!$C$11, $E$5, 100%, $G$5) + CHOOSE(CONTROL!$C$34, 0.0213, 0)</f>
        <v>28.657</v>
      </c>
      <c r="C528" s="29">
        <f>27.7977 * CHOOSE(CONTROL!$C$11, $E$5, 100%, $G$5) + CHOOSE(CONTROL!$C$34, 0.0303, 0)</f>
        <v>27.797699999999999</v>
      </c>
      <c r="D528" s="29">
        <f>27.7899 * CHOOSE(CONTROL!$C$11, $E$5, 100%, $G$5) + CHOOSE(CONTROL!$C$34, 0.0303, 0)</f>
        <v>27.789899999999999</v>
      </c>
      <c r="E528" s="29">
        <f>27.7899 * CHOOSE(CONTROL!$C$11, $E$5, 100%, $G$5) + CHOOSE(CONTROL!$C$34, 0.0303, 0)</f>
        <v>27.789899999999999</v>
      </c>
      <c r="F528" s="51">
        <f>28.657 * CHOOSE(CONTROL!$C$11, $E$5, 100%, $G$5) + CHOOSE(CONTROL!$C$34, 0.0213, 0)</f>
        <v>28.657</v>
      </c>
      <c r="G528" s="29">
        <f>27.7961 * CHOOSE(CONTROL!$C$11, $E$5, 100%, $G$5) + CHOOSE(CONTROL!$C$34, 0.0303, 0)</f>
        <v>27.796099999999999</v>
      </c>
      <c r="H528" s="29">
        <f>27.7961 * CHOOSE(CONTROL!$C$11, $E$5, 100%, $G$5) + CHOOSE(CONTROL!$C$34, 0.0303, 0)</f>
        <v>27.796099999999999</v>
      </c>
      <c r="I528" s="29">
        <f>27.7977 * CHOOSE(CONTROL!$C$11, $E$5, 100%, $G$5) + CHOOSE(CONTROL!$C$34, 0.0303, 0)</f>
        <v>27.797699999999999</v>
      </c>
      <c r="J528" s="50">
        <f>232.0742 * CHOOSE(CONTROL!$C$11, $E$5, 100%, $G$5)</f>
        <v>232.07419999999999</v>
      </c>
    </row>
    <row r="529" spans="1:10" ht="15.75">
      <c r="A529" s="31">
        <v>56430</v>
      </c>
      <c r="B529" s="29">
        <f>27.949 * CHOOSE(CONTROL!$C$11, $E$5, 100%, $G$5) + CHOOSE(CONTROL!$C$34, 0.0213, 0)</f>
        <v>27.949000000000002</v>
      </c>
      <c r="C529" s="29">
        <f>27.0897 * CHOOSE(CONTROL!$C$11, $E$5, 100%, $G$5) + CHOOSE(CONTROL!$C$34, 0.0303, 0)</f>
        <v>27.089700000000001</v>
      </c>
      <c r="D529" s="29">
        <f>27.0819 * CHOOSE(CONTROL!$C$11, $E$5, 100%, $G$5) + CHOOSE(CONTROL!$C$34, 0.0303, 0)</f>
        <v>27.081900000000001</v>
      </c>
      <c r="E529" s="29">
        <f>27.0819 * CHOOSE(CONTROL!$C$11, $E$5, 100%, $G$5) + CHOOSE(CONTROL!$C$34, 0.0303, 0)</f>
        <v>27.081900000000001</v>
      </c>
      <c r="F529" s="51">
        <f>27.949 * CHOOSE(CONTROL!$C$11, $E$5, 100%, $G$5) + CHOOSE(CONTROL!$C$34, 0.0213, 0)</f>
        <v>27.949000000000002</v>
      </c>
      <c r="G529" s="29">
        <f>27.0881 * CHOOSE(CONTROL!$C$11, $E$5, 100%, $G$5) + CHOOSE(CONTROL!$C$34, 0.0303, 0)</f>
        <v>27.088100000000001</v>
      </c>
      <c r="H529" s="29">
        <f>27.0881 * CHOOSE(CONTROL!$C$11, $E$5, 100%, $G$5) + CHOOSE(CONTROL!$C$34, 0.0303, 0)</f>
        <v>27.088100000000001</v>
      </c>
      <c r="I529" s="29">
        <f>27.0897 * CHOOSE(CONTROL!$C$11, $E$5, 100%, $G$5) + CHOOSE(CONTROL!$C$34, 0.0303, 0)</f>
        <v>27.089700000000001</v>
      </c>
      <c r="J529" s="50">
        <f>240.4956 * CHOOSE(CONTROL!$C$11, $E$5, 100%, $G$5)</f>
        <v>240.4956</v>
      </c>
    </row>
    <row r="530" spans="1:10" ht="15.75">
      <c r="A530" s="31">
        <v>56461</v>
      </c>
      <c r="B530" s="29">
        <f>27.5696 * CHOOSE(CONTROL!$C$11, $E$5, 100%, $G$5) + CHOOSE(CONTROL!$C$34, 0.0213, 0)</f>
        <v>27.569600000000001</v>
      </c>
      <c r="C530" s="29">
        <f>26.7103 * CHOOSE(CONTROL!$C$11, $E$5, 100%, $G$5) + CHOOSE(CONTROL!$C$34, 0.0303, 0)</f>
        <v>26.7103</v>
      </c>
      <c r="D530" s="29">
        <f>26.7025 * CHOOSE(CONTROL!$C$11, $E$5, 100%, $G$5) + CHOOSE(CONTROL!$C$34, 0.0303, 0)</f>
        <v>26.702500000000001</v>
      </c>
      <c r="E530" s="29">
        <f>26.7025 * CHOOSE(CONTROL!$C$11, $E$5, 100%, $G$5) + CHOOSE(CONTROL!$C$34, 0.0303, 0)</f>
        <v>26.702500000000001</v>
      </c>
      <c r="F530" s="51">
        <f>27.5696 * CHOOSE(CONTROL!$C$11, $E$5, 100%, $G$5) + CHOOSE(CONTROL!$C$34, 0.0213, 0)</f>
        <v>27.569600000000001</v>
      </c>
      <c r="G530" s="29">
        <f>26.7087 * CHOOSE(CONTROL!$C$11, $E$5, 100%, $G$5) + CHOOSE(CONTROL!$C$34, 0.0303, 0)</f>
        <v>26.7087</v>
      </c>
      <c r="H530" s="29">
        <f>26.7087 * CHOOSE(CONTROL!$C$11, $E$5, 100%, $G$5) + CHOOSE(CONTROL!$C$34, 0.0303, 0)</f>
        <v>26.7087</v>
      </c>
      <c r="I530" s="29">
        <f>26.7103 * CHOOSE(CONTROL!$C$11, $E$5, 100%, $G$5) + CHOOSE(CONTROL!$C$34, 0.0303, 0)</f>
        <v>26.7103</v>
      </c>
      <c r="J530" s="50">
        <f>242.8363 * CHOOSE(CONTROL!$C$11, $E$5, 100%, $G$5)</f>
        <v>242.83629999999999</v>
      </c>
    </row>
    <row r="531" spans="1:10" ht="15.75">
      <c r="A531" s="31">
        <v>56492</v>
      </c>
      <c r="B531" s="29">
        <f>27.6685 * CHOOSE(CONTROL!$C$11, $E$5, 100%, $G$5) + CHOOSE(CONTROL!$C$34, 0.0213, 0)</f>
        <v>27.668500000000002</v>
      </c>
      <c r="C531" s="29">
        <f>26.8092 * CHOOSE(CONTROL!$C$11, $E$5, 100%, $G$5) + CHOOSE(CONTROL!$C$34, 0.0303, 0)</f>
        <v>26.809200000000001</v>
      </c>
      <c r="D531" s="29">
        <f>26.8014 * CHOOSE(CONTROL!$C$11, $E$5, 100%, $G$5) + CHOOSE(CONTROL!$C$34, 0.0303, 0)</f>
        <v>26.801400000000001</v>
      </c>
      <c r="E531" s="29">
        <f>26.8014 * CHOOSE(CONTROL!$C$11, $E$5, 100%, $G$5) + CHOOSE(CONTROL!$C$34, 0.0303, 0)</f>
        <v>26.801400000000001</v>
      </c>
      <c r="F531" s="51">
        <f>27.6685 * CHOOSE(CONTROL!$C$11, $E$5, 100%, $G$5) + CHOOSE(CONTROL!$C$34, 0.0213, 0)</f>
        <v>27.668500000000002</v>
      </c>
      <c r="G531" s="29">
        <f>26.8077 * CHOOSE(CONTROL!$C$11, $E$5, 100%, $G$5) + CHOOSE(CONTROL!$C$34, 0.0303, 0)</f>
        <v>26.807700000000001</v>
      </c>
      <c r="H531" s="29">
        <f>26.8077 * CHOOSE(CONTROL!$C$11, $E$5, 100%, $G$5) + CHOOSE(CONTROL!$C$34, 0.0303, 0)</f>
        <v>26.807700000000001</v>
      </c>
      <c r="I531" s="29">
        <f>26.8092 * CHOOSE(CONTROL!$C$11, $E$5, 100%, $G$5) + CHOOSE(CONTROL!$C$34, 0.0303, 0)</f>
        <v>26.809200000000001</v>
      </c>
      <c r="J531" s="50">
        <f>240.5267 * CHOOSE(CONTROL!$C$11, $E$5, 100%, $G$5)</f>
        <v>240.52670000000001</v>
      </c>
    </row>
    <row r="532" spans="1:10" ht="15.75">
      <c r="A532" s="31">
        <v>56522</v>
      </c>
      <c r="B532" s="29">
        <f>28.0703 * CHOOSE(CONTROL!$C$11, $E$5, 100%, $G$5) + CHOOSE(CONTROL!$C$34, 0.0213, 0)</f>
        <v>28.0703</v>
      </c>
      <c r="C532" s="29">
        <f>27.2111 * CHOOSE(CONTROL!$C$11, $E$5, 100%, $G$5) + CHOOSE(CONTROL!$C$34, 0.0303, 0)</f>
        <v>27.211099999999998</v>
      </c>
      <c r="D532" s="29">
        <f>27.2032 * CHOOSE(CONTROL!$C$11, $E$5, 100%, $G$5) + CHOOSE(CONTROL!$C$34, 0.0303, 0)</f>
        <v>27.203199999999999</v>
      </c>
      <c r="E532" s="29">
        <f>27.2032 * CHOOSE(CONTROL!$C$11, $E$5, 100%, $G$5) + CHOOSE(CONTROL!$C$34, 0.0303, 0)</f>
        <v>27.203199999999999</v>
      </c>
      <c r="F532" s="51">
        <f>28.0703 * CHOOSE(CONTROL!$C$11, $E$5, 100%, $G$5) + CHOOSE(CONTROL!$C$34, 0.0213, 0)</f>
        <v>28.0703</v>
      </c>
      <c r="G532" s="29">
        <f>27.2095 * CHOOSE(CONTROL!$C$11, $E$5, 100%, $G$5) + CHOOSE(CONTROL!$C$34, 0.0303, 0)</f>
        <v>27.209499999999998</v>
      </c>
      <c r="H532" s="29">
        <f>27.2095 * CHOOSE(CONTROL!$C$11, $E$5, 100%, $G$5) + CHOOSE(CONTROL!$C$34, 0.0303, 0)</f>
        <v>27.209499999999998</v>
      </c>
      <c r="I532" s="29">
        <f>27.2111 * CHOOSE(CONTROL!$C$11, $E$5, 100%, $G$5) + CHOOSE(CONTROL!$C$34, 0.0303, 0)</f>
        <v>27.211099999999998</v>
      </c>
      <c r="J532" s="50">
        <f>232.349 * CHOOSE(CONTROL!$C$11, $E$5, 100%, $G$5)</f>
        <v>232.34899999999999</v>
      </c>
    </row>
    <row r="533" spans="1:10" ht="15.75">
      <c r="A533" s="31">
        <v>56553</v>
      </c>
      <c r="B533" s="29">
        <f>28.514 * CHOOSE(CONTROL!$C$11, $E$5, 100%, $G$5) + CHOOSE(CONTROL!$C$34, 0.0209, 0)</f>
        <v>28.513999999999999</v>
      </c>
      <c r="C533" s="29">
        <f>27.6547 * CHOOSE(CONTROL!$C$11, $E$5, 100%, $G$5) + CHOOSE(CONTROL!$C$34, 0.0298, 0)</f>
        <v>27.654699999999998</v>
      </c>
      <c r="D533" s="29">
        <f>27.6469 * CHOOSE(CONTROL!$C$11, $E$5, 100%, $G$5) + CHOOSE(CONTROL!$C$34, 0.0298, 0)</f>
        <v>27.646899999999999</v>
      </c>
      <c r="E533" s="29">
        <f>27.6469 * CHOOSE(CONTROL!$C$11, $E$5, 100%, $G$5) + CHOOSE(CONTROL!$C$34, 0.0298, 0)</f>
        <v>27.646899999999999</v>
      </c>
      <c r="F533" s="51">
        <f>28.514 * CHOOSE(CONTROL!$C$11, $E$5, 100%, $G$5) + CHOOSE(CONTROL!$C$34, 0.0209, 0)</f>
        <v>28.513999999999999</v>
      </c>
      <c r="G533" s="29">
        <f>27.6531 * CHOOSE(CONTROL!$C$11, $E$5, 100%, $G$5) + CHOOSE(CONTROL!$C$34, 0.0298, 0)</f>
        <v>27.653099999999998</v>
      </c>
      <c r="H533" s="29">
        <f>27.6531 * CHOOSE(CONTROL!$C$11, $E$5, 100%, $G$5) + CHOOSE(CONTROL!$C$34, 0.0298, 0)</f>
        <v>27.653099999999998</v>
      </c>
      <c r="I533" s="29">
        <f>27.6547 * CHOOSE(CONTROL!$C$11, $E$5, 100%, $G$5) + CHOOSE(CONTROL!$C$34, 0.0298, 0)</f>
        <v>27.654699999999998</v>
      </c>
      <c r="J533" s="50">
        <f>225.5435 * CHOOSE(CONTROL!$C$11, $E$5, 100%, $G$5)</f>
        <v>225.54349999999999</v>
      </c>
    </row>
    <row r="534" spans="1:10" ht="15.75">
      <c r="A534" s="31">
        <v>56583</v>
      </c>
      <c r="B534" s="29">
        <f>28.8706 * CHOOSE(CONTROL!$C$11, $E$5, 100%, $G$5) + CHOOSE(CONTROL!$C$34, 0.0209, 0)</f>
        <v>28.8706</v>
      </c>
      <c r="C534" s="29">
        <f>28.0113 * CHOOSE(CONTROL!$C$11, $E$5, 100%, $G$5) + CHOOSE(CONTROL!$C$34, 0.0298, 0)</f>
        <v>28.011299999999999</v>
      </c>
      <c r="D534" s="29">
        <f>28.0035 * CHOOSE(CONTROL!$C$11, $E$5, 100%, $G$5) + CHOOSE(CONTROL!$C$34, 0.0298, 0)</f>
        <v>28.003499999999999</v>
      </c>
      <c r="E534" s="29">
        <f>28.0035 * CHOOSE(CONTROL!$C$11, $E$5, 100%, $G$5) + CHOOSE(CONTROL!$C$34, 0.0298, 0)</f>
        <v>28.003499999999999</v>
      </c>
      <c r="F534" s="51">
        <f>28.8706 * CHOOSE(CONTROL!$C$11, $E$5, 100%, $G$5) + CHOOSE(CONTROL!$C$34, 0.0209, 0)</f>
        <v>28.8706</v>
      </c>
      <c r="G534" s="29">
        <f>28.0097 * CHOOSE(CONTROL!$C$11, $E$5, 100%, $G$5) + CHOOSE(CONTROL!$C$34, 0.0298, 0)</f>
        <v>28.009699999999999</v>
      </c>
      <c r="H534" s="29">
        <f>28.0097 * CHOOSE(CONTROL!$C$11, $E$5, 100%, $G$5) + CHOOSE(CONTROL!$C$34, 0.0298, 0)</f>
        <v>28.009699999999999</v>
      </c>
      <c r="I534" s="29">
        <f>28.0113 * CHOOSE(CONTROL!$C$11, $E$5, 100%, $G$5) + CHOOSE(CONTROL!$C$34, 0.0298, 0)</f>
        <v>28.011299999999999</v>
      </c>
      <c r="J534" s="50">
        <f>218.8422 * CHOOSE(CONTROL!$C$11, $E$5, 100%, $G$5)</f>
        <v>218.84219999999999</v>
      </c>
    </row>
    <row r="535" spans="1:10" ht="15.75">
      <c r="A535" s="31">
        <v>56614</v>
      </c>
      <c r="B535" s="29">
        <f>29.5101 * CHOOSE(CONTROL!$C$11, $E$5, 100%, $G$5) + CHOOSE(CONTROL!$C$34, 0.0209, 0)</f>
        <v>29.510100000000001</v>
      </c>
      <c r="C535" s="29">
        <f>28.6508 * CHOOSE(CONTROL!$C$11, $E$5, 100%, $G$5) + CHOOSE(CONTROL!$C$34, 0.0298, 0)</f>
        <v>28.6508</v>
      </c>
      <c r="D535" s="29">
        <f>28.643 * CHOOSE(CONTROL!$C$11, $E$5, 100%, $G$5) + CHOOSE(CONTROL!$C$34, 0.0298, 0)</f>
        <v>28.643000000000001</v>
      </c>
      <c r="E535" s="29">
        <f>28.643 * CHOOSE(CONTROL!$C$11, $E$5, 100%, $G$5) + CHOOSE(CONTROL!$C$34, 0.0298, 0)</f>
        <v>28.643000000000001</v>
      </c>
      <c r="F535" s="51">
        <f>29.5101 * CHOOSE(CONTROL!$C$11, $E$5, 100%, $G$5) + CHOOSE(CONTROL!$C$34, 0.0209, 0)</f>
        <v>29.510100000000001</v>
      </c>
      <c r="G535" s="29">
        <f>28.6493 * CHOOSE(CONTROL!$C$11, $E$5, 100%, $G$5) + CHOOSE(CONTROL!$C$34, 0.0298, 0)</f>
        <v>28.6493</v>
      </c>
      <c r="H535" s="29">
        <f>28.6493 * CHOOSE(CONTROL!$C$11, $E$5, 100%, $G$5) + CHOOSE(CONTROL!$C$34, 0.0298, 0)</f>
        <v>28.6493</v>
      </c>
      <c r="I535" s="29">
        <f>28.6508 * CHOOSE(CONTROL!$C$11, $E$5, 100%, $G$5) + CHOOSE(CONTROL!$C$34, 0.0298, 0)</f>
        <v>28.6508</v>
      </c>
      <c r="J535" s="50">
        <f>208.5336 * CHOOSE(CONTROL!$C$11, $E$5, 100%, $G$5)</f>
        <v>208.53360000000001</v>
      </c>
    </row>
    <row r="536" spans="1:10" ht="15.75">
      <c r="A536" s="32">
        <v>56645</v>
      </c>
      <c r="B536" s="29">
        <f>30.2282 * CHOOSE(CONTROL!$C$11, $E$5, 100%, $G$5) + CHOOSE(CONTROL!$C$34, 0.0209, 0)</f>
        <v>30.228200000000001</v>
      </c>
      <c r="C536" s="29">
        <f>29.3669 * CHOOSE(CONTROL!$C$11, $E$5, 100%, $G$5) + CHOOSE(CONTROL!$C$34, 0.0298, 0)</f>
        <v>29.366900000000001</v>
      </c>
      <c r="D536" s="29">
        <f>29.3591 * CHOOSE(CONTROL!$C$11, $E$5, 100%, $G$5) + CHOOSE(CONTROL!$C$34, 0.0298, 0)</f>
        <v>29.359100000000002</v>
      </c>
      <c r="E536" s="29">
        <f>29.3591 * CHOOSE(CONTROL!$C$11, $E$5, 100%, $G$5) + CHOOSE(CONTROL!$C$34, 0.0298, 0)</f>
        <v>29.359100000000002</v>
      </c>
      <c r="F536" s="51">
        <f>30.2282 * CHOOSE(CONTROL!$C$11, $E$5, 100%, $G$5) + CHOOSE(CONTROL!$C$34, 0.0209, 0)</f>
        <v>30.228200000000001</v>
      </c>
      <c r="G536" s="29">
        <f>29.3654 * CHOOSE(CONTROL!$C$11, $E$5, 100%, $G$5) + CHOOSE(CONTROL!$C$34, 0.0298, 0)</f>
        <v>29.365400000000001</v>
      </c>
      <c r="H536" s="29">
        <f>29.3654 * CHOOSE(CONTROL!$C$11, $E$5, 100%, $G$5) + CHOOSE(CONTROL!$C$34, 0.0298, 0)</f>
        <v>29.365400000000001</v>
      </c>
      <c r="I536" s="29">
        <f>29.3669 * CHOOSE(CONTROL!$C$11, $E$5, 100%, $G$5) + CHOOSE(CONTROL!$C$34, 0.0298, 0)</f>
        <v>29.366900000000001</v>
      </c>
      <c r="J536" s="50">
        <f>201.2588 * CHOOSE(CONTROL!$C$11, $E$5, 100%, $G$5)</f>
        <v>201.25880000000001</v>
      </c>
    </row>
    <row r="537" spans="1:10" ht="15.75">
      <c r="A537" s="32">
        <v>56673</v>
      </c>
      <c r="B537" s="29">
        <f>30.7527 * CHOOSE(CONTROL!$C$11, $E$5, 100%, $G$5) + CHOOSE(CONTROL!$C$34, 0.0209, 0)</f>
        <v>30.752700000000001</v>
      </c>
      <c r="C537" s="29">
        <f>29.8914 * CHOOSE(CONTROL!$C$11, $E$5, 100%, $G$5) + CHOOSE(CONTROL!$C$34, 0.0298, 0)</f>
        <v>29.891400000000001</v>
      </c>
      <c r="D537" s="29">
        <f>29.8836 * CHOOSE(CONTROL!$C$11, $E$5, 100%, $G$5) + CHOOSE(CONTROL!$C$34, 0.0298, 0)</f>
        <v>29.883600000000001</v>
      </c>
      <c r="E537" s="29">
        <f>29.8836 * CHOOSE(CONTROL!$C$11, $E$5, 100%, $G$5) + CHOOSE(CONTROL!$C$34, 0.0298, 0)</f>
        <v>29.883600000000001</v>
      </c>
      <c r="F537" s="51">
        <f>30.7527 * CHOOSE(CONTROL!$C$11, $E$5, 100%, $G$5) + CHOOSE(CONTROL!$C$34, 0.0209, 0)</f>
        <v>30.752700000000001</v>
      </c>
      <c r="G537" s="29">
        <f>29.8899 * CHOOSE(CONTROL!$C$11, $E$5, 100%, $G$5) + CHOOSE(CONTROL!$C$34, 0.0298, 0)</f>
        <v>29.889900000000001</v>
      </c>
      <c r="H537" s="29">
        <f>29.8899 * CHOOSE(CONTROL!$C$11, $E$5, 100%, $G$5) + CHOOSE(CONTROL!$C$34, 0.0298, 0)</f>
        <v>29.889900000000001</v>
      </c>
      <c r="I537" s="29">
        <f>29.8914 * CHOOSE(CONTROL!$C$11, $E$5, 100%, $G$5) + CHOOSE(CONTROL!$C$34, 0.0298, 0)</f>
        <v>29.891400000000001</v>
      </c>
      <c r="J537" s="50">
        <f>201.3444 * CHOOSE(CONTROL!$C$11, $E$5, 100%, $G$5)</f>
        <v>201.34440000000001</v>
      </c>
    </row>
    <row r="538" spans="1:10" ht="15.75">
      <c r="A538" s="32">
        <v>56704</v>
      </c>
      <c r="B538" s="29">
        <f>30.4193 * CHOOSE(CONTROL!$C$11, $E$5, 100%, $G$5) + CHOOSE(CONTROL!$C$34, 0.0209, 0)</f>
        <v>30.4193</v>
      </c>
      <c r="C538" s="29">
        <f>29.5581 * CHOOSE(CONTROL!$C$11, $E$5, 100%, $G$5) + CHOOSE(CONTROL!$C$34, 0.0298, 0)</f>
        <v>29.5581</v>
      </c>
      <c r="D538" s="29">
        <f>29.5503 * CHOOSE(CONTROL!$C$11, $E$5, 100%, $G$5) + CHOOSE(CONTROL!$C$34, 0.0298, 0)</f>
        <v>29.5503</v>
      </c>
      <c r="E538" s="29">
        <f>29.5503 * CHOOSE(CONTROL!$C$11, $E$5, 100%, $G$5) + CHOOSE(CONTROL!$C$34, 0.0298, 0)</f>
        <v>29.5503</v>
      </c>
      <c r="F538" s="51">
        <f>30.4193 * CHOOSE(CONTROL!$C$11, $E$5, 100%, $G$5) + CHOOSE(CONTROL!$C$34, 0.0209, 0)</f>
        <v>30.4193</v>
      </c>
      <c r="G538" s="29">
        <f>29.5565 * CHOOSE(CONTROL!$C$11, $E$5, 100%, $G$5) + CHOOSE(CONTROL!$C$34, 0.0298, 0)</f>
        <v>29.5565</v>
      </c>
      <c r="H538" s="29">
        <f>29.5565 * CHOOSE(CONTROL!$C$11, $E$5, 100%, $G$5) + CHOOSE(CONTROL!$C$34, 0.0298, 0)</f>
        <v>29.5565</v>
      </c>
      <c r="I538" s="29">
        <f>29.5581 * CHOOSE(CONTROL!$C$11, $E$5, 100%, $G$5) + CHOOSE(CONTROL!$C$34, 0.0298, 0)</f>
        <v>29.5581</v>
      </c>
      <c r="J538" s="50">
        <f>211.4772 * CHOOSE(CONTROL!$C$11, $E$5, 100%, $G$5)</f>
        <v>211.47720000000001</v>
      </c>
    </row>
    <row r="539" spans="1:10" ht="15.75">
      <c r="A539" s="32">
        <v>56734</v>
      </c>
      <c r="B539" s="29">
        <f>29.7165 * CHOOSE(CONTROL!$C$11, $E$5, 100%, $G$5) + CHOOSE(CONTROL!$C$34, 0.0209, 0)</f>
        <v>29.7165</v>
      </c>
      <c r="C539" s="29">
        <f>28.8552 * CHOOSE(CONTROL!$C$11, $E$5, 100%, $G$5) + CHOOSE(CONTROL!$C$34, 0.0298, 0)</f>
        <v>28.8552</v>
      </c>
      <c r="D539" s="29">
        <f>28.8474 * CHOOSE(CONTROL!$C$11, $E$5, 100%, $G$5) + CHOOSE(CONTROL!$C$34, 0.0298, 0)</f>
        <v>28.8474</v>
      </c>
      <c r="E539" s="29">
        <f>28.8474 * CHOOSE(CONTROL!$C$11, $E$5, 100%, $G$5) + CHOOSE(CONTROL!$C$34, 0.0298, 0)</f>
        <v>28.8474</v>
      </c>
      <c r="F539" s="51">
        <f>29.7165 * CHOOSE(CONTROL!$C$11, $E$5, 100%, $G$5) + CHOOSE(CONTROL!$C$34, 0.0209, 0)</f>
        <v>29.7165</v>
      </c>
      <c r="G539" s="29">
        <f>28.8536 * CHOOSE(CONTROL!$C$11, $E$5, 100%, $G$5) + CHOOSE(CONTROL!$C$34, 0.0298, 0)</f>
        <v>28.8536</v>
      </c>
      <c r="H539" s="29">
        <f>28.8536 * CHOOSE(CONTROL!$C$11, $E$5, 100%, $G$5) + CHOOSE(CONTROL!$C$34, 0.0298, 0)</f>
        <v>28.8536</v>
      </c>
      <c r="I539" s="29">
        <f>28.8552 * CHOOSE(CONTROL!$C$11, $E$5, 100%, $G$5) + CHOOSE(CONTROL!$C$34, 0.0298, 0)</f>
        <v>28.8552</v>
      </c>
      <c r="J539" s="50">
        <f>224.6519 * CHOOSE(CONTROL!$C$11, $E$5, 100%, $G$5)</f>
        <v>224.65190000000001</v>
      </c>
    </row>
    <row r="540" spans="1:10" ht="15.75">
      <c r="A540" s="32">
        <v>56765</v>
      </c>
      <c r="B540" s="29">
        <f>28.7365 * CHOOSE(CONTROL!$C$11, $E$5, 100%, $G$5) + CHOOSE(CONTROL!$C$34, 0.0213, 0)</f>
        <v>28.736499999999999</v>
      </c>
      <c r="C540" s="29">
        <f>27.8752 * CHOOSE(CONTROL!$C$11, $E$5, 100%, $G$5) + CHOOSE(CONTROL!$C$34, 0.0303, 0)</f>
        <v>27.8752</v>
      </c>
      <c r="D540" s="29">
        <f>27.8674 * CHOOSE(CONTROL!$C$11, $E$5, 100%, $G$5) + CHOOSE(CONTROL!$C$34, 0.0303, 0)</f>
        <v>27.8674</v>
      </c>
      <c r="E540" s="29">
        <f>27.8674 * CHOOSE(CONTROL!$C$11, $E$5, 100%, $G$5) + CHOOSE(CONTROL!$C$34, 0.0303, 0)</f>
        <v>27.8674</v>
      </c>
      <c r="F540" s="51">
        <f>28.7365 * CHOOSE(CONTROL!$C$11, $E$5, 100%, $G$5) + CHOOSE(CONTROL!$C$34, 0.0213, 0)</f>
        <v>28.736499999999999</v>
      </c>
      <c r="G540" s="29">
        <f>27.8737 * CHOOSE(CONTROL!$C$11, $E$5, 100%, $G$5) + CHOOSE(CONTROL!$C$34, 0.0303, 0)</f>
        <v>27.873699999999999</v>
      </c>
      <c r="H540" s="29">
        <f>27.8737 * CHOOSE(CONTROL!$C$11, $E$5, 100%, $G$5) + CHOOSE(CONTROL!$C$34, 0.0303, 0)</f>
        <v>27.873699999999999</v>
      </c>
      <c r="I540" s="29">
        <f>27.8752 * CHOOSE(CONTROL!$C$11, $E$5, 100%, $G$5) + CHOOSE(CONTROL!$C$34, 0.0303, 0)</f>
        <v>27.8752</v>
      </c>
      <c r="J540" s="50">
        <f>233.6379 * CHOOSE(CONTROL!$C$11, $E$5, 100%, $G$5)</f>
        <v>233.6379</v>
      </c>
    </row>
    <row r="541" spans="1:10" ht="15.75">
      <c r="A541" s="32">
        <v>56795</v>
      </c>
      <c r="B541" s="29">
        <f>28.0285 * CHOOSE(CONTROL!$C$11, $E$5, 100%, $G$5) + CHOOSE(CONTROL!$C$34, 0.0213, 0)</f>
        <v>28.028500000000001</v>
      </c>
      <c r="C541" s="29">
        <f>27.1672 * CHOOSE(CONTROL!$C$11, $E$5, 100%, $G$5) + CHOOSE(CONTROL!$C$34, 0.0303, 0)</f>
        <v>27.167200000000001</v>
      </c>
      <c r="D541" s="29">
        <f>27.1594 * CHOOSE(CONTROL!$C$11, $E$5, 100%, $G$5) + CHOOSE(CONTROL!$C$34, 0.0303, 0)</f>
        <v>27.159400000000002</v>
      </c>
      <c r="E541" s="29">
        <f>27.1594 * CHOOSE(CONTROL!$C$11, $E$5, 100%, $G$5) + CHOOSE(CONTROL!$C$34, 0.0303, 0)</f>
        <v>27.159400000000002</v>
      </c>
      <c r="F541" s="51">
        <f>28.0285 * CHOOSE(CONTROL!$C$11, $E$5, 100%, $G$5) + CHOOSE(CONTROL!$C$34, 0.0213, 0)</f>
        <v>28.028500000000001</v>
      </c>
      <c r="G541" s="29">
        <f>27.1656 * CHOOSE(CONTROL!$C$11, $E$5, 100%, $G$5) + CHOOSE(CONTROL!$C$34, 0.0303, 0)</f>
        <v>27.165600000000001</v>
      </c>
      <c r="H541" s="29">
        <f>27.1656 * CHOOSE(CONTROL!$C$11, $E$5, 100%, $G$5) + CHOOSE(CONTROL!$C$34, 0.0303, 0)</f>
        <v>27.165600000000001</v>
      </c>
      <c r="I541" s="29">
        <f>27.1672 * CHOOSE(CONTROL!$C$11, $E$5, 100%, $G$5) + CHOOSE(CONTROL!$C$34, 0.0303, 0)</f>
        <v>27.167200000000001</v>
      </c>
      <c r="J541" s="50">
        <f>242.1162 * CHOOSE(CONTROL!$C$11, $E$5, 100%, $G$5)</f>
        <v>242.11619999999999</v>
      </c>
    </row>
    <row r="542" spans="1:10" ht="15.75">
      <c r="A542" s="32">
        <v>56826</v>
      </c>
      <c r="B542" s="29">
        <f>27.6491 * CHOOSE(CONTROL!$C$11, $E$5, 100%, $G$5) + CHOOSE(CONTROL!$C$34, 0.0213, 0)</f>
        <v>27.649100000000001</v>
      </c>
      <c r="C542" s="29">
        <f>26.7878 * CHOOSE(CONTROL!$C$11, $E$5, 100%, $G$5) + CHOOSE(CONTROL!$C$34, 0.0303, 0)</f>
        <v>26.787800000000001</v>
      </c>
      <c r="D542" s="29">
        <f>26.78 * CHOOSE(CONTROL!$C$11, $E$5, 100%, $G$5) + CHOOSE(CONTROL!$C$34, 0.0303, 0)</f>
        <v>26.78</v>
      </c>
      <c r="E542" s="29">
        <f>26.78 * CHOOSE(CONTROL!$C$11, $E$5, 100%, $G$5) + CHOOSE(CONTROL!$C$34, 0.0303, 0)</f>
        <v>26.78</v>
      </c>
      <c r="F542" s="51">
        <f>27.6491 * CHOOSE(CONTROL!$C$11, $E$5, 100%, $G$5) + CHOOSE(CONTROL!$C$34, 0.0213, 0)</f>
        <v>27.649100000000001</v>
      </c>
      <c r="G542" s="29">
        <f>26.7863 * CHOOSE(CONTROL!$C$11, $E$5, 100%, $G$5) + CHOOSE(CONTROL!$C$34, 0.0303, 0)</f>
        <v>26.786300000000001</v>
      </c>
      <c r="H542" s="29">
        <f>26.7863 * CHOOSE(CONTROL!$C$11, $E$5, 100%, $G$5) + CHOOSE(CONTROL!$C$34, 0.0303, 0)</f>
        <v>26.786300000000001</v>
      </c>
      <c r="I542" s="29">
        <f>26.7878 * CHOOSE(CONTROL!$C$11, $E$5, 100%, $G$5) + CHOOSE(CONTROL!$C$34, 0.0303, 0)</f>
        <v>26.787800000000001</v>
      </c>
      <c r="J542" s="50">
        <f>244.4726 * CHOOSE(CONTROL!$C$11, $E$5, 100%, $G$5)</f>
        <v>244.4726</v>
      </c>
    </row>
    <row r="543" spans="1:10" ht="15.75">
      <c r="A543" s="32">
        <v>56857</v>
      </c>
      <c r="B543" s="29">
        <f>27.748 * CHOOSE(CONTROL!$C$11, $E$5, 100%, $G$5) + CHOOSE(CONTROL!$C$34, 0.0213, 0)</f>
        <v>27.748000000000001</v>
      </c>
      <c r="C543" s="29">
        <f>26.8867 * CHOOSE(CONTROL!$C$11, $E$5, 100%, $G$5) + CHOOSE(CONTROL!$C$34, 0.0303, 0)</f>
        <v>26.886700000000001</v>
      </c>
      <c r="D543" s="29">
        <f>26.8789 * CHOOSE(CONTROL!$C$11, $E$5, 100%, $G$5) + CHOOSE(CONTROL!$C$34, 0.0303, 0)</f>
        <v>26.878900000000002</v>
      </c>
      <c r="E543" s="29">
        <f>26.8789 * CHOOSE(CONTROL!$C$11, $E$5, 100%, $G$5) + CHOOSE(CONTROL!$C$34, 0.0303, 0)</f>
        <v>26.878900000000002</v>
      </c>
      <c r="F543" s="51">
        <f>27.748 * CHOOSE(CONTROL!$C$11, $E$5, 100%, $G$5) + CHOOSE(CONTROL!$C$34, 0.0213, 0)</f>
        <v>27.748000000000001</v>
      </c>
      <c r="G543" s="29">
        <f>26.8852 * CHOOSE(CONTROL!$C$11, $E$5, 100%, $G$5) + CHOOSE(CONTROL!$C$34, 0.0303, 0)</f>
        <v>26.885200000000001</v>
      </c>
      <c r="H543" s="29">
        <f>26.8852 * CHOOSE(CONTROL!$C$11, $E$5, 100%, $G$5) + CHOOSE(CONTROL!$C$34, 0.0303, 0)</f>
        <v>26.885200000000001</v>
      </c>
      <c r="I543" s="29">
        <f>26.8867 * CHOOSE(CONTROL!$C$11, $E$5, 100%, $G$5) + CHOOSE(CONTROL!$C$34, 0.0303, 0)</f>
        <v>26.886700000000001</v>
      </c>
      <c r="J543" s="50">
        <f>242.1475 * CHOOSE(CONTROL!$C$11, $E$5, 100%, $G$5)</f>
        <v>242.14750000000001</v>
      </c>
    </row>
    <row r="544" spans="1:10" ht="15.75">
      <c r="A544" s="32">
        <v>56887</v>
      </c>
      <c r="B544" s="29">
        <f>28.1498 * CHOOSE(CONTROL!$C$11, $E$5, 100%, $G$5) + CHOOSE(CONTROL!$C$34, 0.0213, 0)</f>
        <v>28.149799999999999</v>
      </c>
      <c r="C544" s="29">
        <f>27.2886 * CHOOSE(CONTROL!$C$11, $E$5, 100%, $G$5) + CHOOSE(CONTROL!$C$34, 0.0303, 0)</f>
        <v>27.288599999999999</v>
      </c>
      <c r="D544" s="29">
        <f>27.2807 * CHOOSE(CONTROL!$C$11, $E$5, 100%, $G$5) + CHOOSE(CONTROL!$C$34, 0.0303, 0)</f>
        <v>27.2807</v>
      </c>
      <c r="E544" s="29">
        <f>27.2807 * CHOOSE(CONTROL!$C$11, $E$5, 100%, $G$5) + CHOOSE(CONTROL!$C$34, 0.0303, 0)</f>
        <v>27.2807</v>
      </c>
      <c r="F544" s="51">
        <f>28.1498 * CHOOSE(CONTROL!$C$11, $E$5, 100%, $G$5) + CHOOSE(CONTROL!$C$34, 0.0213, 0)</f>
        <v>28.149799999999999</v>
      </c>
      <c r="G544" s="29">
        <f>27.287 * CHOOSE(CONTROL!$C$11, $E$5, 100%, $G$5) + CHOOSE(CONTROL!$C$34, 0.0303, 0)</f>
        <v>27.286999999999999</v>
      </c>
      <c r="H544" s="29">
        <f>27.287 * CHOOSE(CONTROL!$C$11, $E$5, 100%, $G$5) + CHOOSE(CONTROL!$C$34, 0.0303, 0)</f>
        <v>27.286999999999999</v>
      </c>
      <c r="I544" s="29">
        <f>27.2886 * CHOOSE(CONTROL!$C$11, $E$5, 100%, $G$5) + CHOOSE(CONTROL!$C$34, 0.0303, 0)</f>
        <v>27.288599999999999</v>
      </c>
      <c r="J544" s="50">
        <f>233.9146 * CHOOSE(CONTROL!$C$11, $E$5, 100%, $G$5)</f>
        <v>233.91460000000001</v>
      </c>
    </row>
    <row r="545" spans="1:10" ht="15.75">
      <c r="A545" s="32">
        <v>56918</v>
      </c>
      <c r="B545" s="29">
        <f>28.5935 * CHOOSE(CONTROL!$C$11, $E$5, 100%, $G$5) + CHOOSE(CONTROL!$C$34, 0.0209, 0)</f>
        <v>28.593499999999999</v>
      </c>
      <c r="C545" s="29">
        <f>27.7322 * CHOOSE(CONTROL!$C$11, $E$5, 100%, $G$5) + CHOOSE(CONTROL!$C$34, 0.0298, 0)</f>
        <v>27.732199999999999</v>
      </c>
      <c r="D545" s="29">
        <f>27.7244 * CHOOSE(CONTROL!$C$11, $E$5, 100%, $G$5) + CHOOSE(CONTROL!$C$34, 0.0298, 0)</f>
        <v>27.724399999999999</v>
      </c>
      <c r="E545" s="29">
        <f>27.7244 * CHOOSE(CONTROL!$C$11, $E$5, 100%, $G$5) + CHOOSE(CONTROL!$C$34, 0.0298, 0)</f>
        <v>27.724399999999999</v>
      </c>
      <c r="F545" s="51">
        <f>28.5935 * CHOOSE(CONTROL!$C$11, $E$5, 100%, $G$5) + CHOOSE(CONTROL!$C$34, 0.0209, 0)</f>
        <v>28.593499999999999</v>
      </c>
      <c r="G545" s="29">
        <f>27.7306 * CHOOSE(CONTROL!$C$11, $E$5, 100%, $G$5) + CHOOSE(CONTROL!$C$34, 0.0298, 0)</f>
        <v>27.730599999999999</v>
      </c>
      <c r="H545" s="29">
        <f>27.7306 * CHOOSE(CONTROL!$C$11, $E$5, 100%, $G$5) + CHOOSE(CONTROL!$C$34, 0.0298, 0)</f>
        <v>27.730599999999999</v>
      </c>
      <c r="I545" s="29">
        <f>27.7322 * CHOOSE(CONTROL!$C$11, $E$5, 100%, $G$5) + CHOOSE(CONTROL!$C$34, 0.0298, 0)</f>
        <v>27.732199999999999</v>
      </c>
      <c r="J545" s="50">
        <f>227.0633 * CHOOSE(CONTROL!$C$11, $E$5, 100%, $G$5)</f>
        <v>227.0633</v>
      </c>
    </row>
    <row r="546" spans="1:10" ht="15.75">
      <c r="A546" s="32">
        <v>56948</v>
      </c>
      <c r="B546" s="29">
        <f>28.95 * CHOOSE(CONTROL!$C$11, $E$5, 100%, $G$5) + CHOOSE(CONTROL!$C$34, 0.0209, 0)</f>
        <v>28.95</v>
      </c>
      <c r="C546" s="29">
        <f>28.0888 * CHOOSE(CONTROL!$C$11, $E$5, 100%, $G$5) + CHOOSE(CONTROL!$C$34, 0.0298, 0)</f>
        <v>28.088799999999999</v>
      </c>
      <c r="D546" s="29">
        <f>28.081 * CHOOSE(CONTROL!$C$11, $E$5, 100%, $G$5) + CHOOSE(CONTROL!$C$34, 0.0298, 0)</f>
        <v>28.081</v>
      </c>
      <c r="E546" s="29">
        <f>28.081 * CHOOSE(CONTROL!$C$11, $E$5, 100%, $G$5) + CHOOSE(CONTROL!$C$34, 0.0298, 0)</f>
        <v>28.081</v>
      </c>
      <c r="F546" s="51">
        <f>28.95 * CHOOSE(CONTROL!$C$11, $E$5, 100%, $G$5) + CHOOSE(CONTROL!$C$34, 0.0209, 0)</f>
        <v>28.95</v>
      </c>
      <c r="G546" s="29">
        <f>28.0872 * CHOOSE(CONTROL!$C$11, $E$5, 100%, $G$5) + CHOOSE(CONTROL!$C$34, 0.0298, 0)</f>
        <v>28.087199999999999</v>
      </c>
      <c r="H546" s="29">
        <f>28.0872 * CHOOSE(CONTROL!$C$11, $E$5, 100%, $G$5) + CHOOSE(CONTROL!$C$34, 0.0298, 0)</f>
        <v>28.087199999999999</v>
      </c>
      <c r="I546" s="29">
        <f>28.0888 * CHOOSE(CONTROL!$C$11, $E$5, 100%, $G$5) + CHOOSE(CONTROL!$C$34, 0.0298, 0)</f>
        <v>28.088799999999999</v>
      </c>
      <c r="J546" s="50">
        <f>220.3169 * CHOOSE(CONTROL!$C$11, $E$5, 100%, $G$5)</f>
        <v>220.3169</v>
      </c>
    </row>
    <row r="547" spans="1:10" ht="15.75">
      <c r="A547" s="32">
        <v>56979</v>
      </c>
      <c r="B547" s="29">
        <f>29.5896 * CHOOSE(CONTROL!$C$11, $E$5, 100%, $G$5) + CHOOSE(CONTROL!$C$34, 0.0209, 0)</f>
        <v>29.589600000000001</v>
      </c>
      <c r="C547" s="29">
        <f>28.7283 * CHOOSE(CONTROL!$C$11, $E$5, 100%, $G$5) + CHOOSE(CONTROL!$C$34, 0.0298, 0)</f>
        <v>28.728300000000001</v>
      </c>
      <c r="D547" s="29">
        <f>28.7205 * CHOOSE(CONTROL!$C$11, $E$5, 100%, $G$5) + CHOOSE(CONTROL!$C$34, 0.0298, 0)</f>
        <v>28.720500000000001</v>
      </c>
      <c r="E547" s="29">
        <f>28.7205 * CHOOSE(CONTROL!$C$11, $E$5, 100%, $G$5) + CHOOSE(CONTROL!$C$34, 0.0298, 0)</f>
        <v>28.720500000000001</v>
      </c>
      <c r="F547" s="51">
        <f>29.5896 * CHOOSE(CONTROL!$C$11, $E$5, 100%, $G$5) + CHOOSE(CONTROL!$C$34, 0.0209, 0)</f>
        <v>29.589600000000001</v>
      </c>
      <c r="G547" s="29">
        <f>28.7268 * CHOOSE(CONTROL!$C$11, $E$5, 100%, $G$5) + CHOOSE(CONTROL!$C$34, 0.0298, 0)</f>
        <v>28.726800000000001</v>
      </c>
      <c r="H547" s="29">
        <f>28.7268 * CHOOSE(CONTROL!$C$11, $E$5, 100%, $G$5) + CHOOSE(CONTROL!$C$34, 0.0298, 0)</f>
        <v>28.726800000000001</v>
      </c>
      <c r="I547" s="29">
        <f>28.7283 * CHOOSE(CONTROL!$C$11, $E$5, 100%, $G$5) + CHOOSE(CONTROL!$C$34, 0.0298, 0)</f>
        <v>28.728300000000001</v>
      </c>
      <c r="J547" s="50">
        <f>209.9387 * CHOOSE(CONTROL!$C$11, $E$5, 100%, $G$5)</f>
        <v>209.93870000000001</v>
      </c>
    </row>
    <row r="548" spans="1:10" ht="15.75">
      <c r="A548" s="32">
        <v>57010</v>
      </c>
      <c r="B548" s="29">
        <f>30.3079 * CHOOSE(CONTROL!$C$11, $E$5, 100%, $G$5) + CHOOSE(CONTROL!$C$34, 0.0209, 0)</f>
        <v>30.3079</v>
      </c>
      <c r="C548" s="29">
        <f>29.4447 * CHOOSE(CONTROL!$C$11, $E$5, 100%, $G$5) + CHOOSE(CONTROL!$C$34, 0.0298, 0)</f>
        <v>29.444700000000001</v>
      </c>
      <c r="D548" s="29">
        <f>29.4368 * CHOOSE(CONTROL!$C$11, $E$5, 100%, $G$5) + CHOOSE(CONTROL!$C$34, 0.0298, 0)</f>
        <v>29.436800000000002</v>
      </c>
      <c r="E548" s="29">
        <f>29.4368 * CHOOSE(CONTROL!$C$11, $E$5, 100%, $G$5) + CHOOSE(CONTROL!$C$34, 0.0298, 0)</f>
        <v>29.436800000000002</v>
      </c>
      <c r="F548" s="51">
        <f>30.3079 * CHOOSE(CONTROL!$C$11, $E$5, 100%, $G$5) + CHOOSE(CONTROL!$C$34, 0.0209, 0)</f>
        <v>30.3079</v>
      </c>
      <c r="G548" s="29">
        <f>29.4431 * CHOOSE(CONTROL!$C$11, $E$5, 100%, $G$5) + CHOOSE(CONTROL!$C$34, 0.0298, 0)</f>
        <v>29.443100000000001</v>
      </c>
      <c r="H548" s="29">
        <f>29.4431 * CHOOSE(CONTROL!$C$11, $E$5, 100%, $G$5) + CHOOSE(CONTROL!$C$34, 0.0298, 0)</f>
        <v>29.443100000000001</v>
      </c>
      <c r="I548" s="29">
        <f>29.4447 * CHOOSE(CONTROL!$C$11, $E$5, 100%, $G$5) + CHOOSE(CONTROL!$C$34, 0.0298, 0)</f>
        <v>29.444700000000001</v>
      </c>
      <c r="J548" s="50">
        <f>202.615 * CHOOSE(CONTROL!$C$11, $E$5, 100%, $G$5)</f>
        <v>202.61500000000001</v>
      </c>
    </row>
    <row r="549" spans="1:10" ht="15.75">
      <c r="A549" s="32">
        <v>57038</v>
      </c>
      <c r="B549" s="29">
        <f>30.8324 * CHOOSE(CONTROL!$C$11, $E$5, 100%, $G$5) + CHOOSE(CONTROL!$C$34, 0.0209, 0)</f>
        <v>30.8324</v>
      </c>
      <c r="C549" s="29">
        <f>29.9691 * CHOOSE(CONTROL!$C$11, $E$5, 100%, $G$5) + CHOOSE(CONTROL!$C$34, 0.0298, 0)</f>
        <v>29.969100000000001</v>
      </c>
      <c r="D549" s="29">
        <f>29.9613 * CHOOSE(CONTROL!$C$11, $E$5, 100%, $G$5) + CHOOSE(CONTROL!$C$34, 0.0298, 0)</f>
        <v>29.961300000000001</v>
      </c>
      <c r="E549" s="29">
        <f>29.9613 * CHOOSE(CONTROL!$C$11, $E$5, 100%, $G$5) + CHOOSE(CONTROL!$C$34, 0.0298, 0)</f>
        <v>29.961300000000001</v>
      </c>
      <c r="F549" s="51">
        <f>30.8324 * CHOOSE(CONTROL!$C$11, $E$5, 100%, $G$5) + CHOOSE(CONTROL!$C$34, 0.0209, 0)</f>
        <v>30.8324</v>
      </c>
      <c r="G549" s="29">
        <f>29.9676 * CHOOSE(CONTROL!$C$11, $E$5, 100%, $G$5) + CHOOSE(CONTROL!$C$34, 0.0298, 0)</f>
        <v>29.967600000000001</v>
      </c>
      <c r="H549" s="29">
        <f>29.9676 * CHOOSE(CONTROL!$C$11, $E$5, 100%, $G$5) + CHOOSE(CONTROL!$C$34, 0.0298, 0)</f>
        <v>29.967600000000001</v>
      </c>
      <c r="I549" s="29">
        <f>29.9691 * CHOOSE(CONTROL!$C$11, $E$5, 100%, $G$5) + CHOOSE(CONTROL!$C$34, 0.0298, 0)</f>
        <v>29.969100000000001</v>
      </c>
      <c r="J549" s="50">
        <f>202.7011 * CHOOSE(CONTROL!$C$11, $E$5, 100%, $G$5)</f>
        <v>202.7011</v>
      </c>
    </row>
    <row r="550" spans="1:10" ht="15.75">
      <c r="A550" s="32">
        <v>57070</v>
      </c>
      <c r="B550" s="29">
        <f>30.499 * CHOOSE(CONTROL!$C$11, $E$5, 100%, $G$5) + CHOOSE(CONTROL!$C$34, 0.0209, 0)</f>
        <v>30.498999999999999</v>
      </c>
      <c r="C550" s="29">
        <f>29.6358 * CHOOSE(CONTROL!$C$11, $E$5, 100%, $G$5) + CHOOSE(CONTROL!$C$34, 0.0298, 0)</f>
        <v>29.6358</v>
      </c>
      <c r="D550" s="29">
        <f>29.628 * CHOOSE(CONTROL!$C$11, $E$5, 100%, $G$5) + CHOOSE(CONTROL!$C$34, 0.0298, 0)</f>
        <v>29.628</v>
      </c>
      <c r="E550" s="29">
        <f>29.628 * CHOOSE(CONTROL!$C$11, $E$5, 100%, $G$5) + CHOOSE(CONTROL!$C$34, 0.0298, 0)</f>
        <v>29.628</v>
      </c>
      <c r="F550" s="51">
        <f>30.499 * CHOOSE(CONTROL!$C$11, $E$5, 100%, $G$5) + CHOOSE(CONTROL!$C$34, 0.0209, 0)</f>
        <v>30.498999999999999</v>
      </c>
      <c r="G550" s="29">
        <f>29.6342 * CHOOSE(CONTROL!$C$11, $E$5, 100%, $G$5) + CHOOSE(CONTROL!$C$34, 0.0298, 0)</f>
        <v>29.6342</v>
      </c>
      <c r="H550" s="29">
        <f>29.6342 * CHOOSE(CONTROL!$C$11, $E$5, 100%, $G$5) + CHOOSE(CONTROL!$C$34, 0.0298, 0)</f>
        <v>29.6342</v>
      </c>
      <c r="I550" s="29">
        <f>29.6358 * CHOOSE(CONTROL!$C$11, $E$5, 100%, $G$5) + CHOOSE(CONTROL!$C$34, 0.0298, 0)</f>
        <v>29.6358</v>
      </c>
      <c r="J550" s="50">
        <f>212.9022 * CHOOSE(CONTROL!$C$11, $E$5, 100%, $G$5)</f>
        <v>212.90219999999999</v>
      </c>
    </row>
    <row r="551" spans="1:10" ht="15.75">
      <c r="A551" s="32">
        <v>57100</v>
      </c>
      <c r="B551" s="29">
        <f>29.7962 * CHOOSE(CONTROL!$C$11, $E$5, 100%, $G$5) + CHOOSE(CONTROL!$C$34, 0.0209, 0)</f>
        <v>29.796199999999999</v>
      </c>
      <c r="C551" s="29">
        <f>28.9329 * CHOOSE(CONTROL!$C$11, $E$5, 100%, $G$5) + CHOOSE(CONTROL!$C$34, 0.0298, 0)</f>
        <v>28.9329</v>
      </c>
      <c r="D551" s="29">
        <f>28.9251 * CHOOSE(CONTROL!$C$11, $E$5, 100%, $G$5) + CHOOSE(CONTROL!$C$34, 0.0298, 0)</f>
        <v>28.9251</v>
      </c>
      <c r="E551" s="29">
        <f>28.9251 * CHOOSE(CONTROL!$C$11, $E$5, 100%, $G$5) + CHOOSE(CONTROL!$C$34, 0.0298, 0)</f>
        <v>28.9251</v>
      </c>
      <c r="F551" s="51">
        <f>29.7962 * CHOOSE(CONTROL!$C$11, $E$5, 100%, $G$5) + CHOOSE(CONTROL!$C$34, 0.0209, 0)</f>
        <v>29.796199999999999</v>
      </c>
      <c r="G551" s="29">
        <f>28.9314 * CHOOSE(CONTROL!$C$11, $E$5, 100%, $G$5) + CHOOSE(CONTROL!$C$34, 0.0298, 0)</f>
        <v>28.9314</v>
      </c>
      <c r="H551" s="29">
        <f>28.9314 * CHOOSE(CONTROL!$C$11, $E$5, 100%, $G$5) + CHOOSE(CONTROL!$C$34, 0.0298, 0)</f>
        <v>28.9314</v>
      </c>
      <c r="I551" s="29">
        <f>28.9329 * CHOOSE(CONTROL!$C$11, $E$5, 100%, $G$5) + CHOOSE(CONTROL!$C$34, 0.0298, 0)</f>
        <v>28.9329</v>
      </c>
      <c r="J551" s="50">
        <f>226.1657 * CHOOSE(CONTROL!$C$11, $E$5, 100%, $G$5)</f>
        <v>226.16569999999999</v>
      </c>
    </row>
    <row r="552" spans="1:10" ht="15.75">
      <c r="A552" s="32">
        <v>57131</v>
      </c>
      <c r="B552" s="29">
        <f>28.8162 * CHOOSE(CONTROL!$C$11, $E$5, 100%, $G$5) + CHOOSE(CONTROL!$C$34, 0.0213, 0)</f>
        <v>28.816199999999998</v>
      </c>
      <c r="C552" s="29">
        <f>27.9529 * CHOOSE(CONTROL!$C$11, $E$5, 100%, $G$5) + CHOOSE(CONTROL!$C$34, 0.0303, 0)</f>
        <v>27.9529</v>
      </c>
      <c r="D552" s="29">
        <f>27.9451 * CHOOSE(CONTROL!$C$11, $E$5, 100%, $G$5) + CHOOSE(CONTROL!$C$34, 0.0303, 0)</f>
        <v>27.9451</v>
      </c>
      <c r="E552" s="29">
        <f>27.9451 * CHOOSE(CONTROL!$C$11, $E$5, 100%, $G$5) + CHOOSE(CONTROL!$C$34, 0.0303, 0)</f>
        <v>27.9451</v>
      </c>
      <c r="F552" s="51">
        <f>28.8162 * CHOOSE(CONTROL!$C$11, $E$5, 100%, $G$5) + CHOOSE(CONTROL!$C$34, 0.0213, 0)</f>
        <v>28.816199999999998</v>
      </c>
      <c r="G552" s="29">
        <f>27.9514 * CHOOSE(CONTROL!$C$11, $E$5, 100%, $G$5) + CHOOSE(CONTROL!$C$34, 0.0303, 0)</f>
        <v>27.9514</v>
      </c>
      <c r="H552" s="29">
        <f>27.9514 * CHOOSE(CONTROL!$C$11, $E$5, 100%, $G$5) + CHOOSE(CONTROL!$C$34, 0.0303, 0)</f>
        <v>27.9514</v>
      </c>
      <c r="I552" s="29">
        <f>27.9529 * CHOOSE(CONTROL!$C$11, $E$5, 100%, $G$5) + CHOOSE(CONTROL!$C$34, 0.0303, 0)</f>
        <v>27.9529</v>
      </c>
      <c r="J552" s="50">
        <f>235.2123 * CHOOSE(CONTROL!$C$11, $E$5, 100%, $G$5)</f>
        <v>235.2123</v>
      </c>
    </row>
    <row r="553" spans="1:10" ht="15.75">
      <c r="A553" s="32">
        <v>57161</v>
      </c>
      <c r="B553" s="29">
        <f>28.1082 * CHOOSE(CONTROL!$C$11, $E$5, 100%, $G$5) + CHOOSE(CONTROL!$C$34, 0.0213, 0)</f>
        <v>28.1082</v>
      </c>
      <c r="C553" s="29">
        <f>27.2449 * CHOOSE(CONTROL!$C$11, $E$5, 100%, $G$5) + CHOOSE(CONTROL!$C$34, 0.0303, 0)</f>
        <v>27.244900000000001</v>
      </c>
      <c r="D553" s="29">
        <f>27.2371 * CHOOSE(CONTROL!$C$11, $E$5, 100%, $G$5) + CHOOSE(CONTROL!$C$34, 0.0303, 0)</f>
        <v>27.237100000000002</v>
      </c>
      <c r="E553" s="29">
        <f>27.2371 * CHOOSE(CONTROL!$C$11, $E$5, 100%, $G$5) + CHOOSE(CONTROL!$C$34, 0.0303, 0)</f>
        <v>27.237100000000002</v>
      </c>
      <c r="F553" s="51">
        <f>28.1082 * CHOOSE(CONTROL!$C$11, $E$5, 100%, $G$5) + CHOOSE(CONTROL!$C$34, 0.0213, 0)</f>
        <v>28.1082</v>
      </c>
      <c r="G553" s="29">
        <f>27.2434 * CHOOSE(CONTROL!$C$11, $E$5, 100%, $G$5) + CHOOSE(CONTROL!$C$34, 0.0303, 0)</f>
        <v>27.243400000000001</v>
      </c>
      <c r="H553" s="29">
        <f>27.2434 * CHOOSE(CONTROL!$C$11, $E$5, 100%, $G$5) + CHOOSE(CONTROL!$C$34, 0.0303, 0)</f>
        <v>27.243400000000001</v>
      </c>
      <c r="I553" s="29">
        <f>27.2449 * CHOOSE(CONTROL!$C$11, $E$5, 100%, $G$5) + CHOOSE(CONTROL!$C$34, 0.0303, 0)</f>
        <v>27.244900000000001</v>
      </c>
      <c r="J553" s="50">
        <f>243.7476 * CHOOSE(CONTROL!$C$11, $E$5, 100%, $G$5)</f>
        <v>243.74760000000001</v>
      </c>
    </row>
    <row r="554" spans="1:10" ht="15.75">
      <c r="A554" s="32">
        <v>57192</v>
      </c>
      <c r="B554" s="29">
        <f>27.7288 * CHOOSE(CONTROL!$C$11, $E$5, 100%, $G$5) + CHOOSE(CONTROL!$C$34, 0.0213, 0)</f>
        <v>27.7288</v>
      </c>
      <c r="C554" s="29">
        <f>26.8655 * CHOOSE(CONTROL!$C$11, $E$5, 100%, $G$5) + CHOOSE(CONTROL!$C$34, 0.0303, 0)</f>
        <v>26.865500000000001</v>
      </c>
      <c r="D554" s="29">
        <f>26.8577 * CHOOSE(CONTROL!$C$11, $E$5, 100%, $G$5) + CHOOSE(CONTROL!$C$34, 0.0303, 0)</f>
        <v>26.857700000000001</v>
      </c>
      <c r="E554" s="29">
        <f>26.8577 * CHOOSE(CONTROL!$C$11, $E$5, 100%, $G$5) + CHOOSE(CONTROL!$C$34, 0.0303, 0)</f>
        <v>26.857700000000001</v>
      </c>
      <c r="F554" s="51">
        <f>27.7288 * CHOOSE(CONTROL!$C$11, $E$5, 100%, $G$5) + CHOOSE(CONTROL!$C$34, 0.0213, 0)</f>
        <v>27.7288</v>
      </c>
      <c r="G554" s="29">
        <f>26.864 * CHOOSE(CONTROL!$C$11, $E$5, 100%, $G$5) + CHOOSE(CONTROL!$C$34, 0.0303, 0)</f>
        <v>26.864000000000001</v>
      </c>
      <c r="H554" s="29">
        <f>26.864 * CHOOSE(CONTROL!$C$11, $E$5, 100%, $G$5) + CHOOSE(CONTROL!$C$34, 0.0303, 0)</f>
        <v>26.864000000000001</v>
      </c>
      <c r="I554" s="29">
        <f>26.8655 * CHOOSE(CONTROL!$C$11, $E$5, 100%, $G$5) + CHOOSE(CONTROL!$C$34, 0.0303, 0)</f>
        <v>26.865500000000001</v>
      </c>
      <c r="J554" s="50">
        <f>246.12 * CHOOSE(CONTROL!$C$11, $E$5, 100%, $G$5)</f>
        <v>246.12</v>
      </c>
    </row>
    <row r="555" spans="1:10" ht="15.75">
      <c r="A555" s="32">
        <v>57223</v>
      </c>
      <c r="B555" s="29">
        <f>27.8277 * CHOOSE(CONTROL!$C$11, $E$5, 100%, $G$5) + CHOOSE(CONTROL!$C$34, 0.0213, 0)</f>
        <v>27.8277</v>
      </c>
      <c r="C555" s="29">
        <f>26.9645 * CHOOSE(CONTROL!$C$11, $E$5, 100%, $G$5) + CHOOSE(CONTROL!$C$34, 0.0303, 0)</f>
        <v>26.964500000000001</v>
      </c>
      <c r="D555" s="29">
        <f>26.9567 * CHOOSE(CONTROL!$C$11, $E$5, 100%, $G$5) + CHOOSE(CONTROL!$C$34, 0.0303, 0)</f>
        <v>26.956700000000001</v>
      </c>
      <c r="E555" s="29">
        <f>26.9567 * CHOOSE(CONTROL!$C$11, $E$5, 100%, $G$5) + CHOOSE(CONTROL!$C$34, 0.0303, 0)</f>
        <v>26.956700000000001</v>
      </c>
      <c r="F555" s="51">
        <f>27.8277 * CHOOSE(CONTROL!$C$11, $E$5, 100%, $G$5) + CHOOSE(CONTROL!$C$34, 0.0213, 0)</f>
        <v>27.8277</v>
      </c>
      <c r="G555" s="29">
        <f>26.9629 * CHOOSE(CONTROL!$C$11, $E$5, 100%, $G$5) + CHOOSE(CONTROL!$C$34, 0.0303, 0)</f>
        <v>26.962900000000001</v>
      </c>
      <c r="H555" s="29">
        <f>26.9629 * CHOOSE(CONTROL!$C$11, $E$5, 100%, $G$5) + CHOOSE(CONTROL!$C$34, 0.0303, 0)</f>
        <v>26.962900000000001</v>
      </c>
      <c r="I555" s="29">
        <f>26.9645 * CHOOSE(CONTROL!$C$11, $E$5, 100%, $G$5) + CHOOSE(CONTROL!$C$34, 0.0303, 0)</f>
        <v>26.964500000000001</v>
      </c>
      <c r="J555" s="50">
        <f>243.7791 * CHOOSE(CONTROL!$C$11, $E$5, 100%, $G$5)</f>
        <v>243.7791</v>
      </c>
    </row>
    <row r="556" spans="1:10" ht="15.75">
      <c r="A556" s="32">
        <v>57253</v>
      </c>
      <c r="B556" s="29">
        <f>28.2295 * CHOOSE(CONTROL!$C$11, $E$5, 100%, $G$5) + CHOOSE(CONTROL!$C$34, 0.0213, 0)</f>
        <v>28.229500000000002</v>
      </c>
      <c r="C556" s="29">
        <f>27.3663 * CHOOSE(CONTROL!$C$11, $E$5, 100%, $G$5) + CHOOSE(CONTROL!$C$34, 0.0303, 0)</f>
        <v>27.366299999999999</v>
      </c>
      <c r="D556" s="29">
        <f>27.3585 * CHOOSE(CONTROL!$C$11, $E$5, 100%, $G$5) + CHOOSE(CONTROL!$C$34, 0.0303, 0)</f>
        <v>27.358499999999999</v>
      </c>
      <c r="E556" s="29">
        <f>27.3585 * CHOOSE(CONTROL!$C$11, $E$5, 100%, $G$5) + CHOOSE(CONTROL!$C$34, 0.0303, 0)</f>
        <v>27.358499999999999</v>
      </c>
      <c r="F556" s="51">
        <f>28.2295 * CHOOSE(CONTROL!$C$11, $E$5, 100%, $G$5) + CHOOSE(CONTROL!$C$34, 0.0213, 0)</f>
        <v>28.229500000000002</v>
      </c>
      <c r="G556" s="29">
        <f>27.3647 * CHOOSE(CONTROL!$C$11, $E$5, 100%, $G$5) + CHOOSE(CONTROL!$C$34, 0.0303, 0)</f>
        <v>27.364699999999999</v>
      </c>
      <c r="H556" s="29">
        <f>27.3647 * CHOOSE(CONTROL!$C$11, $E$5, 100%, $G$5) + CHOOSE(CONTROL!$C$34, 0.0303, 0)</f>
        <v>27.364699999999999</v>
      </c>
      <c r="I556" s="29">
        <f>27.3663 * CHOOSE(CONTROL!$C$11, $E$5, 100%, $G$5) + CHOOSE(CONTROL!$C$34, 0.0303, 0)</f>
        <v>27.366299999999999</v>
      </c>
      <c r="J556" s="50">
        <f>235.4908 * CHOOSE(CONTROL!$C$11, $E$5, 100%, $G$5)</f>
        <v>235.49080000000001</v>
      </c>
    </row>
    <row r="557" spans="1:10" ht="15.75">
      <c r="A557" s="32">
        <v>57284</v>
      </c>
      <c r="B557" s="29">
        <f>28.6732 * CHOOSE(CONTROL!$C$11, $E$5, 100%, $G$5) + CHOOSE(CONTROL!$C$34, 0.0209, 0)</f>
        <v>28.673200000000001</v>
      </c>
      <c r="C557" s="29">
        <f>27.8099 * CHOOSE(CONTROL!$C$11, $E$5, 100%, $G$5) + CHOOSE(CONTROL!$C$34, 0.0298, 0)</f>
        <v>27.809899999999999</v>
      </c>
      <c r="D557" s="29">
        <f>27.8021 * CHOOSE(CONTROL!$C$11, $E$5, 100%, $G$5) + CHOOSE(CONTROL!$C$34, 0.0298, 0)</f>
        <v>27.802099999999999</v>
      </c>
      <c r="E557" s="29">
        <f>27.8021 * CHOOSE(CONTROL!$C$11, $E$5, 100%, $G$5) + CHOOSE(CONTROL!$C$34, 0.0298, 0)</f>
        <v>27.802099999999999</v>
      </c>
      <c r="F557" s="51">
        <f>28.6732 * CHOOSE(CONTROL!$C$11, $E$5, 100%, $G$5) + CHOOSE(CONTROL!$C$34, 0.0209, 0)</f>
        <v>28.673200000000001</v>
      </c>
      <c r="G557" s="29">
        <f>27.8084 * CHOOSE(CONTROL!$C$11, $E$5, 100%, $G$5) + CHOOSE(CONTROL!$C$34, 0.0298, 0)</f>
        <v>27.808399999999999</v>
      </c>
      <c r="H557" s="29">
        <f>27.8084 * CHOOSE(CONTROL!$C$11, $E$5, 100%, $G$5) + CHOOSE(CONTROL!$C$34, 0.0298, 0)</f>
        <v>27.808399999999999</v>
      </c>
      <c r="I557" s="29">
        <f>27.8099 * CHOOSE(CONTROL!$C$11, $E$5, 100%, $G$5) + CHOOSE(CONTROL!$C$34, 0.0298, 0)</f>
        <v>27.809899999999999</v>
      </c>
      <c r="J557" s="50">
        <f>228.5934 * CHOOSE(CONTROL!$C$11, $E$5, 100%, $G$5)</f>
        <v>228.5934</v>
      </c>
    </row>
    <row r="558" spans="1:10" ht="15.75">
      <c r="A558" s="32">
        <v>57314</v>
      </c>
      <c r="B558" s="29">
        <f>29.0297 * CHOOSE(CONTROL!$C$11, $E$5, 100%, $G$5) + CHOOSE(CONTROL!$C$34, 0.0209, 0)</f>
        <v>29.029699999999998</v>
      </c>
      <c r="C558" s="29">
        <f>28.1665 * CHOOSE(CONTROL!$C$11, $E$5, 100%, $G$5) + CHOOSE(CONTROL!$C$34, 0.0298, 0)</f>
        <v>28.166499999999999</v>
      </c>
      <c r="D558" s="29">
        <f>28.1587 * CHOOSE(CONTROL!$C$11, $E$5, 100%, $G$5) + CHOOSE(CONTROL!$C$34, 0.0298, 0)</f>
        <v>28.1587</v>
      </c>
      <c r="E558" s="29">
        <f>28.1587 * CHOOSE(CONTROL!$C$11, $E$5, 100%, $G$5) + CHOOSE(CONTROL!$C$34, 0.0298, 0)</f>
        <v>28.1587</v>
      </c>
      <c r="F558" s="51">
        <f>29.0297 * CHOOSE(CONTROL!$C$11, $E$5, 100%, $G$5) + CHOOSE(CONTROL!$C$34, 0.0209, 0)</f>
        <v>29.029699999999998</v>
      </c>
      <c r="G558" s="29">
        <f>28.1649 * CHOOSE(CONTROL!$C$11, $E$5, 100%, $G$5) + CHOOSE(CONTROL!$C$34, 0.0298, 0)</f>
        <v>28.164899999999999</v>
      </c>
      <c r="H558" s="29">
        <f>28.1649 * CHOOSE(CONTROL!$C$11, $E$5, 100%, $G$5) + CHOOSE(CONTROL!$C$34, 0.0298, 0)</f>
        <v>28.164899999999999</v>
      </c>
      <c r="I558" s="29">
        <f>28.1665 * CHOOSE(CONTROL!$C$11, $E$5, 100%, $G$5) + CHOOSE(CONTROL!$C$34, 0.0298, 0)</f>
        <v>28.166499999999999</v>
      </c>
      <c r="J558" s="50">
        <f>221.8014 * CHOOSE(CONTROL!$C$11, $E$5, 100%, $G$5)</f>
        <v>221.8014</v>
      </c>
    </row>
    <row r="559" spans="1:10" ht="15.75">
      <c r="A559" s="32">
        <v>57345</v>
      </c>
      <c r="B559" s="29">
        <f>29.6693 * CHOOSE(CONTROL!$C$11, $E$5, 100%, $G$5) + CHOOSE(CONTROL!$C$34, 0.0209, 0)</f>
        <v>29.6693</v>
      </c>
      <c r="C559" s="29">
        <f>28.8061 * CHOOSE(CONTROL!$C$11, $E$5, 100%, $G$5) + CHOOSE(CONTROL!$C$34, 0.0298, 0)</f>
        <v>28.806100000000001</v>
      </c>
      <c r="D559" s="29">
        <f>28.7983 * CHOOSE(CONTROL!$C$11, $E$5, 100%, $G$5) + CHOOSE(CONTROL!$C$34, 0.0298, 0)</f>
        <v>28.798300000000001</v>
      </c>
      <c r="E559" s="29">
        <f>28.7983 * CHOOSE(CONTROL!$C$11, $E$5, 100%, $G$5) + CHOOSE(CONTROL!$C$34, 0.0298, 0)</f>
        <v>28.798300000000001</v>
      </c>
      <c r="F559" s="51">
        <f>29.6693 * CHOOSE(CONTROL!$C$11, $E$5, 100%, $G$5) + CHOOSE(CONTROL!$C$34, 0.0209, 0)</f>
        <v>29.6693</v>
      </c>
      <c r="G559" s="29">
        <f>28.8045 * CHOOSE(CONTROL!$C$11, $E$5, 100%, $G$5) + CHOOSE(CONTROL!$C$34, 0.0298, 0)</f>
        <v>28.804500000000001</v>
      </c>
      <c r="H559" s="29">
        <f>28.8045 * CHOOSE(CONTROL!$C$11, $E$5, 100%, $G$5) + CHOOSE(CONTROL!$C$34, 0.0298, 0)</f>
        <v>28.804500000000001</v>
      </c>
      <c r="I559" s="29">
        <f>28.8061 * CHOOSE(CONTROL!$C$11, $E$5, 100%, $G$5) + CHOOSE(CONTROL!$C$34, 0.0298, 0)</f>
        <v>28.806100000000001</v>
      </c>
      <c r="J559" s="50">
        <f>211.3534 * CHOOSE(CONTROL!$C$11, $E$5, 100%, $G$5)</f>
        <v>211.35339999999999</v>
      </c>
    </row>
    <row r="560" spans="1:10" ht="15.75">
      <c r="A560" s="32">
        <v>57376</v>
      </c>
      <c r="B560" s="29">
        <f>30.3878 * CHOOSE(CONTROL!$C$11, $E$5, 100%, $G$5) + CHOOSE(CONTROL!$C$34, 0.0209, 0)</f>
        <v>30.387799999999999</v>
      </c>
      <c r="C560" s="29">
        <f>29.5226 * CHOOSE(CONTROL!$C$11, $E$5, 100%, $G$5) + CHOOSE(CONTROL!$C$34, 0.0298, 0)</f>
        <v>29.522600000000001</v>
      </c>
      <c r="D560" s="29">
        <f>29.5148 * CHOOSE(CONTROL!$C$11, $E$5, 100%, $G$5) + CHOOSE(CONTROL!$C$34, 0.0298, 0)</f>
        <v>29.514800000000001</v>
      </c>
      <c r="E560" s="29">
        <f>29.5148 * CHOOSE(CONTROL!$C$11, $E$5, 100%, $G$5) + CHOOSE(CONTROL!$C$34, 0.0298, 0)</f>
        <v>29.514800000000001</v>
      </c>
      <c r="F560" s="51">
        <f>30.3878 * CHOOSE(CONTROL!$C$11, $E$5, 100%, $G$5) + CHOOSE(CONTROL!$C$34, 0.0209, 0)</f>
        <v>30.387799999999999</v>
      </c>
      <c r="G560" s="29">
        <f>29.521 * CHOOSE(CONTROL!$C$11, $E$5, 100%, $G$5) + CHOOSE(CONTROL!$C$34, 0.0298, 0)</f>
        <v>29.521000000000001</v>
      </c>
      <c r="H560" s="29">
        <f>29.521 * CHOOSE(CONTROL!$C$11, $E$5, 100%, $G$5) + CHOOSE(CONTROL!$C$34, 0.0298, 0)</f>
        <v>29.521000000000001</v>
      </c>
      <c r="I560" s="29">
        <f>29.5226 * CHOOSE(CONTROL!$C$11, $E$5, 100%, $G$5) + CHOOSE(CONTROL!$C$34, 0.0298, 0)</f>
        <v>29.522600000000001</v>
      </c>
      <c r="J560" s="50">
        <f>203.9803 * CHOOSE(CONTROL!$C$11, $E$5, 100%, $G$5)</f>
        <v>203.9803</v>
      </c>
    </row>
    <row r="561" spans="1:10" ht="15.75">
      <c r="A561" s="32">
        <v>57404</v>
      </c>
      <c r="B561" s="29">
        <f>30.9123 * CHOOSE(CONTROL!$C$11, $E$5, 100%, $G$5) + CHOOSE(CONTROL!$C$34, 0.0209, 0)</f>
        <v>30.912299999999998</v>
      </c>
      <c r="C561" s="29">
        <f>30.0471 * CHOOSE(CONTROL!$C$11, $E$5, 100%, $G$5) + CHOOSE(CONTROL!$C$34, 0.0298, 0)</f>
        <v>30.0471</v>
      </c>
      <c r="D561" s="29">
        <f>30.0393 * CHOOSE(CONTROL!$C$11, $E$5, 100%, $G$5) + CHOOSE(CONTROL!$C$34, 0.0298, 0)</f>
        <v>30.039300000000001</v>
      </c>
      <c r="E561" s="29">
        <f>30.0393 * CHOOSE(CONTROL!$C$11, $E$5, 100%, $G$5) + CHOOSE(CONTROL!$C$34, 0.0298, 0)</f>
        <v>30.039300000000001</v>
      </c>
      <c r="F561" s="51">
        <f>30.9123 * CHOOSE(CONTROL!$C$11, $E$5, 100%, $G$5) + CHOOSE(CONTROL!$C$34, 0.0209, 0)</f>
        <v>30.912299999999998</v>
      </c>
      <c r="G561" s="29">
        <f>30.0455 * CHOOSE(CONTROL!$C$11, $E$5, 100%, $G$5) + CHOOSE(CONTROL!$C$34, 0.0298, 0)</f>
        <v>30.045500000000001</v>
      </c>
      <c r="H561" s="29">
        <f>30.0455 * CHOOSE(CONTROL!$C$11, $E$5, 100%, $G$5) + CHOOSE(CONTROL!$C$34, 0.0298, 0)</f>
        <v>30.045500000000001</v>
      </c>
      <c r="I561" s="29">
        <f>30.0471 * CHOOSE(CONTROL!$C$11, $E$5, 100%, $G$5) + CHOOSE(CONTROL!$C$34, 0.0298, 0)</f>
        <v>30.0471</v>
      </c>
      <c r="J561" s="50">
        <f>204.067 * CHOOSE(CONTROL!$C$11, $E$5, 100%, $G$5)</f>
        <v>204.06700000000001</v>
      </c>
    </row>
    <row r="562" spans="1:10" ht="15.75">
      <c r="A562" s="32">
        <v>57435</v>
      </c>
      <c r="B562" s="29">
        <f>30.579 * CHOOSE(CONTROL!$C$11, $E$5, 100%, $G$5) + CHOOSE(CONTROL!$C$34, 0.0209, 0)</f>
        <v>30.579000000000001</v>
      </c>
      <c r="C562" s="29">
        <f>29.7137 * CHOOSE(CONTROL!$C$11, $E$5, 100%, $G$5) + CHOOSE(CONTROL!$C$34, 0.0298, 0)</f>
        <v>29.713699999999999</v>
      </c>
      <c r="D562" s="29">
        <f>29.7059 * CHOOSE(CONTROL!$C$11, $E$5, 100%, $G$5) + CHOOSE(CONTROL!$C$34, 0.0298, 0)</f>
        <v>29.7059</v>
      </c>
      <c r="E562" s="29">
        <f>29.7059 * CHOOSE(CONTROL!$C$11, $E$5, 100%, $G$5) + CHOOSE(CONTROL!$C$34, 0.0298, 0)</f>
        <v>29.7059</v>
      </c>
      <c r="F562" s="51">
        <f>30.579 * CHOOSE(CONTROL!$C$11, $E$5, 100%, $G$5) + CHOOSE(CONTROL!$C$34, 0.0209, 0)</f>
        <v>30.579000000000001</v>
      </c>
      <c r="G562" s="29">
        <f>29.7122 * CHOOSE(CONTROL!$C$11, $E$5, 100%, $G$5) + CHOOSE(CONTROL!$C$34, 0.0298, 0)</f>
        <v>29.712199999999999</v>
      </c>
      <c r="H562" s="29">
        <f>29.7122 * CHOOSE(CONTROL!$C$11, $E$5, 100%, $G$5) + CHOOSE(CONTROL!$C$34, 0.0298, 0)</f>
        <v>29.712199999999999</v>
      </c>
      <c r="I562" s="29">
        <f>29.7137 * CHOOSE(CONTROL!$C$11, $E$5, 100%, $G$5) + CHOOSE(CONTROL!$C$34, 0.0298, 0)</f>
        <v>29.713699999999999</v>
      </c>
      <c r="J562" s="50">
        <f>214.3368 * CHOOSE(CONTROL!$C$11, $E$5, 100%, $G$5)</f>
        <v>214.33680000000001</v>
      </c>
    </row>
    <row r="563" spans="1:10" ht="15.75">
      <c r="A563" s="32">
        <v>57465</v>
      </c>
      <c r="B563" s="29">
        <f>29.8761 * CHOOSE(CONTROL!$C$11, $E$5, 100%, $G$5) + CHOOSE(CONTROL!$C$34, 0.0209, 0)</f>
        <v>29.876100000000001</v>
      </c>
      <c r="C563" s="29">
        <f>29.0109 * CHOOSE(CONTROL!$C$11, $E$5, 100%, $G$5) + CHOOSE(CONTROL!$C$34, 0.0298, 0)</f>
        <v>29.010899999999999</v>
      </c>
      <c r="D563" s="29">
        <f>29.0031 * CHOOSE(CONTROL!$C$11, $E$5, 100%, $G$5) + CHOOSE(CONTROL!$C$34, 0.0298, 0)</f>
        <v>29.0031</v>
      </c>
      <c r="E563" s="29">
        <f>29.0031 * CHOOSE(CONTROL!$C$11, $E$5, 100%, $G$5) + CHOOSE(CONTROL!$C$34, 0.0298, 0)</f>
        <v>29.0031</v>
      </c>
      <c r="F563" s="51">
        <f>29.8761 * CHOOSE(CONTROL!$C$11, $E$5, 100%, $G$5) + CHOOSE(CONTROL!$C$34, 0.0209, 0)</f>
        <v>29.876100000000001</v>
      </c>
      <c r="G563" s="29">
        <f>29.0093 * CHOOSE(CONTROL!$C$11, $E$5, 100%, $G$5) + CHOOSE(CONTROL!$C$34, 0.0298, 0)</f>
        <v>29.0093</v>
      </c>
      <c r="H563" s="29">
        <f>29.0093 * CHOOSE(CONTROL!$C$11, $E$5, 100%, $G$5) + CHOOSE(CONTROL!$C$34, 0.0298, 0)</f>
        <v>29.0093</v>
      </c>
      <c r="I563" s="29">
        <f>29.0109 * CHOOSE(CONTROL!$C$11, $E$5, 100%, $G$5) + CHOOSE(CONTROL!$C$34, 0.0298, 0)</f>
        <v>29.010899999999999</v>
      </c>
      <c r="J563" s="50">
        <f>227.6897 * CHOOSE(CONTROL!$C$11, $E$5, 100%, $G$5)</f>
        <v>227.68969999999999</v>
      </c>
    </row>
    <row r="564" spans="1:10" ht="15.75">
      <c r="A564" s="32">
        <v>57496</v>
      </c>
      <c r="B564" s="29">
        <f>28.8961 * CHOOSE(CONTROL!$C$11, $E$5, 100%, $G$5) + CHOOSE(CONTROL!$C$34, 0.0213, 0)</f>
        <v>28.896100000000001</v>
      </c>
      <c r="C564" s="29">
        <f>28.0309 * CHOOSE(CONTROL!$C$11, $E$5, 100%, $G$5) + CHOOSE(CONTROL!$C$34, 0.0303, 0)</f>
        <v>28.030899999999999</v>
      </c>
      <c r="D564" s="29">
        <f>28.0231 * CHOOSE(CONTROL!$C$11, $E$5, 100%, $G$5) + CHOOSE(CONTROL!$C$34, 0.0303, 0)</f>
        <v>28.023099999999999</v>
      </c>
      <c r="E564" s="29">
        <f>28.0231 * CHOOSE(CONTROL!$C$11, $E$5, 100%, $G$5) + CHOOSE(CONTROL!$C$34, 0.0303, 0)</f>
        <v>28.023099999999999</v>
      </c>
      <c r="F564" s="51">
        <f>28.8961 * CHOOSE(CONTROL!$C$11, $E$5, 100%, $G$5) + CHOOSE(CONTROL!$C$34, 0.0213, 0)</f>
        <v>28.896100000000001</v>
      </c>
      <c r="G564" s="29">
        <f>28.0293 * CHOOSE(CONTROL!$C$11, $E$5, 100%, $G$5) + CHOOSE(CONTROL!$C$34, 0.0303, 0)</f>
        <v>28.029299999999999</v>
      </c>
      <c r="H564" s="29">
        <f>28.0293 * CHOOSE(CONTROL!$C$11, $E$5, 100%, $G$5) + CHOOSE(CONTROL!$C$34, 0.0303, 0)</f>
        <v>28.029299999999999</v>
      </c>
      <c r="I564" s="29">
        <f>28.0309 * CHOOSE(CONTROL!$C$11, $E$5, 100%, $G$5) + CHOOSE(CONTROL!$C$34, 0.0303, 0)</f>
        <v>28.030899999999999</v>
      </c>
      <c r="J564" s="50">
        <f>236.7972 * CHOOSE(CONTROL!$C$11, $E$5, 100%, $G$5)</f>
        <v>236.7972</v>
      </c>
    </row>
    <row r="565" spans="1:10" ht="15.75">
      <c r="A565" s="32">
        <v>57526</v>
      </c>
      <c r="B565" s="29">
        <f>28.1881 * CHOOSE(CONTROL!$C$11, $E$5, 100%, $G$5) + CHOOSE(CONTROL!$C$34, 0.0213, 0)</f>
        <v>28.188099999999999</v>
      </c>
      <c r="C565" s="29">
        <f>27.3229 * CHOOSE(CONTROL!$C$11, $E$5, 100%, $G$5) + CHOOSE(CONTROL!$C$34, 0.0303, 0)</f>
        <v>27.322900000000001</v>
      </c>
      <c r="D565" s="29">
        <f>27.3151 * CHOOSE(CONTROL!$C$11, $E$5, 100%, $G$5) + CHOOSE(CONTROL!$C$34, 0.0303, 0)</f>
        <v>27.315100000000001</v>
      </c>
      <c r="E565" s="29">
        <f>27.3151 * CHOOSE(CONTROL!$C$11, $E$5, 100%, $G$5) + CHOOSE(CONTROL!$C$34, 0.0303, 0)</f>
        <v>27.315100000000001</v>
      </c>
      <c r="F565" s="51">
        <f>28.1881 * CHOOSE(CONTROL!$C$11, $E$5, 100%, $G$5) + CHOOSE(CONTROL!$C$34, 0.0213, 0)</f>
        <v>28.188099999999999</v>
      </c>
      <c r="G565" s="29">
        <f>27.3213 * CHOOSE(CONTROL!$C$11, $E$5, 100%, $G$5) + CHOOSE(CONTROL!$C$34, 0.0303, 0)</f>
        <v>27.321300000000001</v>
      </c>
      <c r="H565" s="29">
        <f>27.3213 * CHOOSE(CONTROL!$C$11, $E$5, 100%, $G$5) + CHOOSE(CONTROL!$C$34, 0.0303, 0)</f>
        <v>27.321300000000001</v>
      </c>
      <c r="I565" s="29">
        <f>27.3229 * CHOOSE(CONTROL!$C$11, $E$5, 100%, $G$5) + CHOOSE(CONTROL!$C$34, 0.0303, 0)</f>
        <v>27.322900000000001</v>
      </c>
      <c r="J565" s="50">
        <f>245.3901 * CHOOSE(CONTROL!$C$11, $E$5, 100%, $G$5)</f>
        <v>245.39009999999999</v>
      </c>
    </row>
    <row r="566" spans="1:10" ht="15.75">
      <c r="A566" s="32">
        <v>57557</v>
      </c>
      <c r="B566" s="29">
        <f>27.8087 * CHOOSE(CONTROL!$C$11, $E$5, 100%, $G$5) + CHOOSE(CONTROL!$C$34, 0.0213, 0)</f>
        <v>27.808700000000002</v>
      </c>
      <c r="C566" s="29">
        <f>26.9435 * CHOOSE(CONTROL!$C$11, $E$5, 100%, $G$5) + CHOOSE(CONTROL!$C$34, 0.0303, 0)</f>
        <v>26.9435</v>
      </c>
      <c r="D566" s="29">
        <f>26.9357 * CHOOSE(CONTROL!$C$11, $E$5, 100%, $G$5) + CHOOSE(CONTROL!$C$34, 0.0303, 0)</f>
        <v>26.935700000000001</v>
      </c>
      <c r="E566" s="29">
        <f>26.9357 * CHOOSE(CONTROL!$C$11, $E$5, 100%, $G$5) + CHOOSE(CONTROL!$C$34, 0.0303, 0)</f>
        <v>26.935700000000001</v>
      </c>
      <c r="F566" s="51">
        <f>27.8087 * CHOOSE(CONTROL!$C$11, $E$5, 100%, $G$5) + CHOOSE(CONTROL!$C$34, 0.0213, 0)</f>
        <v>27.808700000000002</v>
      </c>
      <c r="G566" s="29">
        <f>26.9419 * CHOOSE(CONTROL!$C$11, $E$5, 100%, $G$5) + CHOOSE(CONTROL!$C$34, 0.0303, 0)</f>
        <v>26.9419</v>
      </c>
      <c r="H566" s="29">
        <f>26.9419 * CHOOSE(CONTROL!$C$11, $E$5, 100%, $G$5) + CHOOSE(CONTROL!$C$34, 0.0303, 0)</f>
        <v>26.9419</v>
      </c>
      <c r="I566" s="29">
        <f>26.9435 * CHOOSE(CONTROL!$C$11, $E$5, 100%, $G$5) + CHOOSE(CONTROL!$C$34, 0.0303, 0)</f>
        <v>26.9435</v>
      </c>
      <c r="J566" s="50">
        <f>247.7784 * CHOOSE(CONTROL!$C$11, $E$5, 100%, $G$5)</f>
        <v>247.7784</v>
      </c>
    </row>
    <row r="567" spans="1:10" ht="15.75">
      <c r="A567" s="32">
        <v>57588</v>
      </c>
      <c r="B567" s="29">
        <f>27.9076 * CHOOSE(CONTROL!$C$11, $E$5, 100%, $G$5) + CHOOSE(CONTROL!$C$34, 0.0213, 0)</f>
        <v>27.907599999999999</v>
      </c>
      <c r="C567" s="29">
        <f>27.0424 * CHOOSE(CONTROL!$C$11, $E$5, 100%, $G$5) + CHOOSE(CONTROL!$C$34, 0.0303, 0)</f>
        <v>27.042400000000001</v>
      </c>
      <c r="D567" s="29">
        <f>27.0346 * CHOOSE(CONTROL!$C$11, $E$5, 100%, $G$5) + CHOOSE(CONTROL!$C$34, 0.0303, 0)</f>
        <v>27.034600000000001</v>
      </c>
      <c r="E567" s="29">
        <f>27.0346 * CHOOSE(CONTROL!$C$11, $E$5, 100%, $G$5) + CHOOSE(CONTROL!$C$34, 0.0303, 0)</f>
        <v>27.034600000000001</v>
      </c>
      <c r="F567" s="51">
        <f>27.9076 * CHOOSE(CONTROL!$C$11, $E$5, 100%, $G$5) + CHOOSE(CONTROL!$C$34, 0.0213, 0)</f>
        <v>27.907599999999999</v>
      </c>
      <c r="G567" s="29">
        <f>27.0409 * CHOOSE(CONTROL!$C$11, $E$5, 100%, $G$5) + CHOOSE(CONTROL!$C$34, 0.0303, 0)</f>
        <v>27.040900000000001</v>
      </c>
      <c r="H567" s="29">
        <f>27.0409 * CHOOSE(CONTROL!$C$11, $E$5, 100%, $G$5) + CHOOSE(CONTROL!$C$34, 0.0303, 0)</f>
        <v>27.040900000000001</v>
      </c>
      <c r="I567" s="29">
        <f>27.0424 * CHOOSE(CONTROL!$C$11, $E$5, 100%, $G$5) + CHOOSE(CONTROL!$C$34, 0.0303, 0)</f>
        <v>27.042400000000001</v>
      </c>
      <c r="J567" s="50">
        <f>245.4218 * CHOOSE(CONTROL!$C$11, $E$5, 100%, $G$5)</f>
        <v>245.42179999999999</v>
      </c>
    </row>
    <row r="568" spans="1:10" ht="15.75">
      <c r="A568" s="32">
        <v>57618</v>
      </c>
      <c r="B568" s="29">
        <f>28.3095 * CHOOSE(CONTROL!$C$11, $E$5, 100%, $G$5) + CHOOSE(CONTROL!$C$34, 0.0213, 0)</f>
        <v>28.3095</v>
      </c>
      <c r="C568" s="29">
        <f>27.4442 * CHOOSE(CONTROL!$C$11, $E$5, 100%, $G$5) + CHOOSE(CONTROL!$C$34, 0.0303, 0)</f>
        <v>27.444199999999999</v>
      </c>
      <c r="D568" s="29">
        <f>27.4364 * CHOOSE(CONTROL!$C$11, $E$5, 100%, $G$5) + CHOOSE(CONTROL!$C$34, 0.0303, 0)</f>
        <v>27.436399999999999</v>
      </c>
      <c r="E568" s="29">
        <f>27.4364 * CHOOSE(CONTROL!$C$11, $E$5, 100%, $G$5) + CHOOSE(CONTROL!$C$34, 0.0303, 0)</f>
        <v>27.436399999999999</v>
      </c>
      <c r="F568" s="51">
        <f>28.3095 * CHOOSE(CONTROL!$C$11, $E$5, 100%, $G$5) + CHOOSE(CONTROL!$C$34, 0.0213, 0)</f>
        <v>28.3095</v>
      </c>
      <c r="G568" s="29">
        <f>27.4427 * CHOOSE(CONTROL!$C$11, $E$5, 100%, $G$5) + CHOOSE(CONTROL!$C$34, 0.0303, 0)</f>
        <v>27.442699999999999</v>
      </c>
      <c r="H568" s="29">
        <f>27.4427 * CHOOSE(CONTROL!$C$11, $E$5, 100%, $G$5) + CHOOSE(CONTROL!$C$34, 0.0303, 0)</f>
        <v>27.442699999999999</v>
      </c>
      <c r="I568" s="29">
        <f>27.4442 * CHOOSE(CONTROL!$C$11, $E$5, 100%, $G$5) + CHOOSE(CONTROL!$C$34, 0.0303, 0)</f>
        <v>27.444199999999999</v>
      </c>
      <c r="J568" s="50">
        <f>237.0776 * CHOOSE(CONTROL!$C$11, $E$5, 100%, $G$5)</f>
        <v>237.07759999999999</v>
      </c>
    </row>
    <row r="569" spans="1:10" ht="15.75">
      <c r="A569" s="32">
        <v>57649</v>
      </c>
      <c r="B569" s="29">
        <f>28.7531 * CHOOSE(CONTROL!$C$11, $E$5, 100%, $G$5) + CHOOSE(CONTROL!$C$34, 0.0209, 0)</f>
        <v>28.7531</v>
      </c>
      <c r="C569" s="29">
        <f>27.8879 * CHOOSE(CONTROL!$C$11, $E$5, 100%, $G$5) + CHOOSE(CONTROL!$C$34, 0.0298, 0)</f>
        <v>27.887899999999998</v>
      </c>
      <c r="D569" s="29">
        <f>27.8801 * CHOOSE(CONTROL!$C$11, $E$5, 100%, $G$5) + CHOOSE(CONTROL!$C$34, 0.0298, 0)</f>
        <v>27.880099999999999</v>
      </c>
      <c r="E569" s="29">
        <f>27.8801 * CHOOSE(CONTROL!$C$11, $E$5, 100%, $G$5) + CHOOSE(CONTROL!$C$34, 0.0298, 0)</f>
        <v>27.880099999999999</v>
      </c>
      <c r="F569" s="51">
        <f>28.7531 * CHOOSE(CONTROL!$C$11, $E$5, 100%, $G$5) + CHOOSE(CONTROL!$C$34, 0.0209, 0)</f>
        <v>28.7531</v>
      </c>
      <c r="G569" s="29">
        <f>27.8863 * CHOOSE(CONTROL!$C$11, $E$5, 100%, $G$5) + CHOOSE(CONTROL!$C$34, 0.0298, 0)</f>
        <v>27.886299999999999</v>
      </c>
      <c r="H569" s="29">
        <f>27.8863 * CHOOSE(CONTROL!$C$11, $E$5, 100%, $G$5) + CHOOSE(CONTROL!$C$34, 0.0298, 0)</f>
        <v>27.886299999999999</v>
      </c>
      <c r="I569" s="29">
        <f>27.8879 * CHOOSE(CONTROL!$C$11, $E$5, 100%, $G$5) + CHOOSE(CONTROL!$C$34, 0.0298, 0)</f>
        <v>27.887899999999998</v>
      </c>
      <c r="J569" s="50">
        <f>230.1337 * CHOOSE(CONTROL!$C$11, $E$5, 100%, $G$5)</f>
        <v>230.1337</v>
      </c>
    </row>
    <row r="570" spans="1:10" ht="15.75">
      <c r="A570" s="32">
        <v>57679</v>
      </c>
      <c r="B570" s="29">
        <f>29.1097 * CHOOSE(CONTROL!$C$11, $E$5, 100%, $G$5) + CHOOSE(CONTROL!$C$34, 0.0209, 0)</f>
        <v>29.1097</v>
      </c>
      <c r="C570" s="29">
        <f>28.2445 * CHOOSE(CONTROL!$C$11, $E$5, 100%, $G$5) + CHOOSE(CONTROL!$C$34, 0.0298, 0)</f>
        <v>28.244499999999999</v>
      </c>
      <c r="D570" s="29">
        <f>28.2366 * CHOOSE(CONTROL!$C$11, $E$5, 100%, $G$5) + CHOOSE(CONTROL!$C$34, 0.0298, 0)</f>
        <v>28.236599999999999</v>
      </c>
      <c r="E570" s="29">
        <f>28.2366 * CHOOSE(CONTROL!$C$11, $E$5, 100%, $G$5) + CHOOSE(CONTROL!$C$34, 0.0298, 0)</f>
        <v>28.236599999999999</v>
      </c>
      <c r="F570" s="51">
        <f>29.1097 * CHOOSE(CONTROL!$C$11, $E$5, 100%, $G$5) + CHOOSE(CONTROL!$C$34, 0.0209, 0)</f>
        <v>29.1097</v>
      </c>
      <c r="G570" s="29">
        <f>28.2429 * CHOOSE(CONTROL!$C$11, $E$5, 100%, $G$5) + CHOOSE(CONTROL!$C$34, 0.0298, 0)</f>
        <v>28.242899999999999</v>
      </c>
      <c r="H570" s="29">
        <f>28.2429 * CHOOSE(CONTROL!$C$11, $E$5, 100%, $G$5) + CHOOSE(CONTROL!$C$34, 0.0298, 0)</f>
        <v>28.242899999999999</v>
      </c>
      <c r="I570" s="29">
        <f>28.2445 * CHOOSE(CONTROL!$C$11, $E$5, 100%, $G$5) + CHOOSE(CONTROL!$C$34, 0.0298, 0)</f>
        <v>28.244499999999999</v>
      </c>
      <c r="J570" s="50">
        <f>223.296 * CHOOSE(CONTROL!$C$11, $E$5, 100%, $G$5)</f>
        <v>223.29599999999999</v>
      </c>
    </row>
    <row r="571" spans="1:10" ht="15.75">
      <c r="A571" s="32">
        <v>57710</v>
      </c>
      <c r="B571" s="29">
        <f>29.7492 * CHOOSE(CONTROL!$C$11, $E$5, 100%, $G$5) + CHOOSE(CONTROL!$C$34, 0.0209, 0)</f>
        <v>29.749199999999998</v>
      </c>
      <c r="C571" s="29">
        <f>28.884 * CHOOSE(CONTROL!$C$11, $E$5, 100%, $G$5) + CHOOSE(CONTROL!$C$34, 0.0298, 0)</f>
        <v>28.884</v>
      </c>
      <c r="D571" s="29">
        <f>28.8762 * CHOOSE(CONTROL!$C$11, $E$5, 100%, $G$5) + CHOOSE(CONTROL!$C$34, 0.0298, 0)</f>
        <v>28.876200000000001</v>
      </c>
      <c r="E571" s="29">
        <f>28.8762 * CHOOSE(CONTROL!$C$11, $E$5, 100%, $G$5) + CHOOSE(CONTROL!$C$34, 0.0298, 0)</f>
        <v>28.876200000000001</v>
      </c>
      <c r="F571" s="51">
        <f>29.7492 * CHOOSE(CONTROL!$C$11, $E$5, 100%, $G$5) + CHOOSE(CONTROL!$C$34, 0.0209, 0)</f>
        <v>29.749199999999998</v>
      </c>
      <c r="G571" s="29">
        <f>28.8825 * CHOOSE(CONTROL!$C$11, $E$5, 100%, $G$5) + CHOOSE(CONTROL!$C$34, 0.0298, 0)</f>
        <v>28.8825</v>
      </c>
      <c r="H571" s="29">
        <f>28.8825 * CHOOSE(CONTROL!$C$11, $E$5, 100%, $G$5) + CHOOSE(CONTROL!$C$34, 0.0298, 0)</f>
        <v>28.8825</v>
      </c>
      <c r="I571" s="29">
        <f>28.884 * CHOOSE(CONTROL!$C$11, $E$5, 100%, $G$5) + CHOOSE(CONTROL!$C$34, 0.0298, 0)</f>
        <v>28.884</v>
      </c>
      <c r="J571" s="50">
        <f>212.7775 * CHOOSE(CONTROL!$C$11, $E$5, 100%, $G$5)</f>
        <v>212.7775</v>
      </c>
    </row>
    <row r="572" spans="1:10" ht="15.75">
      <c r="A572" s="32">
        <v>57741</v>
      </c>
      <c r="B572" s="29">
        <f>30.468 * CHOOSE(CONTROL!$C$11, $E$5, 100%, $G$5) + CHOOSE(CONTROL!$C$34, 0.0209, 0)</f>
        <v>30.468</v>
      </c>
      <c r="C572" s="29">
        <f>29.6008 * CHOOSE(CONTROL!$C$11, $E$5, 100%, $G$5) + CHOOSE(CONTROL!$C$34, 0.0298, 0)</f>
        <v>29.6008</v>
      </c>
      <c r="D572" s="29">
        <f>29.593 * CHOOSE(CONTROL!$C$11, $E$5, 100%, $G$5) + CHOOSE(CONTROL!$C$34, 0.0298, 0)</f>
        <v>29.593</v>
      </c>
      <c r="E572" s="29">
        <f>29.593 * CHOOSE(CONTROL!$C$11, $E$5, 100%, $G$5) + CHOOSE(CONTROL!$C$34, 0.0298, 0)</f>
        <v>29.593</v>
      </c>
      <c r="F572" s="51">
        <f>30.468 * CHOOSE(CONTROL!$C$11, $E$5, 100%, $G$5) + CHOOSE(CONTROL!$C$34, 0.0209, 0)</f>
        <v>30.468</v>
      </c>
      <c r="G572" s="29">
        <f>29.5992 * CHOOSE(CONTROL!$C$11, $E$5, 100%, $G$5) + CHOOSE(CONTROL!$C$34, 0.0298, 0)</f>
        <v>29.5992</v>
      </c>
      <c r="H572" s="29">
        <f>29.5992 * CHOOSE(CONTROL!$C$11, $E$5, 100%, $G$5) + CHOOSE(CONTROL!$C$34, 0.0298, 0)</f>
        <v>29.5992</v>
      </c>
      <c r="I572" s="29">
        <f>29.6008 * CHOOSE(CONTROL!$C$11, $E$5, 100%, $G$5) + CHOOSE(CONTROL!$C$34, 0.0298, 0)</f>
        <v>29.6008</v>
      </c>
      <c r="J572" s="50">
        <f>205.3548 * CHOOSE(CONTROL!$C$11, $E$5, 100%, $G$5)</f>
        <v>205.35480000000001</v>
      </c>
    </row>
    <row r="573" spans="1:10" ht="15.75">
      <c r="A573" s="32">
        <v>57769</v>
      </c>
      <c r="B573" s="29">
        <f>30.9925 * CHOOSE(CONTROL!$C$11, $E$5, 100%, $G$5) + CHOOSE(CONTROL!$C$34, 0.0209, 0)</f>
        <v>30.9925</v>
      </c>
      <c r="C573" s="29">
        <f>30.1253 * CHOOSE(CONTROL!$C$11, $E$5, 100%, $G$5) + CHOOSE(CONTROL!$C$34, 0.0298, 0)</f>
        <v>30.125299999999999</v>
      </c>
      <c r="D573" s="29">
        <f>30.1174 * CHOOSE(CONTROL!$C$11, $E$5, 100%, $G$5) + CHOOSE(CONTROL!$C$34, 0.0298, 0)</f>
        <v>30.1174</v>
      </c>
      <c r="E573" s="29">
        <f>30.1174 * CHOOSE(CONTROL!$C$11, $E$5, 100%, $G$5) + CHOOSE(CONTROL!$C$34, 0.0298, 0)</f>
        <v>30.1174</v>
      </c>
      <c r="F573" s="51">
        <f>30.9925 * CHOOSE(CONTROL!$C$11, $E$5, 100%, $G$5) + CHOOSE(CONTROL!$C$34, 0.0209, 0)</f>
        <v>30.9925</v>
      </c>
      <c r="G573" s="29">
        <f>30.1237 * CHOOSE(CONTROL!$C$11, $E$5, 100%, $G$5) + CHOOSE(CONTROL!$C$34, 0.0298, 0)</f>
        <v>30.123699999999999</v>
      </c>
      <c r="H573" s="29">
        <f>30.1237 * CHOOSE(CONTROL!$C$11, $E$5, 100%, $G$5) + CHOOSE(CONTROL!$C$34, 0.0298, 0)</f>
        <v>30.123699999999999</v>
      </c>
      <c r="I573" s="29">
        <f>30.1253 * CHOOSE(CONTROL!$C$11, $E$5, 100%, $G$5) + CHOOSE(CONTROL!$C$34, 0.0298, 0)</f>
        <v>30.125299999999999</v>
      </c>
      <c r="J573" s="50">
        <f>205.4421 * CHOOSE(CONTROL!$C$11, $E$5, 100%, $G$5)</f>
        <v>205.44210000000001</v>
      </c>
    </row>
    <row r="574" spans="1:10" ht="15.75">
      <c r="A574" s="32">
        <v>57800</v>
      </c>
      <c r="B574" s="29">
        <f>30.6591 * CHOOSE(CONTROL!$C$11, $E$5, 100%, $G$5) + CHOOSE(CONTROL!$C$34, 0.0209, 0)</f>
        <v>30.659099999999999</v>
      </c>
      <c r="C574" s="29">
        <f>29.7919 * CHOOSE(CONTROL!$C$11, $E$5, 100%, $G$5) + CHOOSE(CONTROL!$C$34, 0.0298, 0)</f>
        <v>29.791899999999998</v>
      </c>
      <c r="D574" s="29">
        <f>29.7841 * CHOOSE(CONTROL!$C$11, $E$5, 100%, $G$5) + CHOOSE(CONTROL!$C$34, 0.0298, 0)</f>
        <v>29.784099999999999</v>
      </c>
      <c r="E574" s="29">
        <f>29.7841 * CHOOSE(CONTROL!$C$11, $E$5, 100%, $G$5) + CHOOSE(CONTROL!$C$34, 0.0298, 0)</f>
        <v>29.784099999999999</v>
      </c>
      <c r="F574" s="51">
        <f>30.6591 * CHOOSE(CONTROL!$C$11, $E$5, 100%, $G$5) + CHOOSE(CONTROL!$C$34, 0.0209, 0)</f>
        <v>30.659099999999999</v>
      </c>
      <c r="G574" s="29">
        <f>29.7903 * CHOOSE(CONTROL!$C$11, $E$5, 100%, $G$5) + CHOOSE(CONTROL!$C$34, 0.0298, 0)</f>
        <v>29.790299999999998</v>
      </c>
      <c r="H574" s="29">
        <f>29.7903 * CHOOSE(CONTROL!$C$11, $E$5, 100%, $G$5) + CHOOSE(CONTROL!$C$34, 0.0298, 0)</f>
        <v>29.790299999999998</v>
      </c>
      <c r="I574" s="29">
        <f>29.7919 * CHOOSE(CONTROL!$C$11, $E$5, 100%, $G$5) + CHOOSE(CONTROL!$C$34, 0.0298, 0)</f>
        <v>29.791899999999998</v>
      </c>
      <c r="J574" s="50">
        <f>215.7811 * CHOOSE(CONTROL!$C$11, $E$5, 100%, $G$5)</f>
        <v>215.78110000000001</v>
      </c>
    </row>
    <row r="575" spans="1:10" ht="15.75">
      <c r="A575" s="32">
        <v>57830</v>
      </c>
      <c r="B575" s="29">
        <f>29.9562 * CHOOSE(CONTROL!$C$11, $E$5, 100%, $G$5) + CHOOSE(CONTROL!$C$34, 0.0209, 0)</f>
        <v>29.956199999999999</v>
      </c>
      <c r="C575" s="29">
        <f>29.089 * CHOOSE(CONTROL!$C$11, $E$5, 100%, $G$5) + CHOOSE(CONTROL!$C$34, 0.0298, 0)</f>
        <v>29.088999999999999</v>
      </c>
      <c r="D575" s="29">
        <f>29.0812 * CHOOSE(CONTROL!$C$11, $E$5, 100%, $G$5) + CHOOSE(CONTROL!$C$34, 0.0298, 0)</f>
        <v>29.081199999999999</v>
      </c>
      <c r="E575" s="29">
        <f>29.0812 * CHOOSE(CONTROL!$C$11, $E$5, 100%, $G$5) + CHOOSE(CONTROL!$C$34, 0.0298, 0)</f>
        <v>29.081199999999999</v>
      </c>
      <c r="F575" s="51">
        <f>29.9562 * CHOOSE(CONTROL!$C$11, $E$5, 100%, $G$5) + CHOOSE(CONTROL!$C$34, 0.0209, 0)</f>
        <v>29.956199999999999</v>
      </c>
      <c r="G575" s="29">
        <f>29.0875 * CHOOSE(CONTROL!$C$11, $E$5, 100%, $G$5) + CHOOSE(CONTROL!$C$34, 0.0298, 0)</f>
        <v>29.087499999999999</v>
      </c>
      <c r="H575" s="29">
        <f>29.0875 * CHOOSE(CONTROL!$C$11, $E$5, 100%, $G$5) + CHOOSE(CONTROL!$C$34, 0.0298, 0)</f>
        <v>29.087499999999999</v>
      </c>
      <c r="I575" s="29">
        <f>29.089 * CHOOSE(CONTROL!$C$11, $E$5, 100%, $G$5) + CHOOSE(CONTROL!$C$34, 0.0298, 0)</f>
        <v>29.088999999999999</v>
      </c>
      <c r="J575" s="50">
        <f>229.2239 * CHOOSE(CONTROL!$C$11, $E$5, 100%, $G$5)</f>
        <v>229.22389999999999</v>
      </c>
    </row>
    <row r="576" spans="1:10" ht="15.75">
      <c r="A576" s="32">
        <v>57861</v>
      </c>
      <c r="B576" s="29">
        <f>28.9763 * CHOOSE(CONTROL!$C$11, $E$5, 100%, $G$5) + CHOOSE(CONTROL!$C$34, 0.0213, 0)</f>
        <v>28.976299999999998</v>
      </c>
      <c r="C576" s="29">
        <f>28.1091 * CHOOSE(CONTROL!$C$11, $E$5, 100%, $G$5) + CHOOSE(CONTROL!$C$34, 0.0303, 0)</f>
        <v>28.109100000000002</v>
      </c>
      <c r="D576" s="29">
        <f>28.1012 * CHOOSE(CONTROL!$C$11, $E$5, 100%, $G$5) + CHOOSE(CONTROL!$C$34, 0.0303, 0)</f>
        <v>28.101199999999999</v>
      </c>
      <c r="E576" s="29">
        <f>28.1012 * CHOOSE(CONTROL!$C$11, $E$5, 100%, $G$5) + CHOOSE(CONTROL!$C$34, 0.0303, 0)</f>
        <v>28.101199999999999</v>
      </c>
      <c r="F576" s="51">
        <f>28.9763 * CHOOSE(CONTROL!$C$11, $E$5, 100%, $G$5) + CHOOSE(CONTROL!$C$34, 0.0213, 0)</f>
        <v>28.976299999999998</v>
      </c>
      <c r="G576" s="29">
        <f>28.1075 * CHOOSE(CONTROL!$C$11, $E$5, 100%, $G$5) + CHOOSE(CONTROL!$C$34, 0.0303, 0)</f>
        <v>28.107500000000002</v>
      </c>
      <c r="H576" s="29">
        <f>28.1075 * CHOOSE(CONTROL!$C$11, $E$5, 100%, $G$5) + CHOOSE(CONTROL!$C$34, 0.0303, 0)</f>
        <v>28.107500000000002</v>
      </c>
      <c r="I576" s="29">
        <f>28.1091 * CHOOSE(CONTROL!$C$11, $E$5, 100%, $G$5) + CHOOSE(CONTROL!$C$34, 0.0303, 0)</f>
        <v>28.109100000000002</v>
      </c>
      <c r="J576" s="50">
        <f>238.3928 * CHOOSE(CONTROL!$C$11, $E$5, 100%, $G$5)</f>
        <v>238.39279999999999</v>
      </c>
    </row>
    <row r="577" spans="1:10" ht="15.75">
      <c r="A577" s="32">
        <v>57891</v>
      </c>
      <c r="B577" s="29">
        <f>28.2682 * CHOOSE(CONTROL!$C$11, $E$5, 100%, $G$5) + CHOOSE(CONTROL!$C$34, 0.0213, 0)</f>
        <v>28.2682</v>
      </c>
      <c r="C577" s="29">
        <f>27.401 * CHOOSE(CONTROL!$C$11, $E$5, 100%, $G$5) + CHOOSE(CONTROL!$C$34, 0.0303, 0)</f>
        <v>27.401</v>
      </c>
      <c r="D577" s="29">
        <f>27.3932 * CHOOSE(CONTROL!$C$11, $E$5, 100%, $G$5) + CHOOSE(CONTROL!$C$34, 0.0303, 0)</f>
        <v>27.3932</v>
      </c>
      <c r="E577" s="29">
        <f>27.3932 * CHOOSE(CONTROL!$C$11, $E$5, 100%, $G$5) + CHOOSE(CONTROL!$C$34, 0.0303, 0)</f>
        <v>27.3932</v>
      </c>
      <c r="F577" s="51">
        <f>28.2682 * CHOOSE(CONTROL!$C$11, $E$5, 100%, $G$5) + CHOOSE(CONTROL!$C$34, 0.0213, 0)</f>
        <v>28.2682</v>
      </c>
      <c r="G577" s="29">
        <f>27.3995 * CHOOSE(CONTROL!$C$11, $E$5, 100%, $G$5) + CHOOSE(CONTROL!$C$34, 0.0303, 0)</f>
        <v>27.3995</v>
      </c>
      <c r="H577" s="29">
        <f>27.3995 * CHOOSE(CONTROL!$C$11, $E$5, 100%, $G$5) + CHOOSE(CONTROL!$C$34, 0.0303, 0)</f>
        <v>27.3995</v>
      </c>
      <c r="I577" s="29">
        <f>27.401 * CHOOSE(CONTROL!$C$11, $E$5, 100%, $G$5) + CHOOSE(CONTROL!$C$34, 0.0303, 0)</f>
        <v>27.401</v>
      </c>
      <c r="J577" s="50">
        <f>247.0436 * CHOOSE(CONTROL!$C$11, $E$5, 100%, $G$5)</f>
        <v>247.0436</v>
      </c>
    </row>
    <row r="578" spans="1:10" ht="15.75">
      <c r="A578" s="32">
        <v>57922</v>
      </c>
      <c r="B578" s="29">
        <f>27.8889 * CHOOSE(CONTROL!$C$11, $E$5, 100%, $G$5) + CHOOSE(CONTROL!$C$34, 0.0213, 0)</f>
        <v>27.8889</v>
      </c>
      <c r="C578" s="29">
        <f>27.0217 * CHOOSE(CONTROL!$C$11, $E$5, 100%, $G$5) + CHOOSE(CONTROL!$C$34, 0.0303, 0)</f>
        <v>27.021699999999999</v>
      </c>
      <c r="D578" s="29">
        <f>27.0138 * CHOOSE(CONTROL!$C$11, $E$5, 100%, $G$5) + CHOOSE(CONTROL!$C$34, 0.0303, 0)</f>
        <v>27.0138</v>
      </c>
      <c r="E578" s="29">
        <f>27.0138 * CHOOSE(CONTROL!$C$11, $E$5, 100%, $G$5) + CHOOSE(CONTROL!$C$34, 0.0303, 0)</f>
        <v>27.0138</v>
      </c>
      <c r="F578" s="51">
        <f>27.8889 * CHOOSE(CONTROL!$C$11, $E$5, 100%, $G$5) + CHOOSE(CONTROL!$C$34, 0.0213, 0)</f>
        <v>27.8889</v>
      </c>
      <c r="G578" s="29">
        <f>27.0201 * CHOOSE(CONTROL!$C$11, $E$5, 100%, $G$5) + CHOOSE(CONTROL!$C$34, 0.0303, 0)</f>
        <v>27.020099999999999</v>
      </c>
      <c r="H578" s="29">
        <f>27.0201 * CHOOSE(CONTROL!$C$11, $E$5, 100%, $G$5) + CHOOSE(CONTROL!$C$34, 0.0303, 0)</f>
        <v>27.020099999999999</v>
      </c>
      <c r="I578" s="29">
        <f>27.0217 * CHOOSE(CONTROL!$C$11, $E$5, 100%, $G$5) + CHOOSE(CONTROL!$C$34, 0.0303, 0)</f>
        <v>27.021699999999999</v>
      </c>
      <c r="J578" s="50">
        <f>249.448 * CHOOSE(CONTROL!$C$11, $E$5, 100%, $G$5)</f>
        <v>249.44800000000001</v>
      </c>
    </row>
    <row r="579" spans="1:10" ht="15.75">
      <c r="A579" s="32">
        <v>57953</v>
      </c>
      <c r="B579" s="29">
        <f>27.9878 * CHOOSE(CONTROL!$C$11, $E$5, 100%, $G$5) + CHOOSE(CONTROL!$C$34, 0.0213, 0)</f>
        <v>27.9878</v>
      </c>
      <c r="C579" s="29">
        <f>27.1206 * CHOOSE(CONTROL!$C$11, $E$5, 100%, $G$5) + CHOOSE(CONTROL!$C$34, 0.0303, 0)</f>
        <v>27.1206</v>
      </c>
      <c r="D579" s="29">
        <f>27.1128 * CHOOSE(CONTROL!$C$11, $E$5, 100%, $G$5) + CHOOSE(CONTROL!$C$34, 0.0303, 0)</f>
        <v>27.1128</v>
      </c>
      <c r="E579" s="29">
        <f>27.1128 * CHOOSE(CONTROL!$C$11, $E$5, 100%, $G$5) + CHOOSE(CONTROL!$C$34, 0.0303, 0)</f>
        <v>27.1128</v>
      </c>
      <c r="F579" s="51">
        <f>27.9878 * CHOOSE(CONTROL!$C$11, $E$5, 100%, $G$5) + CHOOSE(CONTROL!$C$34, 0.0213, 0)</f>
        <v>27.9878</v>
      </c>
      <c r="G579" s="29">
        <f>27.119 * CHOOSE(CONTROL!$C$11, $E$5, 100%, $G$5) + CHOOSE(CONTROL!$C$34, 0.0303, 0)</f>
        <v>27.119</v>
      </c>
      <c r="H579" s="29">
        <f>27.119 * CHOOSE(CONTROL!$C$11, $E$5, 100%, $G$5) + CHOOSE(CONTROL!$C$34, 0.0303, 0)</f>
        <v>27.119</v>
      </c>
      <c r="I579" s="29">
        <f>27.1206 * CHOOSE(CONTROL!$C$11, $E$5, 100%, $G$5) + CHOOSE(CONTROL!$C$34, 0.0303, 0)</f>
        <v>27.1206</v>
      </c>
      <c r="J579" s="50">
        <f>247.0755 * CHOOSE(CONTROL!$C$11, $E$5, 100%, $G$5)</f>
        <v>247.07550000000001</v>
      </c>
    </row>
    <row r="580" spans="1:10" ht="15.75">
      <c r="A580" s="32">
        <v>57983</v>
      </c>
      <c r="B580" s="29">
        <f>28.3896 * CHOOSE(CONTROL!$C$11, $E$5, 100%, $G$5) + CHOOSE(CONTROL!$C$34, 0.0213, 0)</f>
        <v>28.389600000000002</v>
      </c>
      <c r="C580" s="29">
        <f>27.5224 * CHOOSE(CONTROL!$C$11, $E$5, 100%, $G$5) + CHOOSE(CONTROL!$C$34, 0.0303, 0)</f>
        <v>27.522400000000001</v>
      </c>
      <c r="D580" s="29">
        <f>27.5146 * CHOOSE(CONTROL!$C$11, $E$5, 100%, $G$5) + CHOOSE(CONTROL!$C$34, 0.0303, 0)</f>
        <v>27.514600000000002</v>
      </c>
      <c r="E580" s="29">
        <f>27.5146 * CHOOSE(CONTROL!$C$11, $E$5, 100%, $G$5) + CHOOSE(CONTROL!$C$34, 0.0303, 0)</f>
        <v>27.514600000000002</v>
      </c>
      <c r="F580" s="51">
        <f>28.3896 * CHOOSE(CONTROL!$C$11, $E$5, 100%, $G$5) + CHOOSE(CONTROL!$C$34, 0.0213, 0)</f>
        <v>28.389600000000002</v>
      </c>
      <c r="G580" s="29">
        <f>27.5208 * CHOOSE(CONTROL!$C$11, $E$5, 100%, $G$5) + CHOOSE(CONTROL!$C$34, 0.0303, 0)</f>
        <v>27.520800000000001</v>
      </c>
      <c r="H580" s="29">
        <f>27.5208 * CHOOSE(CONTROL!$C$11, $E$5, 100%, $G$5) + CHOOSE(CONTROL!$C$34, 0.0303, 0)</f>
        <v>27.520800000000001</v>
      </c>
      <c r="I580" s="29">
        <f>27.5224 * CHOOSE(CONTROL!$C$11, $E$5, 100%, $G$5) + CHOOSE(CONTROL!$C$34, 0.0303, 0)</f>
        <v>27.522400000000001</v>
      </c>
      <c r="J580" s="50">
        <f>238.6752 * CHOOSE(CONTROL!$C$11, $E$5, 100%, $G$5)</f>
        <v>238.67519999999999</v>
      </c>
    </row>
    <row r="581" spans="1:10" ht="15.75">
      <c r="A581" s="32">
        <v>58014</v>
      </c>
      <c r="B581" s="29">
        <f>28.8333 * CHOOSE(CONTROL!$C$11, $E$5, 100%, $G$5) + CHOOSE(CONTROL!$C$34, 0.0209, 0)</f>
        <v>28.833300000000001</v>
      </c>
      <c r="C581" s="29">
        <f>27.966 * CHOOSE(CONTROL!$C$11, $E$5, 100%, $G$5) + CHOOSE(CONTROL!$C$34, 0.0298, 0)</f>
        <v>27.966000000000001</v>
      </c>
      <c r="D581" s="29">
        <f>27.9582 * CHOOSE(CONTROL!$C$11, $E$5, 100%, $G$5) + CHOOSE(CONTROL!$C$34, 0.0298, 0)</f>
        <v>27.958200000000001</v>
      </c>
      <c r="E581" s="29">
        <f>27.9582 * CHOOSE(CONTROL!$C$11, $E$5, 100%, $G$5) + CHOOSE(CONTROL!$C$34, 0.0298, 0)</f>
        <v>27.958200000000001</v>
      </c>
      <c r="F581" s="51">
        <f>28.8333 * CHOOSE(CONTROL!$C$11, $E$5, 100%, $G$5) + CHOOSE(CONTROL!$C$34, 0.0209, 0)</f>
        <v>28.833300000000001</v>
      </c>
      <c r="G581" s="29">
        <f>27.9645 * CHOOSE(CONTROL!$C$11, $E$5, 100%, $G$5) + CHOOSE(CONTROL!$C$34, 0.0298, 0)</f>
        <v>27.964500000000001</v>
      </c>
      <c r="H581" s="29">
        <f>27.9645 * CHOOSE(CONTROL!$C$11, $E$5, 100%, $G$5) + CHOOSE(CONTROL!$C$34, 0.0298, 0)</f>
        <v>27.964500000000001</v>
      </c>
      <c r="I581" s="29">
        <f>27.966 * CHOOSE(CONTROL!$C$11, $E$5, 100%, $G$5) + CHOOSE(CONTROL!$C$34, 0.0298, 0)</f>
        <v>27.966000000000001</v>
      </c>
      <c r="J581" s="50">
        <f>231.6844 * CHOOSE(CONTROL!$C$11, $E$5, 100%, $G$5)</f>
        <v>231.68440000000001</v>
      </c>
    </row>
    <row r="582" spans="1:10" ht="15.75">
      <c r="A582" s="32">
        <v>58044</v>
      </c>
      <c r="B582" s="29">
        <f>29.1898 * CHOOSE(CONTROL!$C$11, $E$5, 100%, $G$5) + CHOOSE(CONTROL!$C$34, 0.0209, 0)</f>
        <v>29.189800000000002</v>
      </c>
      <c r="C582" s="29">
        <f>28.3226 * CHOOSE(CONTROL!$C$11, $E$5, 100%, $G$5) + CHOOSE(CONTROL!$C$34, 0.0298, 0)</f>
        <v>28.322600000000001</v>
      </c>
      <c r="D582" s="29">
        <f>28.3148 * CHOOSE(CONTROL!$C$11, $E$5, 100%, $G$5) + CHOOSE(CONTROL!$C$34, 0.0298, 0)</f>
        <v>28.314800000000002</v>
      </c>
      <c r="E582" s="29">
        <f>28.3148 * CHOOSE(CONTROL!$C$11, $E$5, 100%, $G$5) + CHOOSE(CONTROL!$C$34, 0.0298, 0)</f>
        <v>28.314800000000002</v>
      </c>
      <c r="F582" s="51">
        <f>29.1898 * CHOOSE(CONTROL!$C$11, $E$5, 100%, $G$5) + CHOOSE(CONTROL!$C$34, 0.0209, 0)</f>
        <v>29.189800000000002</v>
      </c>
      <c r="G582" s="29">
        <f>28.3211 * CHOOSE(CONTROL!$C$11, $E$5, 100%, $G$5) + CHOOSE(CONTROL!$C$34, 0.0298, 0)</f>
        <v>28.321100000000001</v>
      </c>
      <c r="H582" s="29">
        <f>28.3211 * CHOOSE(CONTROL!$C$11, $E$5, 100%, $G$5) + CHOOSE(CONTROL!$C$34, 0.0298, 0)</f>
        <v>28.321100000000001</v>
      </c>
      <c r="I582" s="29">
        <f>28.3226 * CHOOSE(CONTROL!$C$11, $E$5, 100%, $G$5) + CHOOSE(CONTROL!$C$34, 0.0298, 0)</f>
        <v>28.322600000000001</v>
      </c>
      <c r="J582" s="50">
        <f>224.8007 * CHOOSE(CONTROL!$C$11, $E$5, 100%, $G$5)</f>
        <v>224.80070000000001</v>
      </c>
    </row>
    <row r="583" spans="1:10" ht="15.75">
      <c r="A583" s="32">
        <v>58075</v>
      </c>
      <c r="B583" s="29">
        <f>29.8294 * CHOOSE(CONTROL!$C$11, $E$5, 100%, $G$5) + CHOOSE(CONTROL!$C$34, 0.0209, 0)</f>
        <v>29.8294</v>
      </c>
      <c r="C583" s="29">
        <f>28.9622 * CHOOSE(CONTROL!$C$11, $E$5, 100%, $G$5) + CHOOSE(CONTROL!$C$34, 0.0298, 0)</f>
        <v>28.962199999999999</v>
      </c>
      <c r="D583" s="29">
        <f>28.9544 * CHOOSE(CONTROL!$C$11, $E$5, 100%, $G$5) + CHOOSE(CONTROL!$C$34, 0.0298, 0)</f>
        <v>28.9544</v>
      </c>
      <c r="E583" s="29">
        <f>28.9544 * CHOOSE(CONTROL!$C$11, $E$5, 100%, $G$5) + CHOOSE(CONTROL!$C$34, 0.0298, 0)</f>
        <v>28.9544</v>
      </c>
      <c r="F583" s="51">
        <f>29.8294 * CHOOSE(CONTROL!$C$11, $E$5, 100%, $G$5) + CHOOSE(CONTROL!$C$34, 0.0209, 0)</f>
        <v>29.8294</v>
      </c>
      <c r="G583" s="29">
        <f>28.9606 * CHOOSE(CONTROL!$C$11, $E$5, 100%, $G$5) + CHOOSE(CONTROL!$C$34, 0.0298, 0)</f>
        <v>28.960599999999999</v>
      </c>
      <c r="H583" s="29">
        <f>28.9606 * CHOOSE(CONTROL!$C$11, $E$5, 100%, $G$5) + CHOOSE(CONTROL!$C$34, 0.0298, 0)</f>
        <v>28.960599999999999</v>
      </c>
      <c r="I583" s="29">
        <f>28.9622 * CHOOSE(CONTROL!$C$11, $E$5, 100%, $G$5) + CHOOSE(CONTROL!$C$34, 0.0298, 0)</f>
        <v>28.962199999999999</v>
      </c>
      <c r="J583" s="50">
        <f>214.2113 * CHOOSE(CONTROL!$C$11, $E$5, 100%, $G$5)</f>
        <v>214.21129999999999</v>
      </c>
    </row>
    <row r="584" spans="1:10" ht="15.75">
      <c r="A584" s="32">
        <v>58106</v>
      </c>
      <c r="B584" s="29">
        <f>30.5483 * CHOOSE(CONTROL!$C$11, $E$5, 100%, $G$5) + CHOOSE(CONTROL!$C$34, 0.0209, 0)</f>
        <v>30.548300000000001</v>
      </c>
      <c r="C584" s="29">
        <f>29.6792 * CHOOSE(CONTROL!$C$11, $E$5, 100%, $G$5) + CHOOSE(CONTROL!$C$34, 0.0298, 0)</f>
        <v>29.679200000000002</v>
      </c>
      <c r="D584" s="29">
        <f>29.6713 * CHOOSE(CONTROL!$C$11, $E$5, 100%, $G$5) + CHOOSE(CONTROL!$C$34, 0.0298, 0)</f>
        <v>29.671299999999999</v>
      </c>
      <c r="E584" s="29">
        <f>29.6713 * CHOOSE(CONTROL!$C$11, $E$5, 100%, $G$5) + CHOOSE(CONTROL!$C$34, 0.0298, 0)</f>
        <v>29.671299999999999</v>
      </c>
      <c r="F584" s="51">
        <f>30.5483 * CHOOSE(CONTROL!$C$11, $E$5, 100%, $G$5) + CHOOSE(CONTROL!$C$34, 0.0209, 0)</f>
        <v>30.548300000000001</v>
      </c>
      <c r="G584" s="29">
        <f>29.6776 * CHOOSE(CONTROL!$C$11, $E$5, 100%, $G$5) + CHOOSE(CONTROL!$C$34, 0.0298, 0)</f>
        <v>29.677600000000002</v>
      </c>
      <c r="H584" s="29">
        <f>29.6776 * CHOOSE(CONTROL!$C$11, $E$5, 100%, $G$5) + CHOOSE(CONTROL!$C$34, 0.0298, 0)</f>
        <v>29.677600000000002</v>
      </c>
      <c r="I584" s="29">
        <f>29.6792 * CHOOSE(CONTROL!$C$11, $E$5, 100%, $G$5) + CHOOSE(CONTROL!$C$34, 0.0298, 0)</f>
        <v>29.679200000000002</v>
      </c>
      <c r="J584" s="50">
        <f>206.7385 * CHOOSE(CONTROL!$C$11, $E$5, 100%, $G$5)</f>
        <v>206.73849999999999</v>
      </c>
    </row>
    <row r="585" spans="1:10" ht="15.75">
      <c r="A585" s="32">
        <v>58134</v>
      </c>
      <c r="B585" s="29">
        <f>31.0728 * CHOOSE(CONTROL!$C$11, $E$5, 100%, $G$5) + CHOOSE(CONTROL!$C$34, 0.0209, 0)</f>
        <v>31.072800000000001</v>
      </c>
      <c r="C585" s="29">
        <f>30.2036 * CHOOSE(CONTROL!$C$11, $E$5, 100%, $G$5) + CHOOSE(CONTROL!$C$34, 0.0298, 0)</f>
        <v>30.203600000000002</v>
      </c>
      <c r="D585" s="29">
        <f>30.1958 * CHOOSE(CONTROL!$C$11, $E$5, 100%, $G$5) + CHOOSE(CONTROL!$C$34, 0.0298, 0)</f>
        <v>30.195799999999998</v>
      </c>
      <c r="E585" s="29">
        <f>30.1958 * CHOOSE(CONTROL!$C$11, $E$5, 100%, $G$5) + CHOOSE(CONTROL!$C$34, 0.0298, 0)</f>
        <v>30.195799999999998</v>
      </c>
      <c r="F585" s="51">
        <f>31.0728 * CHOOSE(CONTROL!$C$11, $E$5, 100%, $G$5) + CHOOSE(CONTROL!$C$34, 0.0209, 0)</f>
        <v>31.072800000000001</v>
      </c>
      <c r="G585" s="29">
        <f>30.2021 * CHOOSE(CONTROL!$C$11, $E$5, 100%, $G$5) + CHOOSE(CONTROL!$C$34, 0.0298, 0)</f>
        <v>30.202100000000002</v>
      </c>
      <c r="H585" s="29">
        <f>30.2021 * CHOOSE(CONTROL!$C$11, $E$5, 100%, $G$5) + CHOOSE(CONTROL!$C$34, 0.0298, 0)</f>
        <v>30.202100000000002</v>
      </c>
      <c r="I585" s="29">
        <f>30.2036 * CHOOSE(CONTROL!$C$11, $E$5, 100%, $G$5) + CHOOSE(CONTROL!$C$34, 0.0298, 0)</f>
        <v>30.203600000000002</v>
      </c>
      <c r="J585" s="50">
        <f>206.8264 * CHOOSE(CONTROL!$C$11, $E$5, 100%, $G$5)</f>
        <v>206.82640000000001</v>
      </c>
    </row>
    <row r="586" spans="1:10" ht="15.75">
      <c r="A586" s="32">
        <v>58165</v>
      </c>
      <c r="B586" s="29">
        <f>30.7395 * CHOOSE(CONTROL!$C$11, $E$5, 100%, $G$5) + CHOOSE(CONTROL!$C$34, 0.0209, 0)</f>
        <v>30.7395</v>
      </c>
      <c r="C586" s="29">
        <f>29.8703 * CHOOSE(CONTROL!$C$11, $E$5, 100%, $G$5) + CHOOSE(CONTROL!$C$34, 0.0298, 0)</f>
        <v>29.8703</v>
      </c>
      <c r="D586" s="29">
        <f>29.8625 * CHOOSE(CONTROL!$C$11, $E$5, 100%, $G$5) + CHOOSE(CONTROL!$C$34, 0.0298, 0)</f>
        <v>29.862500000000001</v>
      </c>
      <c r="E586" s="29">
        <f>29.8625 * CHOOSE(CONTROL!$C$11, $E$5, 100%, $G$5) + CHOOSE(CONTROL!$C$34, 0.0298, 0)</f>
        <v>29.862500000000001</v>
      </c>
      <c r="F586" s="51">
        <f>30.7395 * CHOOSE(CONTROL!$C$11, $E$5, 100%, $G$5) + CHOOSE(CONTROL!$C$34, 0.0209, 0)</f>
        <v>30.7395</v>
      </c>
      <c r="G586" s="29">
        <f>29.8687 * CHOOSE(CONTROL!$C$11, $E$5, 100%, $G$5) + CHOOSE(CONTROL!$C$34, 0.0298, 0)</f>
        <v>29.8687</v>
      </c>
      <c r="H586" s="29">
        <f>29.8687 * CHOOSE(CONTROL!$C$11, $E$5, 100%, $G$5) + CHOOSE(CONTROL!$C$34, 0.0298, 0)</f>
        <v>29.8687</v>
      </c>
      <c r="I586" s="29">
        <f>29.8703 * CHOOSE(CONTROL!$C$11, $E$5, 100%, $G$5) + CHOOSE(CONTROL!$C$34, 0.0298, 0)</f>
        <v>29.8703</v>
      </c>
      <c r="J586" s="50">
        <f>217.2351 * CHOOSE(CONTROL!$C$11, $E$5, 100%, $G$5)</f>
        <v>217.23509999999999</v>
      </c>
    </row>
    <row r="587" spans="1:10" ht="15.75">
      <c r="A587" s="32">
        <v>58195</v>
      </c>
      <c r="B587" s="29">
        <f>30.0366 * CHOOSE(CONTROL!$C$11, $E$5, 100%, $G$5) + CHOOSE(CONTROL!$C$34, 0.0209, 0)</f>
        <v>30.0366</v>
      </c>
      <c r="C587" s="29">
        <f>29.1674 * CHOOSE(CONTROL!$C$11, $E$5, 100%, $G$5) + CHOOSE(CONTROL!$C$34, 0.0298, 0)</f>
        <v>29.167400000000001</v>
      </c>
      <c r="D587" s="29">
        <f>29.1596 * CHOOSE(CONTROL!$C$11, $E$5, 100%, $G$5) + CHOOSE(CONTROL!$C$34, 0.0298, 0)</f>
        <v>29.159600000000001</v>
      </c>
      <c r="E587" s="29">
        <f>29.1596 * CHOOSE(CONTROL!$C$11, $E$5, 100%, $G$5) + CHOOSE(CONTROL!$C$34, 0.0298, 0)</f>
        <v>29.159600000000001</v>
      </c>
      <c r="F587" s="51">
        <f>30.0366 * CHOOSE(CONTROL!$C$11, $E$5, 100%, $G$5) + CHOOSE(CONTROL!$C$34, 0.0209, 0)</f>
        <v>30.0366</v>
      </c>
      <c r="G587" s="29">
        <f>29.1659 * CHOOSE(CONTROL!$C$11, $E$5, 100%, $G$5) + CHOOSE(CONTROL!$C$34, 0.0298, 0)</f>
        <v>29.165900000000001</v>
      </c>
      <c r="H587" s="29">
        <f>29.1659 * CHOOSE(CONTROL!$C$11, $E$5, 100%, $G$5) + CHOOSE(CONTROL!$C$34, 0.0298, 0)</f>
        <v>29.165900000000001</v>
      </c>
      <c r="I587" s="29">
        <f>29.1674 * CHOOSE(CONTROL!$C$11, $E$5, 100%, $G$5) + CHOOSE(CONTROL!$C$34, 0.0298, 0)</f>
        <v>29.167400000000001</v>
      </c>
      <c r="J587" s="50">
        <f>230.7685 * CHOOSE(CONTROL!$C$11, $E$5, 100%, $G$5)</f>
        <v>230.76849999999999</v>
      </c>
    </row>
    <row r="588" spans="1:10" ht="15.75">
      <c r="A588" s="32">
        <v>58226</v>
      </c>
      <c r="B588" s="29">
        <f>29.0566 * CHOOSE(CONTROL!$C$11, $E$5, 100%, $G$5) + CHOOSE(CONTROL!$C$34, 0.0213, 0)</f>
        <v>29.0566</v>
      </c>
      <c r="C588" s="29">
        <f>28.1874 * CHOOSE(CONTROL!$C$11, $E$5, 100%, $G$5) + CHOOSE(CONTROL!$C$34, 0.0303, 0)</f>
        <v>28.1874</v>
      </c>
      <c r="D588" s="29">
        <f>28.1796 * CHOOSE(CONTROL!$C$11, $E$5, 100%, $G$5) + CHOOSE(CONTROL!$C$34, 0.0303, 0)</f>
        <v>28.179600000000001</v>
      </c>
      <c r="E588" s="29">
        <f>28.1796 * CHOOSE(CONTROL!$C$11, $E$5, 100%, $G$5) + CHOOSE(CONTROL!$C$34, 0.0303, 0)</f>
        <v>28.179600000000001</v>
      </c>
      <c r="F588" s="51">
        <f>29.0566 * CHOOSE(CONTROL!$C$11, $E$5, 100%, $G$5) + CHOOSE(CONTROL!$C$34, 0.0213, 0)</f>
        <v>29.0566</v>
      </c>
      <c r="G588" s="29">
        <f>28.1859 * CHOOSE(CONTROL!$C$11, $E$5, 100%, $G$5) + CHOOSE(CONTROL!$C$34, 0.0303, 0)</f>
        <v>28.1859</v>
      </c>
      <c r="H588" s="29">
        <f>28.1859 * CHOOSE(CONTROL!$C$11, $E$5, 100%, $G$5) + CHOOSE(CONTROL!$C$34, 0.0303, 0)</f>
        <v>28.1859</v>
      </c>
      <c r="I588" s="29">
        <f>28.1874 * CHOOSE(CONTROL!$C$11, $E$5, 100%, $G$5) + CHOOSE(CONTROL!$C$34, 0.0303, 0)</f>
        <v>28.1874</v>
      </c>
      <c r="J588" s="50">
        <f>239.9992 * CHOOSE(CONTROL!$C$11, $E$5, 100%, $G$5)</f>
        <v>239.9992</v>
      </c>
    </row>
    <row r="589" spans="1:10" ht="15.75">
      <c r="A589" s="32">
        <v>58256</v>
      </c>
      <c r="B589" s="29">
        <f>28.3486 * CHOOSE(CONTROL!$C$11, $E$5, 100%, $G$5) + CHOOSE(CONTROL!$C$34, 0.0213, 0)</f>
        <v>28.348600000000001</v>
      </c>
      <c r="C589" s="29">
        <f>27.4794 * CHOOSE(CONTROL!$C$11, $E$5, 100%, $G$5) + CHOOSE(CONTROL!$C$34, 0.0303, 0)</f>
        <v>27.479399999999998</v>
      </c>
      <c r="D589" s="29">
        <f>27.4716 * CHOOSE(CONTROL!$C$11, $E$5, 100%, $G$5) + CHOOSE(CONTROL!$C$34, 0.0303, 0)</f>
        <v>27.471599999999999</v>
      </c>
      <c r="E589" s="29">
        <f>27.4716 * CHOOSE(CONTROL!$C$11, $E$5, 100%, $G$5) + CHOOSE(CONTROL!$C$34, 0.0303, 0)</f>
        <v>27.471599999999999</v>
      </c>
      <c r="F589" s="51">
        <f>28.3486 * CHOOSE(CONTROL!$C$11, $E$5, 100%, $G$5) + CHOOSE(CONTROL!$C$34, 0.0213, 0)</f>
        <v>28.348600000000001</v>
      </c>
      <c r="G589" s="29">
        <f>27.4779 * CHOOSE(CONTROL!$C$11, $E$5, 100%, $G$5) + CHOOSE(CONTROL!$C$34, 0.0303, 0)</f>
        <v>27.477900000000002</v>
      </c>
      <c r="H589" s="29">
        <f>27.4779 * CHOOSE(CONTROL!$C$11, $E$5, 100%, $G$5) + CHOOSE(CONTROL!$C$34, 0.0303, 0)</f>
        <v>27.477900000000002</v>
      </c>
      <c r="I589" s="29">
        <f>27.4794 * CHOOSE(CONTROL!$C$11, $E$5, 100%, $G$5) + CHOOSE(CONTROL!$C$34, 0.0303, 0)</f>
        <v>27.479399999999998</v>
      </c>
      <c r="J589" s="50">
        <f>248.7083 * CHOOSE(CONTROL!$C$11, $E$5, 100%, $G$5)</f>
        <v>248.70830000000001</v>
      </c>
    </row>
    <row r="590" spans="1:10" ht="15.75">
      <c r="A590" s="32">
        <v>58287</v>
      </c>
      <c r="B590" s="29">
        <f>27.9692 * CHOOSE(CONTROL!$C$11, $E$5, 100%, $G$5) + CHOOSE(CONTROL!$C$34, 0.0213, 0)</f>
        <v>27.969200000000001</v>
      </c>
      <c r="C590" s="29">
        <f>27.1 * CHOOSE(CONTROL!$C$11, $E$5, 100%, $G$5) + CHOOSE(CONTROL!$C$34, 0.0303, 0)</f>
        <v>27.1</v>
      </c>
      <c r="D590" s="29">
        <f>27.0922 * CHOOSE(CONTROL!$C$11, $E$5, 100%, $G$5) + CHOOSE(CONTROL!$C$34, 0.0303, 0)</f>
        <v>27.092199999999998</v>
      </c>
      <c r="E590" s="29">
        <f>27.0922 * CHOOSE(CONTROL!$C$11, $E$5, 100%, $G$5) + CHOOSE(CONTROL!$C$34, 0.0303, 0)</f>
        <v>27.092199999999998</v>
      </c>
      <c r="F590" s="51">
        <f>27.9692 * CHOOSE(CONTROL!$C$11, $E$5, 100%, $G$5) + CHOOSE(CONTROL!$C$34, 0.0213, 0)</f>
        <v>27.969200000000001</v>
      </c>
      <c r="G590" s="29">
        <f>27.0985 * CHOOSE(CONTROL!$C$11, $E$5, 100%, $G$5) + CHOOSE(CONTROL!$C$34, 0.0303, 0)</f>
        <v>27.098500000000001</v>
      </c>
      <c r="H590" s="29">
        <f>27.0985 * CHOOSE(CONTROL!$C$11, $E$5, 100%, $G$5) + CHOOSE(CONTROL!$C$34, 0.0303, 0)</f>
        <v>27.098500000000001</v>
      </c>
      <c r="I590" s="29">
        <f>27.1 * CHOOSE(CONTROL!$C$11, $E$5, 100%, $G$5) + CHOOSE(CONTROL!$C$34, 0.0303, 0)</f>
        <v>27.1</v>
      </c>
      <c r="J590" s="50">
        <f>251.1289 * CHOOSE(CONTROL!$C$11, $E$5, 100%, $G$5)</f>
        <v>251.12889999999999</v>
      </c>
    </row>
    <row r="591" spans="1:10" ht="15.75">
      <c r="A591" s="32">
        <v>58318</v>
      </c>
      <c r="B591" s="29">
        <f>28.0682 * CHOOSE(CONTROL!$C$11, $E$5, 100%, $G$5) + CHOOSE(CONTROL!$C$34, 0.0213, 0)</f>
        <v>28.068200000000001</v>
      </c>
      <c r="C591" s="29">
        <f>27.199 * CHOOSE(CONTROL!$C$11, $E$5, 100%, $G$5) + CHOOSE(CONTROL!$C$34, 0.0303, 0)</f>
        <v>27.199000000000002</v>
      </c>
      <c r="D591" s="29">
        <f>27.1912 * CHOOSE(CONTROL!$C$11, $E$5, 100%, $G$5) + CHOOSE(CONTROL!$C$34, 0.0303, 0)</f>
        <v>27.191199999999998</v>
      </c>
      <c r="E591" s="29">
        <f>27.1912 * CHOOSE(CONTROL!$C$11, $E$5, 100%, $G$5) + CHOOSE(CONTROL!$C$34, 0.0303, 0)</f>
        <v>27.191199999999998</v>
      </c>
      <c r="F591" s="51">
        <f>28.0682 * CHOOSE(CONTROL!$C$11, $E$5, 100%, $G$5) + CHOOSE(CONTROL!$C$34, 0.0213, 0)</f>
        <v>28.068200000000001</v>
      </c>
      <c r="G591" s="29">
        <f>27.1974 * CHOOSE(CONTROL!$C$11, $E$5, 100%, $G$5) + CHOOSE(CONTROL!$C$34, 0.0303, 0)</f>
        <v>27.197399999999998</v>
      </c>
      <c r="H591" s="29">
        <f>27.1974 * CHOOSE(CONTROL!$C$11, $E$5, 100%, $G$5) + CHOOSE(CONTROL!$C$34, 0.0303, 0)</f>
        <v>27.197399999999998</v>
      </c>
      <c r="I591" s="29">
        <f>27.199 * CHOOSE(CONTROL!$C$11, $E$5, 100%, $G$5) + CHOOSE(CONTROL!$C$34, 0.0303, 0)</f>
        <v>27.199000000000002</v>
      </c>
      <c r="J591" s="50">
        <f>248.7404 * CHOOSE(CONTROL!$C$11, $E$5, 100%, $G$5)</f>
        <v>248.74039999999999</v>
      </c>
    </row>
    <row r="592" spans="1:10" ht="15.75">
      <c r="A592" s="32">
        <v>58348</v>
      </c>
      <c r="B592" s="29">
        <f>28.47 * CHOOSE(CONTROL!$C$11, $E$5, 100%, $G$5) + CHOOSE(CONTROL!$C$34, 0.0213, 0)</f>
        <v>28.47</v>
      </c>
      <c r="C592" s="29">
        <f>27.6008 * CHOOSE(CONTROL!$C$11, $E$5, 100%, $G$5) + CHOOSE(CONTROL!$C$34, 0.0303, 0)</f>
        <v>27.6008</v>
      </c>
      <c r="D592" s="29">
        <f>27.593 * CHOOSE(CONTROL!$C$11, $E$5, 100%, $G$5) + CHOOSE(CONTROL!$C$34, 0.0303, 0)</f>
        <v>27.593</v>
      </c>
      <c r="E592" s="29">
        <f>27.593 * CHOOSE(CONTROL!$C$11, $E$5, 100%, $G$5) + CHOOSE(CONTROL!$C$34, 0.0303, 0)</f>
        <v>27.593</v>
      </c>
      <c r="F592" s="51">
        <f>28.47 * CHOOSE(CONTROL!$C$11, $E$5, 100%, $G$5) + CHOOSE(CONTROL!$C$34, 0.0213, 0)</f>
        <v>28.47</v>
      </c>
      <c r="G592" s="29">
        <f>27.5992 * CHOOSE(CONTROL!$C$11, $E$5, 100%, $G$5) + CHOOSE(CONTROL!$C$34, 0.0303, 0)</f>
        <v>27.5992</v>
      </c>
      <c r="H592" s="29">
        <f>27.5992 * CHOOSE(CONTROL!$C$11, $E$5, 100%, $G$5) + CHOOSE(CONTROL!$C$34, 0.0303, 0)</f>
        <v>27.5992</v>
      </c>
      <c r="I592" s="29">
        <f>27.6008 * CHOOSE(CONTROL!$C$11, $E$5, 100%, $G$5) + CHOOSE(CONTROL!$C$34, 0.0303, 0)</f>
        <v>27.6008</v>
      </c>
      <c r="J592" s="50">
        <f>240.2834 * CHOOSE(CONTROL!$C$11, $E$5, 100%, $G$5)</f>
        <v>240.2834</v>
      </c>
    </row>
    <row r="593" spans="1:10" ht="15.75">
      <c r="A593" s="32">
        <v>58379</v>
      </c>
      <c r="B593" s="29">
        <f>28.9136 * CHOOSE(CONTROL!$C$11, $E$5, 100%, $G$5) + CHOOSE(CONTROL!$C$34, 0.0209, 0)</f>
        <v>28.913599999999999</v>
      </c>
      <c r="C593" s="29">
        <f>28.0444 * CHOOSE(CONTROL!$C$11, $E$5, 100%, $G$5) + CHOOSE(CONTROL!$C$34, 0.0298, 0)</f>
        <v>28.0444</v>
      </c>
      <c r="D593" s="29">
        <f>28.0366 * CHOOSE(CONTROL!$C$11, $E$5, 100%, $G$5) + CHOOSE(CONTROL!$C$34, 0.0298, 0)</f>
        <v>28.0366</v>
      </c>
      <c r="E593" s="29">
        <f>28.0366 * CHOOSE(CONTROL!$C$11, $E$5, 100%, $G$5) + CHOOSE(CONTROL!$C$34, 0.0298, 0)</f>
        <v>28.0366</v>
      </c>
      <c r="F593" s="51">
        <f>28.9136 * CHOOSE(CONTROL!$C$11, $E$5, 100%, $G$5) + CHOOSE(CONTROL!$C$34, 0.0209, 0)</f>
        <v>28.913599999999999</v>
      </c>
      <c r="G593" s="29">
        <f>28.0429 * CHOOSE(CONTROL!$C$11, $E$5, 100%, $G$5) + CHOOSE(CONTROL!$C$34, 0.0298, 0)</f>
        <v>28.042899999999999</v>
      </c>
      <c r="H593" s="29">
        <f>28.0429 * CHOOSE(CONTROL!$C$11, $E$5, 100%, $G$5) + CHOOSE(CONTROL!$C$34, 0.0298, 0)</f>
        <v>28.042899999999999</v>
      </c>
      <c r="I593" s="29">
        <f>28.0444 * CHOOSE(CONTROL!$C$11, $E$5, 100%, $G$5) + CHOOSE(CONTROL!$C$34, 0.0298, 0)</f>
        <v>28.0444</v>
      </c>
      <c r="J593" s="50">
        <f>233.2456 * CHOOSE(CONTROL!$C$11, $E$5, 100%, $G$5)</f>
        <v>233.2456</v>
      </c>
    </row>
    <row r="594" spans="1:10" ht="15.75">
      <c r="A594" s="32">
        <v>58409</v>
      </c>
      <c r="B594" s="29">
        <f>29.2702 * CHOOSE(CONTROL!$C$11, $E$5, 100%, $G$5) + CHOOSE(CONTROL!$C$34, 0.0209, 0)</f>
        <v>29.270199999999999</v>
      </c>
      <c r="C594" s="29">
        <f>28.401 * CHOOSE(CONTROL!$C$11, $E$5, 100%, $G$5) + CHOOSE(CONTROL!$C$34, 0.0298, 0)</f>
        <v>28.401</v>
      </c>
      <c r="D594" s="29">
        <f>28.3932 * CHOOSE(CONTROL!$C$11, $E$5, 100%, $G$5) + CHOOSE(CONTROL!$C$34, 0.0298, 0)</f>
        <v>28.3932</v>
      </c>
      <c r="E594" s="29">
        <f>28.3932 * CHOOSE(CONTROL!$C$11, $E$5, 100%, $G$5) + CHOOSE(CONTROL!$C$34, 0.0298, 0)</f>
        <v>28.3932</v>
      </c>
      <c r="F594" s="51">
        <f>29.2702 * CHOOSE(CONTROL!$C$11, $E$5, 100%, $G$5) + CHOOSE(CONTROL!$C$34, 0.0209, 0)</f>
        <v>29.270199999999999</v>
      </c>
      <c r="G594" s="29">
        <f>28.3994 * CHOOSE(CONTROL!$C$11, $E$5, 100%, $G$5) + CHOOSE(CONTROL!$C$34, 0.0298, 0)</f>
        <v>28.3994</v>
      </c>
      <c r="H594" s="29">
        <f>28.3994 * CHOOSE(CONTROL!$C$11, $E$5, 100%, $G$5) + CHOOSE(CONTROL!$C$34, 0.0298, 0)</f>
        <v>28.3994</v>
      </c>
      <c r="I594" s="29">
        <f>28.401 * CHOOSE(CONTROL!$C$11, $E$5, 100%, $G$5) + CHOOSE(CONTROL!$C$34, 0.0298, 0)</f>
        <v>28.401</v>
      </c>
      <c r="J594" s="50">
        <f>226.3155 * CHOOSE(CONTROL!$C$11, $E$5, 100%, $G$5)</f>
        <v>226.31549999999999</v>
      </c>
    </row>
    <row r="595" spans="1:10" ht="15.75">
      <c r="A595" s="32">
        <v>58440</v>
      </c>
      <c r="B595" s="29">
        <f>29.9098 * CHOOSE(CONTROL!$C$11, $E$5, 100%, $G$5) + CHOOSE(CONTROL!$C$34, 0.0209, 0)</f>
        <v>29.909800000000001</v>
      </c>
      <c r="C595" s="29">
        <f>29.0406 * CHOOSE(CONTROL!$C$11, $E$5, 100%, $G$5) + CHOOSE(CONTROL!$C$34, 0.0298, 0)</f>
        <v>29.040600000000001</v>
      </c>
      <c r="D595" s="29">
        <f>29.0328 * CHOOSE(CONTROL!$C$11, $E$5, 100%, $G$5) + CHOOSE(CONTROL!$C$34, 0.0298, 0)</f>
        <v>29.032800000000002</v>
      </c>
      <c r="E595" s="29">
        <f>29.0328 * CHOOSE(CONTROL!$C$11, $E$5, 100%, $G$5) + CHOOSE(CONTROL!$C$34, 0.0298, 0)</f>
        <v>29.032800000000002</v>
      </c>
      <c r="F595" s="51">
        <f>29.9098 * CHOOSE(CONTROL!$C$11, $E$5, 100%, $G$5) + CHOOSE(CONTROL!$C$34, 0.0209, 0)</f>
        <v>29.909800000000001</v>
      </c>
      <c r="G595" s="29">
        <f>29.039 * CHOOSE(CONTROL!$C$11, $E$5, 100%, $G$5) + CHOOSE(CONTROL!$C$34, 0.0298, 0)</f>
        <v>29.039000000000001</v>
      </c>
      <c r="H595" s="29">
        <f>29.039 * CHOOSE(CONTROL!$C$11, $E$5, 100%, $G$5) + CHOOSE(CONTROL!$C$34, 0.0298, 0)</f>
        <v>29.039000000000001</v>
      </c>
      <c r="I595" s="29">
        <f>29.0406 * CHOOSE(CONTROL!$C$11, $E$5, 100%, $G$5) + CHOOSE(CONTROL!$C$34, 0.0298, 0)</f>
        <v>29.040600000000001</v>
      </c>
      <c r="J595" s="50">
        <f>215.6547 * CHOOSE(CONTROL!$C$11, $E$5, 100%, $G$5)</f>
        <v>215.65469999999999</v>
      </c>
    </row>
    <row r="596" spans="1:10" ht="15.75">
      <c r="A596" s="32">
        <v>58471</v>
      </c>
      <c r="B596" s="29">
        <f>30.629 * CHOOSE(CONTROL!$C$11, $E$5, 100%, $G$5) + CHOOSE(CONTROL!$C$34, 0.0209, 0)</f>
        <v>30.629000000000001</v>
      </c>
      <c r="C596" s="29">
        <f>29.7578 * CHOOSE(CONTROL!$C$11, $E$5, 100%, $G$5) + CHOOSE(CONTROL!$C$34, 0.0298, 0)</f>
        <v>29.7578</v>
      </c>
      <c r="D596" s="29">
        <f>29.7499 * CHOOSE(CONTROL!$C$11, $E$5, 100%, $G$5) + CHOOSE(CONTROL!$C$34, 0.0298, 0)</f>
        <v>29.7499</v>
      </c>
      <c r="E596" s="29">
        <f>29.7499 * CHOOSE(CONTROL!$C$11, $E$5, 100%, $G$5) + CHOOSE(CONTROL!$C$34, 0.0298, 0)</f>
        <v>29.7499</v>
      </c>
      <c r="F596" s="51">
        <f>30.629 * CHOOSE(CONTROL!$C$11, $E$5, 100%, $G$5) + CHOOSE(CONTROL!$C$34, 0.0209, 0)</f>
        <v>30.629000000000001</v>
      </c>
      <c r="G596" s="29">
        <f>29.7562 * CHOOSE(CONTROL!$C$11, $E$5, 100%, $G$5) + CHOOSE(CONTROL!$C$34, 0.0298, 0)</f>
        <v>29.7562</v>
      </c>
      <c r="H596" s="29">
        <f>29.7562 * CHOOSE(CONTROL!$C$11, $E$5, 100%, $G$5) + CHOOSE(CONTROL!$C$34, 0.0298, 0)</f>
        <v>29.7562</v>
      </c>
      <c r="I596" s="29">
        <f>29.7578 * CHOOSE(CONTROL!$C$11, $E$5, 100%, $G$5) + CHOOSE(CONTROL!$C$34, 0.0298, 0)</f>
        <v>29.7578</v>
      </c>
      <c r="J596" s="50">
        <f>208.1316 * CHOOSE(CONTROL!$C$11, $E$5, 100%, $G$5)</f>
        <v>208.13159999999999</v>
      </c>
    </row>
    <row r="597" spans="1:10" ht="15.75">
      <c r="A597" s="32">
        <v>58499</v>
      </c>
      <c r="B597" s="29">
        <f>31.1534 * CHOOSE(CONTROL!$C$11, $E$5, 100%, $G$5) + CHOOSE(CONTROL!$C$34, 0.0209, 0)</f>
        <v>31.153400000000001</v>
      </c>
      <c r="C597" s="29">
        <f>30.2822 * CHOOSE(CONTROL!$C$11, $E$5, 100%, $G$5) + CHOOSE(CONTROL!$C$34, 0.0298, 0)</f>
        <v>30.2822</v>
      </c>
      <c r="D597" s="29">
        <f>30.2744 * CHOOSE(CONTROL!$C$11, $E$5, 100%, $G$5) + CHOOSE(CONTROL!$C$34, 0.0298, 0)</f>
        <v>30.2744</v>
      </c>
      <c r="E597" s="29">
        <f>30.2744 * CHOOSE(CONTROL!$C$11, $E$5, 100%, $G$5) + CHOOSE(CONTROL!$C$34, 0.0298, 0)</f>
        <v>30.2744</v>
      </c>
      <c r="F597" s="51">
        <f>31.1534 * CHOOSE(CONTROL!$C$11, $E$5, 100%, $G$5) + CHOOSE(CONTROL!$C$34, 0.0209, 0)</f>
        <v>31.153400000000001</v>
      </c>
      <c r="G597" s="29">
        <f>30.2807 * CHOOSE(CONTROL!$C$11, $E$5, 100%, $G$5) + CHOOSE(CONTROL!$C$34, 0.0298, 0)</f>
        <v>30.2807</v>
      </c>
      <c r="H597" s="29">
        <f>30.2807 * CHOOSE(CONTROL!$C$11, $E$5, 100%, $G$5) + CHOOSE(CONTROL!$C$34, 0.0298, 0)</f>
        <v>30.2807</v>
      </c>
      <c r="I597" s="29">
        <f>30.2822 * CHOOSE(CONTROL!$C$11, $E$5, 100%, $G$5) + CHOOSE(CONTROL!$C$34, 0.0298, 0)</f>
        <v>30.2822</v>
      </c>
      <c r="J597" s="50">
        <f>208.2201 * CHOOSE(CONTROL!$C$11, $E$5, 100%, $G$5)</f>
        <v>208.2201</v>
      </c>
    </row>
    <row r="598" spans="1:10" ht="15.75">
      <c r="A598" s="32">
        <v>58531</v>
      </c>
      <c r="B598" s="29">
        <f>30.8201 * CHOOSE(CONTROL!$C$11, $E$5, 100%, $G$5) + CHOOSE(CONTROL!$C$34, 0.0209, 0)</f>
        <v>30.8201</v>
      </c>
      <c r="C598" s="29">
        <f>29.9489 * CHOOSE(CONTROL!$C$11, $E$5, 100%, $G$5) + CHOOSE(CONTROL!$C$34, 0.0298, 0)</f>
        <v>29.948899999999998</v>
      </c>
      <c r="D598" s="29">
        <f>29.9411 * CHOOSE(CONTROL!$C$11, $E$5, 100%, $G$5) + CHOOSE(CONTROL!$C$34, 0.0298, 0)</f>
        <v>29.941099999999999</v>
      </c>
      <c r="E598" s="29">
        <f>29.9411 * CHOOSE(CONTROL!$C$11, $E$5, 100%, $G$5) + CHOOSE(CONTROL!$C$34, 0.0298, 0)</f>
        <v>29.941099999999999</v>
      </c>
      <c r="F598" s="51">
        <f>30.8201 * CHOOSE(CONTROL!$C$11, $E$5, 100%, $G$5) + CHOOSE(CONTROL!$C$34, 0.0209, 0)</f>
        <v>30.8201</v>
      </c>
      <c r="G598" s="29">
        <f>29.9473 * CHOOSE(CONTROL!$C$11, $E$5, 100%, $G$5) + CHOOSE(CONTROL!$C$34, 0.0298, 0)</f>
        <v>29.947299999999998</v>
      </c>
      <c r="H598" s="29">
        <f>29.9473 * CHOOSE(CONTROL!$C$11, $E$5, 100%, $G$5) + CHOOSE(CONTROL!$C$34, 0.0298, 0)</f>
        <v>29.947299999999998</v>
      </c>
      <c r="I598" s="29">
        <f>29.9489 * CHOOSE(CONTROL!$C$11, $E$5, 100%, $G$5) + CHOOSE(CONTROL!$C$34, 0.0298, 0)</f>
        <v>29.948899999999998</v>
      </c>
      <c r="J598" s="50">
        <f>218.6989 * CHOOSE(CONTROL!$C$11, $E$5, 100%, $G$5)</f>
        <v>218.69890000000001</v>
      </c>
    </row>
    <row r="599" spans="1:10" ht="15.75">
      <c r="A599" s="32">
        <v>58561</v>
      </c>
      <c r="B599" s="29">
        <f>30.1172 * CHOOSE(CONTROL!$C$11, $E$5, 100%, $G$5) + CHOOSE(CONTROL!$C$34, 0.0209, 0)</f>
        <v>30.1172</v>
      </c>
      <c r="C599" s="29">
        <f>29.246 * CHOOSE(CONTROL!$C$11, $E$5, 100%, $G$5) + CHOOSE(CONTROL!$C$34, 0.0298, 0)</f>
        <v>29.245999999999999</v>
      </c>
      <c r="D599" s="29">
        <f>29.2382 * CHOOSE(CONTROL!$C$11, $E$5, 100%, $G$5) + CHOOSE(CONTROL!$C$34, 0.0298, 0)</f>
        <v>29.238199999999999</v>
      </c>
      <c r="E599" s="29">
        <f>29.2382 * CHOOSE(CONTROL!$C$11, $E$5, 100%, $G$5) + CHOOSE(CONTROL!$C$34, 0.0298, 0)</f>
        <v>29.238199999999999</v>
      </c>
      <c r="F599" s="51">
        <f>30.1172 * CHOOSE(CONTROL!$C$11, $E$5, 100%, $G$5) + CHOOSE(CONTROL!$C$34, 0.0209, 0)</f>
        <v>30.1172</v>
      </c>
      <c r="G599" s="29">
        <f>29.2445 * CHOOSE(CONTROL!$C$11, $E$5, 100%, $G$5) + CHOOSE(CONTROL!$C$34, 0.0298, 0)</f>
        <v>29.244499999999999</v>
      </c>
      <c r="H599" s="29">
        <f>29.2445 * CHOOSE(CONTROL!$C$11, $E$5, 100%, $G$5) + CHOOSE(CONTROL!$C$34, 0.0298, 0)</f>
        <v>29.244499999999999</v>
      </c>
      <c r="I599" s="29">
        <f>29.246 * CHOOSE(CONTROL!$C$11, $E$5, 100%, $G$5) + CHOOSE(CONTROL!$C$34, 0.0298, 0)</f>
        <v>29.245999999999999</v>
      </c>
      <c r="J599" s="50">
        <f>232.3235 * CHOOSE(CONTROL!$C$11, $E$5, 100%, $G$5)</f>
        <v>232.3235</v>
      </c>
    </row>
    <row r="600" spans="1:10" ht="15.75">
      <c r="A600" s="32">
        <v>58592</v>
      </c>
      <c r="B600" s="29">
        <f>29.1372 * CHOOSE(CONTROL!$C$11, $E$5, 100%, $G$5) + CHOOSE(CONTROL!$C$34, 0.0213, 0)</f>
        <v>29.1372</v>
      </c>
      <c r="C600" s="29">
        <f>28.266 * CHOOSE(CONTROL!$C$11, $E$5, 100%, $G$5) + CHOOSE(CONTROL!$C$34, 0.0303, 0)</f>
        <v>28.265999999999998</v>
      </c>
      <c r="D600" s="29">
        <f>28.2582 * CHOOSE(CONTROL!$C$11, $E$5, 100%, $G$5) + CHOOSE(CONTROL!$C$34, 0.0303, 0)</f>
        <v>28.258199999999999</v>
      </c>
      <c r="E600" s="29">
        <f>28.2582 * CHOOSE(CONTROL!$C$11, $E$5, 100%, $G$5) + CHOOSE(CONTROL!$C$34, 0.0303, 0)</f>
        <v>28.258199999999999</v>
      </c>
      <c r="F600" s="51">
        <f>29.1372 * CHOOSE(CONTROL!$C$11, $E$5, 100%, $G$5) + CHOOSE(CONTROL!$C$34, 0.0213, 0)</f>
        <v>29.1372</v>
      </c>
      <c r="G600" s="29">
        <f>28.2645 * CHOOSE(CONTROL!$C$11, $E$5, 100%, $G$5) + CHOOSE(CONTROL!$C$34, 0.0303, 0)</f>
        <v>28.264500000000002</v>
      </c>
      <c r="H600" s="29">
        <f>28.2645 * CHOOSE(CONTROL!$C$11, $E$5, 100%, $G$5) + CHOOSE(CONTROL!$C$34, 0.0303, 0)</f>
        <v>28.264500000000002</v>
      </c>
      <c r="I600" s="29">
        <f>28.266 * CHOOSE(CONTROL!$C$11, $E$5, 100%, $G$5) + CHOOSE(CONTROL!$C$34, 0.0303, 0)</f>
        <v>28.265999999999998</v>
      </c>
      <c r="J600" s="50">
        <f>241.6164 * CHOOSE(CONTROL!$C$11, $E$5, 100%, $G$5)</f>
        <v>241.6164</v>
      </c>
    </row>
    <row r="601" spans="1:10" ht="15.75">
      <c r="A601" s="32">
        <v>58622</v>
      </c>
      <c r="B601" s="29">
        <f>28.4292 * CHOOSE(CONTROL!$C$11, $E$5, 100%, $G$5) + CHOOSE(CONTROL!$C$34, 0.0213, 0)</f>
        <v>28.429200000000002</v>
      </c>
      <c r="C601" s="29">
        <f>27.558 * CHOOSE(CONTROL!$C$11, $E$5, 100%, $G$5) + CHOOSE(CONTROL!$C$34, 0.0303, 0)</f>
        <v>27.558</v>
      </c>
      <c r="D601" s="29">
        <f>27.5502 * CHOOSE(CONTROL!$C$11, $E$5, 100%, $G$5) + CHOOSE(CONTROL!$C$34, 0.0303, 0)</f>
        <v>27.5502</v>
      </c>
      <c r="E601" s="29">
        <f>27.5502 * CHOOSE(CONTROL!$C$11, $E$5, 100%, $G$5) + CHOOSE(CONTROL!$C$34, 0.0303, 0)</f>
        <v>27.5502</v>
      </c>
      <c r="F601" s="51">
        <f>28.4292 * CHOOSE(CONTROL!$C$11, $E$5, 100%, $G$5) + CHOOSE(CONTROL!$C$34, 0.0213, 0)</f>
        <v>28.429200000000002</v>
      </c>
      <c r="G601" s="29">
        <f>27.5565 * CHOOSE(CONTROL!$C$11, $E$5, 100%, $G$5) + CHOOSE(CONTROL!$C$34, 0.0303, 0)</f>
        <v>27.5565</v>
      </c>
      <c r="H601" s="29">
        <f>27.5565 * CHOOSE(CONTROL!$C$11, $E$5, 100%, $G$5) + CHOOSE(CONTROL!$C$34, 0.0303, 0)</f>
        <v>27.5565</v>
      </c>
      <c r="I601" s="29">
        <f>27.558 * CHOOSE(CONTROL!$C$11, $E$5, 100%, $G$5) + CHOOSE(CONTROL!$C$34, 0.0303, 0)</f>
        <v>27.558</v>
      </c>
      <c r="J601" s="50">
        <f>250.3841 * CHOOSE(CONTROL!$C$11, $E$5, 100%, $G$5)</f>
        <v>250.38409999999999</v>
      </c>
    </row>
    <row r="602" spans="1:10" ht="15.75">
      <c r="A602" s="32">
        <v>58653</v>
      </c>
      <c r="B602" s="29">
        <f>28.0498 * CHOOSE(CONTROL!$C$11, $E$5, 100%, $G$5) + CHOOSE(CONTROL!$C$34, 0.0213, 0)</f>
        <v>28.049800000000001</v>
      </c>
      <c r="C602" s="29">
        <f>27.1786 * CHOOSE(CONTROL!$C$11, $E$5, 100%, $G$5) + CHOOSE(CONTROL!$C$34, 0.0303, 0)</f>
        <v>27.178599999999999</v>
      </c>
      <c r="D602" s="29">
        <f>27.1708 * CHOOSE(CONTROL!$C$11, $E$5, 100%, $G$5) + CHOOSE(CONTROL!$C$34, 0.0303, 0)</f>
        <v>27.1708</v>
      </c>
      <c r="E602" s="29">
        <f>27.1708 * CHOOSE(CONTROL!$C$11, $E$5, 100%, $G$5) + CHOOSE(CONTROL!$C$34, 0.0303, 0)</f>
        <v>27.1708</v>
      </c>
      <c r="F602" s="51">
        <f>28.0498 * CHOOSE(CONTROL!$C$11, $E$5, 100%, $G$5) + CHOOSE(CONTROL!$C$34, 0.0213, 0)</f>
        <v>28.049800000000001</v>
      </c>
      <c r="G602" s="29">
        <f>27.1771 * CHOOSE(CONTROL!$C$11, $E$5, 100%, $G$5) + CHOOSE(CONTROL!$C$34, 0.0303, 0)</f>
        <v>27.177099999999999</v>
      </c>
      <c r="H602" s="29">
        <f>27.1771 * CHOOSE(CONTROL!$C$11, $E$5, 100%, $G$5) + CHOOSE(CONTROL!$C$34, 0.0303, 0)</f>
        <v>27.177099999999999</v>
      </c>
      <c r="I602" s="29">
        <f>27.1786 * CHOOSE(CONTROL!$C$11, $E$5, 100%, $G$5) + CHOOSE(CONTROL!$C$34, 0.0303, 0)</f>
        <v>27.178599999999999</v>
      </c>
      <c r="J602" s="50">
        <f>252.8211 * CHOOSE(CONTROL!$C$11, $E$5, 100%, $G$5)</f>
        <v>252.8211</v>
      </c>
    </row>
    <row r="603" spans="1:10" ht="15.75">
      <c r="A603" s="32">
        <v>58684</v>
      </c>
      <c r="B603" s="29">
        <f>28.1488 * CHOOSE(CONTROL!$C$11, $E$5, 100%, $G$5) + CHOOSE(CONTROL!$C$34, 0.0213, 0)</f>
        <v>28.148800000000001</v>
      </c>
      <c r="C603" s="29">
        <f>27.2776 * CHOOSE(CONTROL!$C$11, $E$5, 100%, $G$5) + CHOOSE(CONTROL!$C$34, 0.0303, 0)</f>
        <v>27.2776</v>
      </c>
      <c r="D603" s="29">
        <f>27.2698 * CHOOSE(CONTROL!$C$11, $E$5, 100%, $G$5) + CHOOSE(CONTROL!$C$34, 0.0303, 0)</f>
        <v>27.2698</v>
      </c>
      <c r="E603" s="29">
        <f>27.2698 * CHOOSE(CONTROL!$C$11, $E$5, 100%, $G$5) + CHOOSE(CONTROL!$C$34, 0.0303, 0)</f>
        <v>27.2698</v>
      </c>
      <c r="F603" s="51">
        <f>28.1488 * CHOOSE(CONTROL!$C$11, $E$5, 100%, $G$5) + CHOOSE(CONTROL!$C$34, 0.0213, 0)</f>
        <v>28.148800000000001</v>
      </c>
      <c r="G603" s="29">
        <f>27.276 * CHOOSE(CONTROL!$C$11, $E$5, 100%, $G$5) + CHOOSE(CONTROL!$C$34, 0.0303, 0)</f>
        <v>27.276</v>
      </c>
      <c r="H603" s="29">
        <f>27.276 * CHOOSE(CONTROL!$C$11, $E$5, 100%, $G$5) + CHOOSE(CONTROL!$C$34, 0.0303, 0)</f>
        <v>27.276</v>
      </c>
      <c r="I603" s="29">
        <f>27.2776 * CHOOSE(CONTROL!$C$11, $E$5, 100%, $G$5) + CHOOSE(CONTROL!$C$34, 0.0303, 0)</f>
        <v>27.2776</v>
      </c>
      <c r="J603" s="50">
        <f>250.4165 * CHOOSE(CONTROL!$C$11, $E$5, 100%, $G$5)</f>
        <v>250.41650000000001</v>
      </c>
    </row>
    <row r="604" spans="1:10" ht="15.75">
      <c r="A604" s="32">
        <v>58714</v>
      </c>
      <c r="B604" s="29">
        <f>28.5506 * CHOOSE(CONTROL!$C$11, $E$5, 100%, $G$5) + CHOOSE(CONTROL!$C$34, 0.0213, 0)</f>
        <v>28.550599999999999</v>
      </c>
      <c r="C604" s="29">
        <f>27.6794 * CHOOSE(CONTROL!$C$11, $E$5, 100%, $G$5) + CHOOSE(CONTROL!$C$34, 0.0303, 0)</f>
        <v>27.679400000000001</v>
      </c>
      <c r="D604" s="29">
        <f>27.6716 * CHOOSE(CONTROL!$C$11, $E$5, 100%, $G$5) + CHOOSE(CONTROL!$C$34, 0.0303, 0)</f>
        <v>27.671600000000002</v>
      </c>
      <c r="E604" s="29">
        <f>27.6716 * CHOOSE(CONTROL!$C$11, $E$5, 100%, $G$5) + CHOOSE(CONTROL!$C$34, 0.0303, 0)</f>
        <v>27.671600000000002</v>
      </c>
      <c r="F604" s="51">
        <f>28.5506 * CHOOSE(CONTROL!$C$11, $E$5, 100%, $G$5) + CHOOSE(CONTROL!$C$34, 0.0213, 0)</f>
        <v>28.550599999999999</v>
      </c>
      <c r="G604" s="29">
        <f>27.6778 * CHOOSE(CONTROL!$C$11, $E$5, 100%, $G$5) + CHOOSE(CONTROL!$C$34, 0.0303, 0)</f>
        <v>27.677800000000001</v>
      </c>
      <c r="H604" s="29">
        <f>27.6778 * CHOOSE(CONTROL!$C$11, $E$5, 100%, $G$5) + CHOOSE(CONTROL!$C$34, 0.0303, 0)</f>
        <v>27.677800000000001</v>
      </c>
      <c r="I604" s="29">
        <f>27.6794 * CHOOSE(CONTROL!$C$11, $E$5, 100%, $G$5) + CHOOSE(CONTROL!$C$34, 0.0303, 0)</f>
        <v>27.679400000000001</v>
      </c>
      <c r="J604" s="50">
        <f>241.9025 * CHOOSE(CONTROL!$C$11, $E$5, 100%, $G$5)</f>
        <v>241.9025</v>
      </c>
    </row>
    <row r="605" spans="1:10" ht="15.75">
      <c r="A605" s="32">
        <v>58745</v>
      </c>
      <c r="B605" s="29">
        <f>28.9942 * CHOOSE(CONTROL!$C$11, $E$5, 100%, $G$5) + CHOOSE(CONTROL!$C$34, 0.0209, 0)</f>
        <v>28.994199999999999</v>
      </c>
      <c r="C605" s="29">
        <f>28.123 * CHOOSE(CONTROL!$C$11, $E$5, 100%, $G$5) + CHOOSE(CONTROL!$C$34, 0.0298, 0)</f>
        <v>28.123000000000001</v>
      </c>
      <c r="D605" s="29">
        <f>28.1152 * CHOOSE(CONTROL!$C$11, $E$5, 100%, $G$5) + CHOOSE(CONTROL!$C$34, 0.0298, 0)</f>
        <v>28.115200000000002</v>
      </c>
      <c r="E605" s="29">
        <f>28.1152 * CHOOSE(CONTROL!$C$11, $E$5, 100%, $G$5) + CHOOSE(CONTROL!$C$34, 0.0298, 0)</f>
        <v>28.115200000000002</v>
      </c>
      <c r="F605" s="51">
        <f>28.9942 * CHOOSE(CONTROL!$C$11, $E$5, 100%, $G$5) + CHOOSE(CONTROL!$C$34, 0.0209, 0)</f>
        <v>28.994199999999999</v>
      </c>
      <c r="G605" s="29">
        <f>28.1215 * CHOOSE(CONTROL!$C$11, $E$5, 100%, $G$5) + CHOOSE(CONTROL!$C$34, 0.0298, 0)</f>
        <v>28.121500000000001</v>
      </c>
      <c r="H605" s="29">
        <f>28.1215 * CHOOSE(CONTROL!$C$11, $E$5, 100%, $G$5) + CHOOSE(CONTROL!$C$34, 0.0298, 0)</f>
        <v>28.121500000000001</v>
      </c>
      <c r="I605" s="29">
        <f>28.123 * CHOOSE(CONTROL!$C$11, $E$5, 100%, $G$5) + CHOOSE(CONTROL!$C$34, 0.0298, 0)</f>
        <v>28.123000000000001</v>
      </c>
      <c r="J605" s="50">
        <f>234.8173 * CHOOSE(CONTROL!$C$11, $E$5, 100%, $G$5)</f>
        <v>234.81729999999999</v>
      </c>
    </row>
    <row r="606" spans="1:10" ht="15.75">
      <c r="A606" s="32">
        <v>58775</v>
      </c>
      <c r="B606" s="29">
        <f>29.3508 * CHOOSE(CONTROL!$C$11, $E$5, 100%, $G$5) + CHOOSE(CONTROL!$C$34, 0.0209, 0)</f>
        <v>29.3508</v>
      </c>
      <c r="C606" s="29">
        <f>28.4796 * CHOOSE(CONTROL!$C$11, $E$5, 100%, $G$5) + CHOOSE(CONTROL!$C$34, 0.0298, 0)</f>
        <v>28.479600000000001</v>
      </c>
      <c r="D606" s="29">
        <f>28.4718 * CHOOSE(CONTROL!$C$11, $E$5, 100%, $G$5) + CHOOSE(CONTROL!$C$34, 0.0298, 0)</f>
        <v>28.471800000000002</v>
      </c>
      <c r="E606" s="29">
        <f>28.4718 * CHOOSE(CONTROL!$C$11, $E$5, 100%, $G$5) + CHOOSE(CONTROL!$C$34, 0.0298, 0)</f>
        <v>28.471800000000002</v>
      </c>
      <c r="F606" s="51">
        <f>29.3508 * CHOOSE(CONTROL!$C$11, $E$5, 100%, $G$5) + CHOOSE(CONTROL!$C$34, 0.0209, 0)</f>
        <v>29.3508</v>
      </c>
      <c r="G606" s="29">
        <f>28.478 * CHOOSE(CONTROL!$C$11, $E$5, 100%, $G$5) + CHOOSE(CONTROL!$C$34, 0.0298, 0)</f>
        <v>28.478000000000002</v>
      </c>
      <c r="H606" s="29">
        <f>28.478 * CHOOSE(CONTROL!$C$11, $E$5, 100%, $G$5) + CHOOSE(CONTROL!$C$34, 0.0298, 0)</f>
        <v>28.478000000000002</v>
      </c>
      <c r="I606" s="29">
        <f>28.4796 * CHOOSE(CONTROL!$C$11, $E$5, 100%, $G$5) + CHOOSE(CONTROL!$C$34, 0.0298, 0)</f>
        <v>28.479600000000001</v>
      </c>
      <c r="J606" s="50">
        <f>227.8404 * CHOOSE(CONTROL!$C$11, $E$5, 100%, $G$5)</f>
        <v>227.84039999999999</v>
      </c>
    </row>
    <row r="607" spans="1:10" ht="15.75">
      <c r="A607" s="32">
        <v>58806</v>
      </c>
      <c r="B607" s="29">
        <f>29.9904 * CHOOSE(CONTROL!$C$11, $E$5, 100%, $G$5) + CHOOSE(CONTROL!$C$34, 0.0209, 0)</f>
        <v>29.990400000000001</v>
      </c>
      <c r="C607" s="29">
        <f>29.1192 * CHOOSE(CONTROL!$C$11, $E$5, 100%, $G$5) + CHOOSE(CONTROL!$C$34, 0.0298, 0)</f>
        <v>29.119199999999999</v>
      </c>
      <c r="D607" s="29">
        <f>29.1114 * CHOOSE(CONTROL!$C$11, $E$5, 100%, $G$5) + CHOOSE(CONTROL!$C$34, 0.0298, 0)</f>
        <v>29.1114</v>
      </c>
      <c r="E607" s="29">
        <f>29.1114 * CHOOSE(CONTROL!$C$11, $E$5, 100%, $G$5) + CHOOSE(CONTROL!$C$34, 0.0298, 0)</f>
        <v>29.1114</v>
      </c>
      <c r="F607" s="51">
        <f>29.9904 * CHOOSE(CONTROL!$C$11, $E$5, 100%, $G$5) + CHOOSE(CONTROL!$C$34, 0.0209, 0)</f>
        <v>29.990400000000001</v>
      </c>
      <c r="G607" s="29">
        <f>29.1176 * CHOOSE(CONTROL!$C$11, $E$5, 100%, $G$5) + CHOOSE(CONTROL!$C$34, 0.0298, 0)</f>
        <v>29.117599999999999</v>
      </c>
      <c r="H607" s="29">
        <f>29.1176 * CHOOSE(CONTROL!$C$11, $E$5, 100%, $G$5) + CHOOSE(CONTROL!$C$34, 0.0298, 0)</f>
        <v>29.117599999999999</v>
      </c>
      <c r="I607" s="29">
        <f>29.1192 * CHOOSE(CONTROL!$C$11, $E$5, 100%, $G$5) + CHOOSE(CONTROL!$C$34, 0.0298, 0)</f>
        <v>29.119199999999999</v>
      </c>
      <c r="J607" s="50">
        <f>217.1079 * CHOOSE(CONTROL!$C$11, $E$5, 100%, $G$5)</f>
        <v>217.1079</v>
      </c>
    </row>
    <row r="608" spans="1:10" ht="15.75">
      <c r="A608" s="32">
        <v>58837</v>
      </c>
      <c r="B608" s="29">
        <f>30.7098 * CHOOSE(CONTROL!$C$11, $E$5, 100%, $G$5) + CHOOSE(CONTROL!$C$34, 0.0209, 0)</f>
        <v>30.709800000000001</v>
      </c>
      <c r="C608" s="29">
        <f>29.8366 * CHOOSE(CONTROL!$C$11, $E$5, 100%, $G$5) + CHOOSE(CONTROL!$C$34, 0.0298, 0)</f>
        <v>29.836600000000001</v>
      </c>
      <c r="D608" s="29">
        <f>29.8288 * CHOOSE(CONTROL!$C$11, $E$5, 100%, $G$5) + CHOOSE(CONTROL!$C$34, 0.0298, 0)</f>
        <v>29.828800000000001</v>
      </c>
      <c r="E608" s="29">
        <f>29.8288 * CHOOSE(CONTROL!$C$11, $E$5, 100%, $G$5) + CHOOSE(CONTROL!$C$34, 0.0298, 0)</f>
        <v>29.828800000000001</v>
      </c>
      <c r="F608" s="51">
        <f>30.7098 * CHOOSE(CONTROL!$C$11, $E$5, 100%, $G$5) + CHOOSE(CONTROL!$C$34, 0.0209, 0)</f>
        <v>30.709800000000001</v>
      </c>
      <c r="G608" s="29">
        <f>29.835 * CHOOSE(CONTROL!$C$11, $E$5, 100%, $G$5) + CHOOSE(CONTROL!$C$34, 0.0298, 0)</f>
        <v>29.835000000000001</v>
      </c>
      <c r="H608" s="29">
        <f>29.835 * CHOOSE(CONTROL!$C$11, $E$5, 100%, $G$5) + CHOOSE(CONTROL!$C$34, 0.0298, 0)</f>
        <v>29.835000000000001</v>
      </c>
      <c r="I608" s="29">
        <f>29.8366 * CHOOSE(CONTROL!$C$11, $E$5, 100%, $G$5) + CHOOSE(CONTROL!$C$34, 0.0298, 0)</f>
        <v>29.836600000000001</v>
      </c>
      <c r="J608" s="50">
        <f>209.5341 * CHOOSE(CONTROL!$C$11, $E$5, 100%, $G$5)</f>
        <v>209.5341</v>
      </c>
    </row>
    <row r="609" spans="1:11" ht="15.75">
      <c r="A609" s="32">
        <v>58865</v>
      </c>
      <c r="B609" s="29">
        <f>31.2343 * CHOOSE(CONTROL!$C$11, $E$5, 100%, $G$5) + CHOOSE(CONTROL!$C$34, 0.0209, 0)</f>
        <v>31.234300000000001</v>
      </c>
      <c r="C609" s="29">
        <f>30.3611 * CHOOSE(CONTROL!$C$11, $E$5, 100%, $G$5) + CHOOSE(CONTROL!$C$34, 0.0298, 0)</f>
        <v>30.3611</v>
      </c>
      <c r="D609" s="29">
        <f>30.3533 * CHOOSE(CONTROL!$C$11, $E$5, 100%, $G$5) + CHOOSE(CONTROL!$C$34, 0.0298, 0)</f>
        <v>30.353300000000001</v>
      </c>
      <c r="E609" s="29">
        <f>30.3533 * CHOOSE(CONTROL!$C$11, $E$5, 100%, $G$5) + CHOOSE(CONTROL!$C$34, 0.0298, 0)</f>
        <v>30.353300000000001</v>
      </c>
      <c r="F609" s="51">
        <f>31.2343 * CHOOSE(CONTROL!$C$11, $E$5, 100%, $G$5) + CHOOSE(CONTROL!$C$34, 0.0209, 0)</f>
        <v>31.234300000000001</v>
      </c>
      <c r="G609" s="29">
        <f>30.3595 * CHOOSE(CONTROL!$C$11, $E$5, 100%, $G$5) + CHOOSE(CONTROL!$C$34, 0.0298, 0)</f>
        <v>30.359500000000001</v>
      </c>
      <c r="H609" s="29">
        <f>30.3595 * CHOOSE(CONTROL!$C$11, $E$5, 100%, $G$5) + CHOOSE(CONTROL!$C$34, 0.0298, 0)</f>
        <v>30.359500000000001</v>
      </c>
      <c r="I609" s="29">
        <f>30.3611 * CHOOSE(CONTROL!$C$11, $E$5, 100%, $G$5) + CHOOSE(CONTROL!$C$34, 0.0298, 0)</f>
        <v>30.3611</v>
      </c>
      <c r="J609" s="50">
        <f>209.6231 * CHOOSE(CONTROL!$C$11, $E$5, 100%, $G$5)</f>
        <v>209.62309999999999</v>
      </c>
    </row>
    <row r="610" spans="1:11" ht="15.75">
      <c r="A610" s="32">
        <v>58893</v>
      </c>
      <c r="B610" s="29">
        <f>30.9009 * CHOOSE(CONTROL!$C$11, $E$5, 100%, $G$5) + CHOOSE(CONTROL!$C$34, 0.0209, 0)</f>
        <v>30.9009</v>
      </c>
      <c r="C610" s="29">
        <f>30.0277 * CHOOSE(CONTROL!$C$11, $E$5, 100%, $G$5) + CHOOSE(CONTROL!$C$34, 0.0298, 0)</f>
        <v>30.027699999999999</v>
      </c>
      <c r="D610" s="29">
        <f>30.0199 * CHOOSE(CONTROL!$C$11, $E$5, 100%, $G$5) + CHOOSE(CONTROL!$C$34, 0.0298, 0)</f>
        <v>30.0199</v>
      </c>
      <c r="E610" s="29">
        <f>30.0199 * CHOOSE(CONTROL!$C$11, $E$5, 100%, $G$5) + CHOOSE(CONTROL!$C$34, 0.0298, 0)</f>
        <v>30.0199</v>
      </c>
      <c r="F610" s="51">
        <f>30.9009 * CHOOSE(CONTROL!$C$11, $E$5, 100%, $G$5) + CHOOSE(CONTROL!$C$34, 0.0209, 0)</f>
        <v>30.9009</v>
      </c>
      <c r="G610" s="29">
        <f>30.0262 * CHOOSE(CONTROL!$C$11, $E$5, 100%, $G$5) + CHOOSE(CONTROL!$C$34, 0.0298, 0)</f>
        <v>30.026199999999999</v>
      </c>
      <c r="H610" s="29">
        <f>30.0262 * CHOOSE(CONTROL!$C$11, $E$5, 100%, $G$5) + CHOOSE(CONTROL!$C$34, 0.0298, 0)</f>
        <v>30.026199999999999</v>
      </c>
      <c r="I610" s="29">
        <f>30.0277 * CHOOSE(CONTROL!$C$11, $E$5, 100%, $G$5) + CHOOSE(CONTROL!$C$34, 0.0298, 0)</f>
        <v>30.027699999999999</v>
      </c>
      <c r="J610" s="50">
        <f>220.1725 * CHOOSE(CONTROL!$C$11, $E$5, 100%, $G$5)</f>
        <v>220.17250000000001</v>
      </c>
    </row>
    <row r="611" spans="1:11" ht="15.75">
      <c r="A611" s="32">
        <v>58926</v>
      </c>
      <c r="B611" s="29">
        <f>30.1981 * CHOOSE(CONTROL!$C$11, $E$5, 100%, $G$5) + CHOOSE(CONTROL!$C$34, 0.0209, 0)</f>
        <v>30.1981</v>
      </c>
      <c r="C611" s="29">
        <f>29.3249 * CHOOSE(CONTROL!$C$11, $E$5, 100%, $G$5) + CHOOSE(CONTROL!$C$34, 0.0298, 0)</f>
        <v>29.3249</v>
      </c>
      <c r="D611" s="29">
        <f>29.317 * CHOOSE(CONTROL!$C$11, $E$5, 100%, $G$5) + CHOOSE(CONTROL!$C$34, 0.0298, 0)</f>
        <v>29.317</v>
      </c>
      <c r="E611" s="29">
        <f>29.317 * CHOOSE(CONTROL!$C$11, $E$5, 100%, $G$5) + CHOOSE(CONTROL!$C$34, 0.0298, 0)</f>
        <v>29.317</v>
      </c>
      <c r="F611" s="51">
        <f>30.1981 * CHOOSE(CONTROL!$C$11, $E$5, 100%, $G$5) + CHOOSE(CONTROL!$C$34, 0.0209, 0)</f>
        <v>30.1981</v>
      </c>
      <c r="G611" s="29">
        <f>29.3233 * CHOOSE(CONTROL!$C$11, $E$5, 100%, $G$5) + CHOOSE(CONTROL!$C$34, 0.0298, 0)</f>
        <v>29.3233</v>
      </c>
      <c r="H611" s="29">
        <f>29.3233 * CHOOSE(CONTROL!$C$11, $E$5, 100%, $G$5) + CHOOSE(CONTROL!$C$34, 0.0298, 0)</f>
        <v>29.3233</v>
      </c>
      <c r="I611" s="29">
        <f>29.3249 * CHOOSE(CONTROL!$C$11, $E$5, 100%, $G$5) + CHOOSE(CONTROL!$C$34, 0.0298, 0)</f>
        <v>29.3249</v>
      </c>
      <c r="J611" s="50">
        <f>233.889 * CHOOSE(CONTROL!$C$11, $E$5, 100%, $G$5)</f>
        <v>233.88900000000001</v>
      </c>
    </row>
    <row r="612" spans="1:11" ht="15.75">
      <c r="A612" s="32">
        <v>58957</v>
      </c>
      <c r="B612" s="29">
        <f>29.2181 * CHOOSE(CONTROL!$C$11, $E$5, 100%, $G$5) + CHOOSE(CONTROL!$C$34, 0.0213, 0)</f>
        <v>29.2181</v>
      </c>
      <c r="C612" s="29">
        <f>28.3449 * CHOOSE(CONTROL!$C$11, $E$5, 100%, $G$5) + CHOOSE(CONTROL!$C$34, 0.0303, 0)</f>
        <v>28.344899999999999</v>
      </c>
      <c r="D612" s="29">
        <f>28.3371 * CHOOSE(CONTROL!$C$11, $E$5, 100%, $G$5) + CHOOSE(CONTROL!$C$34, 0.0303, 0)</f>
        <v>28.3371</v>
      </c>
      <c r="E612" s="29">
        <f>28.3371 * CHOOSE(CONTROL!$C$11, $E$5, 100%, $G$5) + CHOOSE(CONTROL!$C$34, 0.0303, 0)</f>
        <v>28.3371</v>
      </c>
      <c r="F612" s="51">
        <f>29.2181 * CHOOSE(CONTROL!$C$11, $E$5, 100%, $G$5) + CHOOSE(CONTROL!$C$34, 0.0213, 0)</f>
        <v>29.2181</v>
      </c>
      <c r="G612" s="29">
        <f>28.3433 * CHOOSE(CONTROL!$C$11, $E$5, 100%, $G$5) + CHOOSE(CONTROL!$C$34, 0.0303, 0)</f>
        <v>28.343299999999999</v>
      </c>
      <c r="H612" s="29">
        <f>28.3433 * CHOOSE(CONTROL!$C$11, $E$5, 100%, $G$5) + CHOOSE(CONTROL!$C$34, 0.0303, 0)</f>
        <v>28.343299999999999</v>
      </c>
      <c r="I612" s="29">
        <f>28.3449 * CHOOSE(CONTROL!$C$11, $E$5, 100%, $G$5) + CHOOSE(CONTROL!$C$34, 0.0303, 0)</f>
        <v>28.344899999999999</v>
      </c>
      <c r="J612" s="50">
        <f>243.2445 * CHOOSE(CONTROL!$C$11, $E$5, 100%, $G$5)</f>
        <v>243.24449999999999</v>
      </c>
    </row>
    <row r="613" spans="1:11" ht="15.75">
      <c r="A613" s="32">
        <v>58987</v>
      </c>
      <c r="B613" s="29">
        <f>28.51 * CHOOSE(CONTROL!$C$11, $E$5, 100%, $G$5) + CHOOSE(CONTROL!$C$34, 0.0213, 0)</f>
        <v>28.51</v>
      </c>
      <c r="C613" s="29">
        <f>27.6368 * CHOOSE(CONTROL!$C$11, $E$5, 100%, $G$5) + CHOOSE(CONTROL!$C$34, 0.0303, 0)</f>
        <v>27.636800000000001</v>
      </c>
      <c r="D613" s="29">
        <f>27.629 * CHOOSE(CONTROL!$C$11, $E$5, 100%, $G$5) + CHOOSE(CONTROL!$C$34, 0.0303, 0)</f>
        <v>27.629000000000001</v>
      </c>
      <c r="E613" s="29">
        <f>27.629 * CHOOSE(CONTROL!$C$11, $E$5, 100%, $G$5) + CHOOSE(CONTROL!$C$34, 0.0303, 0)</f>
        <v>27.629000000000001</v>
      </c>
      <c r="F613" s="51">
        <f>28.51 * CHOOSE(CONTROL!$C$11, $E$5, 100%, $G$5) + CHOOSE(CONTROL!$C$34, 0.0213, 0)</f>
        <v>28.51</v>
      </c>
      <c r="G613" s="29">
        <f>27.6353 * CHOOSE(CONTROL!$C$11, $E$5, 100%, $G$5) + CHOOSE(CONTROL!$C$34, 0.0303, 0)</f>
        <v>27.635300000000001</v>
      </c>
      <c r="H613" s="29">
        <f>27.6353 * CHOOSE(CONTROL!$C$11, $E$5, 100%, $G$5) + CHOOSE(CONTROL!$C$34, 0.0303, 0)</f>
        <v>27.635300000000001</v>
      </c>
      <c r="I613" s="29">
        <f>27.6368 * CHOOSE(CONTROL!$C$11, $E$5, 100%, $G$5) + CHOOSE(CONTROL!$C$34, 0.0303, 0)</f>
        <v>27.636800000000001</v>
      </c>
      <c r="J613" s="50">
        <f>252.0713 * CHOOSE(CONTROL!$C$11, $E$5, 100%, $G$5)</f>
        <v>252.07130000000001</v>
      </c>
    </row>
    <row r="614" spans="1:11" ht="15.75">
      <c r="A614" s="32">
        <v>59018</v>
      </c>
      <c r="B614" s="29">
        <f>28.1307 * CHOOSE(CONTROL!$C$11, $E$5, 100%, $G$5) + CHOOSE(CONTROL!$C$34, 0.0213, 0)</f>
        <v>28.130700000000001</v>
      </c>
      <c r="C614" s="29">
        <f>27.2575 * CHOOSE(CONTROL!$C$11, $E$5, 100%, $G$5) + CHOOSE(CONTROL!$C$34, 0.0303, 0)</f>
        <v>27.2575</v>
      </c>
      <c r="D614" s="29">
        <f>27.2497 * CHOOSE(CONTROL!$C$11, $E$5, 100%, $G$5) + CHOOSE(CONTROL!$C$34, 0.0303, 0)</f>
        <v>27.249700000000001</v>
      </c>
      <c r="E614" s="29">
        <f>27.2497 * CHOOSE(CONTROL!$C$11, $E$5, 100%, $G$5) + CHOOSE(CONTROL!$C$34, 0.0303, 0)</f>
        <v>27.249700000000001</v>
      </c>
      <c r="F614" s="51">
        <f>28.1307 * CHOOSE(CONTROL!$C$11, $E$5, 100%, $G$5) + CHOOSE(CONTROL!$C$34, 0.0213, 0)</f>
        <v>28.130700000000001</v>
      </c>
      <c r="G614" s="29">
        <f>27.2559 * CHOOSE(CONTROL!$C$11, $E$5, 100%, $G$5) + CHOOSE(CONTROL!$C$34, 0.0303, 0)</f>
        <v>27.2559</v>
      </c>
      <c r="H614" s="29">
        <f>27.2559 * CHOOSE(CONTROL!$C$11, $E$5, 100%, $G$5) + CHOOSE(CONTROL!$C$34, 0.0303, 0)</f>
        <v>27.2559</v>
      </c>
      <c r="I614" s="29">
        <f>27.2575 * CHOOSE(CONTROL!$C$11, $E$5, 100%, $G$5) + CHOOSE(CONTROL!$C$34, 0.0303, 0)</f>
        <v>27.2575</v>
      </c>
      <c r="J614" s="50">
        <f>254.5247 * CHOOSE(CONTROL!$C$11, $E$5, 100%, $G$5)</f>
        <v>254.5247</v>
      </c>
    </row>
    <row r="615" spans="1:11" ht="15.75">
      <c r="A615" s="32">
        <v>59049</v>
      </c>
      <c r="B615" s="29">
        <f>28.2296 * CHOOSE(CONTROL!$C$11, $E$5, 100%, $G$5) + CHOOSE(CONTROL!$C$34, 0.0213, 0)</f>
        <v>28.229600000000001</v>
      </c>
      <c r="C615" s="29">
        <f>27.3564 * CHOOSE(CONTROL!$C$11, $E$5, 100%, $G$5) + CHOOSE(CONTROL!$C$34, 0.0303, 0)</f>
        <v>27.356400000000001</v>
      </c>
      <c r="D615" s="29">
        <f>27.3486 * CHOOSE(CONTROL!$C$11, $E$5, 100%, $G$5) + CHOOSE(CONTROL!$C$34, 0.0303, 0)</f>
        <v>27.348600000000001</v>
      </c>
      <c r="E615" s="29">
        <f>27.3486 * CHOOSE(CONTROL!$C$11, $E$5, 100%, $G$5) + CHOOSE(CONTROL!$C$34, 0.0303, 0)</f>
        <v>27.348600000000001</v>
      </c>
      <c r="F615" s="51">
        <f>28.2296 * CHOOSE(CONTROL!$C$11, $E$5, 100%, $G$5) + CHOOSE(CONTROL!$C$34, 0.0213, 0)</f>
        <v>28.229600000000001</v>
      </c>
      <c r="G615" s="29">
        <f>27.3548 * CHOOSE(CONTROL!$C$11, $E$5, 100%, $G$5) + CHOOSE(CONTROL!$C$34, 0.0303, 0)</f>
        <v>27.354800000000001</v>
      </c>
      <c r="H615" s="29">
        <f>27.3548 * CHOOSE(CONTROL!$C$11, $E$5, 100%, $G$5) + CHOOSE(CONTROL!$C$34, 0.0303, 0)</f>
        <v>27.354800000000001</v>
      </c>
      <c r="I615" s="29">
        <f>27.3564 * CHOOSE(CONTROL!$C$11, $E$5, 100%, $G$5) + CHOOSE(CONTROL!$C$34, 0.0303, 0)</f>
        <v>27.356400000000001</v>
      </c>
      <c r="J615" s="50">
        <f>252.1039 * CHOOSE(CONTROL!$C$11, $E$5, 100%, $G$5)</f>
        <v>252.10390000000001</v>
      </c>
    </row>
    <row r="616" spans="1:11" ht="15.75">
      <c r="A616" s="32">
        <v>59079</v>
      </c>
      <c r="B616" s="29">
        <f>28.6314 * CHOOSE(CONTROL!$C$11, $E$5, 100%, $G$5) + CHOOSE(CONTROL!$C$34, 0.0213, 0)</f>
        <v>28.631399999999999</v>
      </c>
      <c r="C616" s="29">
        <f>27.7582 * CHOOSE(CONTROL!$C$11, $E$5, 100%, $G$5) + CHOOSE(CONTROL!$C$34, 0.0303, 0)</f>
        <v>27.758199999999999</v>
      </c>
      <c r="D616" s="29">
        <f>27.7504 * CHOOSE(CONTROL!$C$11, $E$5, 100%, $G$5) + CHOOSE(CONTROL!$C$34, 0.0303, 0)</f>
        <v>27.750399999999999</v>
      </c>
      <c r="E616" s="29">
        <f>27.7504 * CHOOSE(CONTROL!$C$11, $E$5, 100%, $G$5) + CHOOSE(CONTROL!$C$34, 0.0303, 0)</f>
        <v>27.750399999999999</v>
      </c>
      <c r="F616" s="51">
        <f>28.6314 * CHOOSE(CONTROL!$C$11, $E$5, 100%, $G$5) + CHOOSE(CONTROL!$C$34, 0.0213, 0)</f>
        <v>28.631399999999999</v>
      </c>
      <c r="G616" s="29">
        <f>27.7566 * CHOOSE(CONTROL!$C$11, $E$5, 100%, $G$5) + CHOOSE(CONTROL!$C$34, 0.0303, 0)</f>
        <v>27.756599999999999</v>
      </c>
      <c r="H616" s="29">
        <f>27.7566 * CHOOSE(CONTROL!$C$11, $E$5, 100%, $G$5) + CHOOSE(CONTROL!$C$34, 0.0303, 0)</f>
        <v>27.756599999999999</v>
      </c>
      <c r="I616" s="29">
        <f>27.7582 * CHOOSE(CONTROL!$C$11, $E$5, 100%, $G$5) + CHOOSE(CONTROL!$C$34, 0.0303, 0)</f>
        <v>27.758199999999999</v>
      </c>
      <c r="J616" s="50">
        <f>243.5326 * CHOOSE(CONTROL!$C$11, $E$5, 100%, $G$5)</f>
        <v>243.5326</v>
      </c>
    </row>
    <row r="617" spans="1:11" ht="15.75">
      <c r="A617" s="32">
        <v>59110</v>
      </c>
      <c r="B617" s="29">
        <f>29.0751 * CHOOSE(CONTROL!$C$11, $E$5, 100%, $G$5) + CHOOSE(CONTROL!$C$34, 0.0209, 0)</f>
        <v>29.075099999999999</v>
      </c>
      <c r="C617" s="29">
        <f>28.2019 * CHOOSE(CONTROL!$C$11, $E$5, 100%, $G$5) + CHOOSE(CONTROL!$C$34, 0.0298, 0)</f>
        <v>28.201899999999998</v>
      </c>
      <c r="D617" s="29">
        <f>28.194 * CHOOSE(CONTROL!$C$11, $E$5, 100%, $G$5) + CHOOSE(CONTROL!$C$34, 0.0298, 0)</f>
        <v>28.193999999999999</v>
      </c>
      <c r="E617" s="29">
        <f>28.194 * CHOOSE(CONTROL!$C$11, $E$5, 100%, $G$5) + CHOOSE(CONTROL!$C$34, 0.0298, 0)</f>
        <v>28.193999999999999</v>
      </c>
      <c r="F617" s="51">
        <f>29.0751 * CHOOSE(CONTROL!$C$11, $E$5, 100%, $G$5) + CHOOSE(CONTROL!$C$34, 0.0209, 0)</f>
        <v>29.075099999999999</v>
      </c>
      <c r="G617" s="29">
        <f>28.2003 * CHOOSE(CONTROL!$C$11, $E$5, 100%, $G$5) + CHOOSE(CONTROL!$C$34, 0.0298, 0)</f>
        <v>28.200299999999999</v>
      </c>
      <c r="H617" s="29">
        <f>28.2003 * CHOOSE(CONTROL!$C$11, $E$5, 100%, $G$5) + CHOOSE(CONTROL!$C$34, 0.0298, 0)</f>
        <v>28.200299999999999</v>
      </c>
      <c r="I617" s="29">
        <f>28.2019 * CHOOSE(CONTROL!$C$11, $E$5, 100%, $G$5) + CHOOSE(CONTROL!$C$34, 0.0298, 0)</f>
        <v>28.201899999999998</v>
      </c>
      <c r="J617" s="50">
        <f>236.3996 * CHOOSE(CONTROL!$C$11, $E$5, 100%, $G$5)</f>
        <v>236.39959999999999</v>
      </c>
    </row>
    <row r="618" spans="1:11" ht="15.75">
      <c r="A618" s="32">
        <v>59140</v>
      </c>
      <c r="B618" s="29">
        <f>29.4316 * CHOOSE(CONTROL!$C$11, $E$5, 100%, $G$5) + CHOOSE(CONTROL!$C$34, 0.0209, 0)</f>
        <v>29.4316</v>
      </c>
      <c r="C618" s="29">
        <f>28.5584 * CHOOSE(CONTROL!$C$11, $E$5, 100%, $G$5) + CHOOSE(CONTROL!$C$34, 0.0298, 0)</f>
        <v>28.558399999999999</v>
      </c>
      <c r="D618" s="29">
        <f>28.5506 * CHOOSE(CONTROL!$C$11, $E$5, 100%, $G$5) + CHOOSE(CONTROL!$C$34, 0.0298, 0)</f>
        <v>28.550599999999999</v>
      </c>
      <c r="E618" s="29">
        <f>28.5506 * CHOOSE(CONTROL!$C$11, $E$5, 100%, $G$5) + CHOOSE(CONTROL!$C$34, 0.0298, 0)</f>
        <v>28.550599999999999</v>
      </c>
      <c r="F618" s="51">
        <f>29.4316 * CHOOSE(CONTROL!$C$11, $E$5, 100%, $G$5) + CHOOSE(CONTROL!$C$34, 0.0209, 0)</f>
        <v>29.4316</v>
      </c>
      <c r="G618" s="29">
        <f>28.5569 * CHOOSE(CONTROL!$C$11, $E$5, 100%, $G$5) + CHOOSE(CONTROL!$C$34, 0.0298, 0)</f>
        <v>28.556899999999999</v>
      </c>
      <c r="H618" s="29">
        <f>28.5569 * CHOOSE(CONTROL!$C$11, $E$5, 100%, $G$5) + CHOOSE(CONTROL!$C$34, 0.0298, 0)</f>
        <v>28.556899999999999</v>
      </c>
      <c r="I618" s="29">
        <f>28.5584 * CHOOSE(CONTROL!$C$11, $E$5, 100%, $G$5) + CHOOSE(CONTROL!$C$34, 0.0298, 0)</f>
        <v>28.558399999999999</v>
      </c>
      <c r="J618" s="50">
        <f>229.3757 * CHOOSE(CONTROL!$C$11, $E$5, 100%, $G$5)</f>
        <v>229.37569999999999</v>
      </c>
    </row>
    <row r="619" spans="1:11" ht="15.75">
      <c r="A619" s="32">
        <v>59171</v>
      </c>
      <c r="B619" s="29">
        <f>30.0712 * CHOOSE(CONTROL!$C$11, $E$5, 100%, $G$5) + CHOOSE(CONTROL!$C$34, 0.0209, 0)</f>
        <v>30.071200000000001</v>
      </c>
      <c r="C619" s="29">
        <f>29.198 * CHOOSE(CONTROL!$C$11, $E$5, 100%, $G$5) + CHOOSE(CONTROL!$C$34, 0.0298, 0)</f>
        <v>29.198</v>
      </c>
      <c r="D619" s="29">
        <f>29.1902 * CHOOSE(CONTROL!$C$11, $E$5, 100%, $G$5) + CHOOSE(CONTROL!$C$34, 0.0298, 0)</f>
        <v>29.190200000000001</v>
      </c>
      <c r="E619" s="29">
        <f>29.1902 * CHOOSE(CONTROL!$C$11, $E$5, 100%, $G$5) + CHOOSE(CONTROL!$C$34, 0.0298, 0)</f>
        <v>29.190200000000001</v>
      </c>
      <c r="F619" s="51">
        <f>30.0712 * CHOOSE(CONTROL!$C$11, $E$5, 100%, $G$5) + CHOOSE(CONTROL!$C$34, 0.0209, 0)</f>
        <v>30.071200000000001</v>
      </c>
      <c r="G619" s="29">
        <f>29.1964 * CHOOSE(CONTROL!$C$11, $E$5, 100%, $G$5) + CHOOSE(CONTROL!$C$34, 0.0298, 0)</f>
        <v>29.196400000000001</v>
      </c>
      <c r="H619" s="29">
        <f>29.1964 * CHOOSE(CONTROL!$C$11, $E$5, 100%, $G$5) + CHOOSE(CONTROL!$C$34, 0.0298, 0)</f>
        <v>29.196400000000001</v>
      </c>
      <c r="I619" s="29">
        <f>29.198 * CHOOSE(CONTROL!$C$11, $E$5, 100%, $G$5) + CHOOSE(CONTROL!$C$34, 0.0298, 0)</f>
        <v>29.198</v>
      </c>
      <c r="J619" s="50">
        <f>218.5708 * CHOOSE(CONTROL!$C$11, $E$5, 100%, $G$5)</f>
        <v>218.57079999999999</v>
      </c>
    </row>
    <row r="620" spans="1:11" ht="15">
      <c r="A620" s="33"/>
      <c r="B620" s="29"/>
      <c r="C620" s="29"/>
      <c r="D620" s="29"/>
      <c r="E620" s="29"/>
      <c r="F620" s="29"/>
      <c r="G620" s="29"/>
      <c r="H620" s="29"/>
      <c r="I620" s="29"/>
    </row>
    <row r="621" spans="1:11" ht="15">
      <c r="A621" s="34">
        <v>2011</v>
      </c>
      <c r="B621" s="44">
        <f>AVERAGE(B8:B19)</f>
        <v>16.915249663806065</v>
      </c>
      <c r="C621" s="44">
        <f t="shared" ref="C621:I621" si="0">AVERAGE(C8:C19)</f>
        <v>16.06167366087189</v>
      </c>
      <c r="D621" s="44">
        <f t="shared" si="0"/>
        <v>16.053862202538557</v>
      </c>
      <c r="E621" s="44">
        <f t="shared" si="0"/>
        <v>16.053862202538557</v>
      </c>
      <c r="F621" s="44">
        <f t="shared" si="0"/>
        <v>16.000760987260783</v>
      </c>
      <c r="G621" s="44">
        <f t="shared" si="0"/>
        <v>16.060129737260784</v>
      </c>
      <c r="H621" s="44">
        <f t="shared" si="0"/>
        <v>16.060129737260784</v>
      </c>
      <c r="I621" s="44">
        <f t="shared" si="0"/>
        <v>16.061695362260782</v>
      </c>
      <c r="J621" s="44">
        <f>AVERAGE(J8:J19)</f>
        <v>94.791666666666671</v>
      </c>
      <c r="K621" s="29"/>
    </row>
    <row r="622" spans="1:11" ht="15">
      <c r="A622" s="34">
        <v>2012</v>
      </c>
      <c r="B622" s="44">
        <f>AVERAGE(B20:B31)</f>
        <v>16.919008333333334</v>
      </c>
      <c r="C622" s="44">
        <f t="shared" ref="C622:I622" si="1">AVERAGE(C20:C31)</f>
        <v>16.240216666666669</v>
      </c>
      <c r="D622" s="44">
        <f t="shared" si="1"/>
        <v>16.232408333333332</v>
      </c>
      <c r="E622" s="44">
        <f t="shared" si="1"/>
        <v>16.232408333333332</v>
      </c>
      <c r="F622" s="44">
        <f t="shared" si="1"/>
        <v>16.179300000000001</v>
      </c>
      <c r="G622" s="44">
        <f t="shared" si="1"/>
        <v>16.238683333333331</v>
      </c>
      <c r="H622" s="44">
        <f t="shared" si="1"/>
        <v>16.238683333333331</v>
      </c>
      <c r="I622" s="44">
        <f t="shared" si="1"/>
        <v>16.240216666666669</v>
      </c>
      <c r="J622" s="44">
        <f>AVERAGE(J20:J31)</f>
        <v>97.4375</v>
      </c>
      <c r="K622" s="29"/>
    </row>
    <row r="623" spans="1:11" ht="15">
      <c r="A623" s="34">
        <v>2013</v>
      </c>
      <c r="B623" s="44">
        <f>AVERAGE(B32:B43)</f>
        <v>16.518091666666667</v>
      </c>
      <c r="C623" s="44">
        <f t="shared" ref="C623:I623" si="2">AVERAGE(C32:C43)</f>
        <v>15.249991666666668</v>
      </c>
      <c r="D623" s="44">
        <f t="shared" si="2"/>
        <v>15.242191666666665</v>
      </c>
      <c r="E623" s="44">
        <f t="shared" si="2"/>
        <v>15.242191666666665</v>
      </c>
      <c r="F623" s="44">
        <f t="shared" si="2"/>
        <v>16.180366666666668</v>
      </c>
      <c r="G623" s="44">
        <f t="shared" si="2"/>
        <v>15.248433333333333</v>
      </c>
      <c r="H623" s="44">
        <f t="shared" si="2"/>
        <v>15.248433333333333</v>
      </c>
      <c r="I623" s="44">
        <f t="shared" si="2"/>
        <v>15.249991666666668</v>
      </c>
      <c r="J623" s="44">
        <f>AVERAGE(J32:J43)</f>
        <v>94.87166666666667</v>
      </c>
      <c r="K623" s="29"/>
    </row>
    <row r="624" spans="1:11" ht="15">
      <c r="A624" s="34">
        <v>2014</v>
      </c>
      <c r="B624" s="44">
        <f>AVERAGE(B44:B55)</f>
        <v>18.037566666666667</v>
      </c>
      <c r="C624" s="44">
        <f t="shared" ref="C624:I624" si="3">AVERAGE(C44:C55)</f>
        <v>17.227675000000001</v>
      </c>
      <c r="D624" s="44">
        <f t="shared" si="3"/>
        <v>17.219858333333331</v>
      </c>
      <c r="E624" s="44">
        <f t="shared" si="3"/>
        <v>17.219858333333331</v>
      </c>
      <c r="F624" s="44">
        <f t="shared" si="3"/>
        <v>18.037566666666667</v>
      </c>
      <c r="G624" s="44">
        <f t="shared" si="3"/>
        <v>17.22611666666667</v>
      </c>
      <c r="H624" s="44">
        <f t="shared" si="3"/>
        <v>17.22611666666667</v>
      </c>
      <c r="I624" s="44">
        <f t="shared" si="3"/>
        <v>17.227675000000001</v>
      </c>
      <c r="J624" s="44">
        <f>AVERAGE(J44:J55)</f>
        <v>112.12304999999999</v>
      </c>
      <c r="K624" s="29"/>
    </row>
    <row r="625" spans="1:11" ht="15">
      <c r="A625" s="34">
        <v>2015</v>
      </c>
      <c r="B625" s="44">
        <f>AVERAGE(B56:B67)</f>
        <v>18.571524999999998</v>
      </c>
      <c r="C625" s="44">
        <f t="shared" ref="C625:I625" si="4">AVERAGE(C56:C67)</f>
        <v>17.756675000000001</v>
      </c>
      <c r="D625" s="44">
        <f t="shared" si="4"/>
        <v>17.748866666666668</v>
      </c>
      <c r="E625" s="44">
        <f t="shared" si="4"/>
        <v>17.748866666666668</v>
      </c>
      <c r="F625" s="44">
        <f t="shared" si="4"/>
        <v>18.571524999999998</v>
      </c>
      <c r="G625" s="44">
        <f t="shared" si="4"/>
        <v>17.755099999999999</v>
      </c>
      <c r="H625" s="44">
        <f t="shared" si="4"/>
        <v>17.755099999999999</v>
      </c>
      <c r="I625" s="44">
        <f t="shared" si="4"/>
        <v>17.756675000000001</v>
      </c>
      <c r="J625" s="44">
        <f>AVERAGE(J56:J67)</f>
        <v>116.09326666666665</v>
      </c>
      <c r="K625" s="29"/>
    </row>
    <row r="626" spans="1:11" ht="15">
      <c r="A626" s="34">
        <v>2016</v>
      </c>
      <c r="B626" s="44">
        <f>AVERAGE(B68:B79)</f>
        <v>21.756233333333338</v>
      </c>
      <c r="C626" s="44">
        <f t="shared" ref="C626:I626" si="5">AVERAGE(C68:C79)</f>
        <v>21.361174999999999</v>
      </c>
      <c r="D626" s="44">
        <f t="shared" si="5"/>
        <v>21.35336666666667</v>
      </c>
      <c r="E626" s="44">
        <f t="shared" si="5"/>
        <v>21.35336666666667</v>
      </c>
      <c r="F626" s="44">
        <f t="shared" si="5"/>
        <v>21.756233333333338</v>
      </c>
      <c r="G626" s="44">
        <f t="shared" si="5"/>
        <v>21.359591666666663</v>
      </c>
      <c r="H626" s="44">
        <f t="shared" si="5"/>
        <v>21.359591666666663</v>
      </c>
      <c r="I626" s="44">
        <f t="shared" si="5"/>
        <v>21.361174999999999</v>
      </c>
      <c r="J626" s="44">
        <f>AVERAGE(J68:J79)</f>
        <v>144.60746666666668</v>
      </c>
      <c r="K626" s="29"/>
    </row>
    <row r="627" spans="1:11" ht="15">
      <c r="A627" s="34">
        <v>2017</v>
      </c>
      <c r="B627" s="44">
        <f>AVERAGE(B80:B91)</f>
        <v>22.553624999999997</v>
      </c>
      <c r="C627" s="44">
        <f t="shared" ref="C627:I627" si="6">AVERAGE(C80:C91)</f>
        <v>22.111800000000002</v>
      </c>
      <c r="D627" s="44">
        <f t="shared" si="6"/>
        <v>22.103991666666669</v>
      </c>
      <c r="E627" s="44">
        <f t="shared" si="6"/>
        <v>22.103991666666669</v>
      </c>
      <c r="F627" s="44">
        <f t="shared" si="6"/>
        <v>22.553624999999997</v>
      </c>
      <c r="G627" s="44">
        <f t="shared" si="6"/>
        <v>22.110266666666664</v>
      </c>
      <c r="H627" s="44">
        <f t="shared" si="6"/>
        <v>22.110266666666664</v>
      </c>
      <c r="I627" s="44">
        <f t="shared" si="6"/>
        <v>22.111800000000002</v>
      </c>
      <c r="J627" s="44">
        <f>AVERAGE(J80:J91)</f>
        <v>149.22103333333334</v>
      </c>
      <c r="K627" s="29"/>
    </row>
    <row r="628" spans="1:11" ht="15">
      <c r="A628" s="34">
        <v>2018</v>
      </c>
      <c r="B628" s="44">
        <f>AVERAGE(B92:B103)</f>
        <v>23.320674999999998</v>
      </c>
      <c r="C628" s="44">
        <f t="shared" ref="C628:I628" si="7">AVERAGE(C92:C103)</f>
        <v>22.860533333333336</v>
      </c>
      <c r="D628" s="44">
        <f t="shared" si="7"/>
        <v>22.852725000000003</v>
      </c>
      <c r="E628" s="44">
        <f t="shared" si="7"/>
        <v>22.852725000000003</v>
      </c>
      <c r="F628" s="44">
        <f t="shared" si="7"/>
        <v>23.320674999999998</v>
      </c>
      <c r="G628" s="44">
        <f t="shared" si="7"/>
        <v>22.858949999999997</v>
      </c>
      <c r="H628" s="44">
        <f t="shared" si="7"/>
        <v>22.858949999999997</v>
      </c>
      <c r="I628" s="44">
        <f t="shared" si="7"/>
        <v>22.860533333333336</v>
      </c>
      <c r="J628" s="44">
        <f>AVERAGE(J92:J103)</f>
        <v>154.23606666666663</v>
      </c>
      <c r="K628" s="29"/>
    </row>
    <row r="629" spans="1:11" ht="15">
      <c r="A629" s="34">
        <v>2019</v>
      </c>
      <c r="B629" s="44">
        <f>AVERAGE(B104:B115)</f>
        <v>23.937875000000005</v>
      </c>
      <c r="C629" s="44">
        <f t="shared" ref="C629:I629" si="8">AVERAGE(C104:C115)</f>
        <v>23.460766666666668</v>
      </c>
      <c r="D629" s="44">
        <f t="shared" si="8"/>
        <v>23.452949999999998</v>
      </c>
      <c r="E629" s="44">
        <f t="shared" si="8"/>
        <v>23.452949999999998</v>
      </c>
      <c r="F629" s="44">
        <f t="shared" si="8"/>
        <v>23.937875000000005</v>
      </c>
      <c r="G629" s="44">
        <f t="shared" si="8"/>
        <v>23.459191666666666</v>
      </c>
      <c r="H629" s="44">
        <f t="shared" si="8"/>
        <v>23.459191666666666</v>
      </c>
      <c r="I629" s="44">
        <f t="shared" si="8"/>
        <v>23.460766666666668</v>
      </c>
      <c r="J629" s="44">
        <f>AVERAGE(J104:J115)</f>
        <v>158.59469999999999</v>
      </c>
      <c r="K629" s="29"/>
    </row>
    <row r="630" spans="1:11" ht="15">
      <c r="A630" s="34">
        <v>2020</v>
      </c>
      <c r="B630" s="44">
        <f>AVERAGE(B116:B127)</f>
        <v>24.52054166666667</v>
      </c>
      <c r="C630" s="44">
        <f t="shared" ref="C630:I630" si="9">AVERAGE(C116:C127)</f>
        <v>23.857908333333331</v>
      </c>
      <c r="D630" s="44">
        <f t="shared" si="9"/>
        <v>23.850091666666668</v>
      </c>
      <c r="E630" s="44">
        <f t="shared" si="9"/>
        <v>23.850091666666668</v>
      </c>
      <c r="F630" s="44">
        <f t="shared" si="9"/>
        <v>24.52054166666667</v>
      </c>
      <c r="G630" s="44">
        <f t="shared" si="9"/>
        <v>23.856358333333333</v>
      </c>
      <c r="H630" s="44">
        <f t="shared" si="9"/>
        <v>23.856358333333333</v>
      </c>
      <c r="I630" s="44">
        <f t="shared" si="9"/>
        <v>23.857908333333331</v>
      </c>
      <c r="J630" s="44">
        <f>AVERAGE(J116:J127)</f>
        <v>162.24989166666663</v>
      </c>
      <c r="K630" s="29"/>
    </row>
    <row r="631" spans="1:11" ht="15">
      <c r="A631" s="34">
        <v>2021</v>
      </c>
      <c r="B631" s="44">
        <f>AVERAGE(B128:B139)</f>
        <v>24.882699999999996</v>
      </c>
      <c r="C631" s="44">
        <f t="shared" ref="C631:I631" si="10">AVERAGE(C128:C139)</f>
        <v>24.161116666666668</v>
      </c>
      <c r="D631" s="44">
        <f t="shared" si="10"/>
        <v>24.153308333333332</v>
      </c>
      <c r="E631" s="44">
        <f t="shared" si="10"/>
        <v>24.153308333333332</v>
      </c>
      <c r="F631" s="44">
        <f t="shared" si="10"/>
        <v>24.882699999999996</v>
      </c>
      <c r="G631" s="44">
        <f t="shared" si="10"/>
        <v>24.159558333333333</v>
      </c>
      <c r="H631" s="44">
        <f t="shared" si="10"/>
        <v>24.159558333333333</v>
      </c>
      <c r="I631" s="44">
        <f t="shared" si="10"/>
        <v>24.161116666666668</v>
      </c>
      <c r="J631" s="44">
        <f>AVERAGE(J128:J139)</f>
        <v>166.06033333333338</v>
      </c>
      <c r="K631" s="29"/>
    </row>
    <row r="632" spans="1:11" ht="15">
      <c r="A632" s="34">
        <v>2022</v>
      </c>
      <c r="B632" s="44">
        <f>AVERAGE(B140:B151)</f>
        <v>25.246741666666665</v>
      </c>
      <c r="C632" s="44">
        <f t="shared" ref="C632:I632" si="11">AVERAGE(C140:C151)</f>
        <v>24.499516666666668</v>
      </c>
      <c r="D632" s="44">
        <f t="shared" si="11"/>
        <v>24.491708333333332</v>
      </c>
      <c r="E632" s="44">
        <f t="shared" si="11"/>
        <v>24.491708333333332</v>
      </c>
      <c r="F632" s="44">
        <f t="shared" si="11"/>
        <v>25.246741666666665</v>
      </c>
      <c r="G632" s="44">
        <f t="shared" si="11"/>
        <v>24.497950000000003</v>
      </c>
      <c r="H632" s="44">
        <f t="shared" si="11"/>
        <v>24.497950000000003</v>
      </c>
      <c r="I632" s="44">
        <f t="shared" si="11"/>
        <v>24.499516666666668</v>
      </c>
      <c r="J632" s="44">
        <f>AVERAGE(J140:J151)</f>
        <v>170.03681666666668</v>
      </c>
      <c r="K632" s="29"/>
    </row>
    <row r="633" spans="1:11" ht="15">
      <c r="A633" s="34">
        <v>2023</v>
      </c>
      <c r="B633" s="44">
        <f>AVERAGE(B152:B163)</f>
        <v>25.716224999999998</v>
      </c>
      <c r="C633" s="44">
        <f t="shared" ref="C633:I633" si="12">AVERAGE(C152:C163)</f>
        <v>24.944933333333339</v>
      </c>
      <c r="D633" s="44">
        <f t="shared" si="12"/>
        <v>24.937133333333332</v>
      </c>
      <c r="E633" s="44">
        <f t="shared" si="12"/>
        <v>24.937133333333332</v>
      </c>
      <c r="F633" s="44">
        <f t="shared" si="12"/>
        <v>25.716224999999998</v>
      </c>
      <c r="G633" s="44">
        <f t="shared" si="12"/>
        <v>24.943366666666666</v>
      </c>
      <c r="H633" s="44">
        <f t="shared" si="12"/>
        <v>24.943366666666666</v>
      </c>
      <c r="I633" s="44">
        <f t="shared" si="12"/>
        <v>24.944933333333339</v>
      </c>
      <c r="J633" s="44">
        <f>AVERAGE(J152:J163)</f>
        <v>174.3131083333333</v>
      </c>
      <c r="K633" s="29"/>
    </row>
    <row r="634" spans="1:11" ht="15">
      <c r="A634" s="34">
        <v>2024</v>
      </c>
      <c r="B634" s="44">
        <f>AVERAGE(B164:B175)</f>
        <v>26.282733333333336</v>
      </c>
      <c r="C634" s="44">
        <f t="shared" ref="C634:I634" si="13">AVERAGE(C164:C175)</f>
        <v>25.491874999999993</v>
      </c>
      <c r="D634" s="44">
        <f t="shared" si="13"/>
        <v>25.484074999999994</v>
      </c>
      <c r="E634" s="44">
        <f t="shared" si="13"/>
        <v>25.484074999999994</v>
      </c>
      <c r="F634" s="44">
        <f t="shared" si="13"/>
        <v>26.282733333333336</v>
      </c>
      <c r="G634" s="44">
        <f t="shared" si="13"/>
        <v>25.490316666666669</v>
      </c>
      <c r="H634" s="44">
        <f t="shared" si="13"/>
        <v>25.490316666666669</v>
      </c>
      <c r="I634" s="44">
        <f t="shared" si="13"/>
        <v>25.491874999999993</v>
      </c>
      <c r="J634" s="44">
        <f>AVERAGE(J164:J175)</f>
        <v>178.76653333333331</v>
      </c>
      <c r="K634" s="29"/>
    </row>
    <row r="635" spans="1:11" ht="15">
      <c r="A635" s="34">
        <v>2025</v>
      </c>
      <c r="B635" s="44">
        <f>AVERAGE(B176:B187)</f>
        <v>26.659141666666667</v>
      </c>
      <c r="C635" s="44">
        <f t="shared" ref="C635:I635" si="14">AVERAGE(C176:C187)</f>
        <v>25.85701666666667</v>
      </c>
      <c r="D635" s="44">
        <f t="shared" si="14"/>
        <v>25.849208333333337</v>
      </c>
      <c r="E635" s="44">
        <f t="shared" si="14"/>
        <v>25.849208333333337</v>
      </c>
      <c r="F635" s="44">
        <f t="shared" si="14"/>
        <v>26.659141666666667</v>
      </c>
      <c r="G635" s="44">
        <f t="shared" si="14"/>
        <v>25.855458333333331</v>
      </c>
      <c r="H635" s="44">
        <f t="shared" si="14"/>
        <v>25.855458333333331</v>
      </c>
      <c r="I635" s="44">
        <f t="shared" si="14"/>
        <v>25.85701666666667</v>
      </c>
      <c r="J635" s="44">
        <f>AVERAGE(J176:J187)</f>
        <v>182.8013</v>
      </c>
      <c r="K635" s="29"/>
    </row>
    <row r="636" spans="1:11" ht="15">
      <c r="A636" s="34">
        <v>2026</v>
      </c>
      <c r="B636" s="44">
        <f>AVERAGE(B188:B199)</f>
        <v>26.829816666666662</v>
      </c>
      <c r="C636" s="44">
        <f t="shared" ref="C636:I636" si="15">AVERAGE(C188:C199)</f>
        <v>26.023533333333337</v>
      </c>
      <c r="D636" s="44">
        <f t="shared" si="15"/>
        <v>26.015716666666663</v>
      </c>
      <c r="E636" s="44">
        <f t="shared" si="15"/>
        <v>26.015716666666663</v>
      </c>
      <c r="F636" s="44">
        <f t="shared" si="15"/>
        <v>26.829816666666662</v>
      </c>
      <c r="G636" s="44">
        <f t="shared" si="15"/>
        <v>26.021966666666668</v>
      </c>
      <c r="H636" s="44">
        <f t="shared" si="15"/>
        <v>26.021966666666668</v>
      </c>
      <c r="I636" s="44">
        <f t="shared" si="15"/>
        <v>26.023533333333337</v>
      </c>
      <c r="J636" s="44">
        <f>AVERAGE(J188:J199)</f>
        <v>184.65747500000001</v>
      </c>
      <c r="K636" s="29"/>
    </row>
    <row r="637" spans="1:11" ht="15">
      <c r="A637" s="34">
        <v>2027</v>
      </c>
      <c r="B637" s="44">
        <f>AVERAGE(B200:B211)</f>
        <v>26.903308333333332</v>
      </c>
      <c r="C637" s="44">
        <f t="shared" ref="C637:I637" si="16">AVERAGE(C200:C211)</f>
        <v>26.095208333333332</v>
      </c>
      <c r="D637" s="44">
        <f t="shared" si="16"/>
        <v>26.087391666666665</v>
      </c>
      <c r="E637" s="44">
        <f t="shared" si="16"/>
        <v>26.087391666666665</v>
      </c>
      <c r="F637" s="44">
        <f t="shared" si="16"/>
        <v>26.903308333333332</v>
      </c>
      <c r="G637" s="44">
        <f t="shared" si="16"/>
        <v>26.093633333333329</v>
      </c>
      <c r="H637" s="44">
        <f t="shared" si="16"/>
        <v>26.093633333333329</v>
      </c>
      <c r="I637" s="44">
        <f t="shared" si="16"/>
        <v>26.095208333333332</v>
      </c>
      <c r="J637" s="44">
        <f>AVERAGE(J200:J211)</f>
        <v>185.90175833333333</v>
      </c>
      <c r="K637" s="29"/>
    </row>
    <row r="638" spans="1:11" ht="15">
      <c r="A638" s="34">
        <v>2028</v>
      </c>
      <c r="B638" s="44">
        <f>AVERAGE(B212:B223)</f>
        <v>26.97700833333333</v>
      </c>
      <c r="C638" s="44">
        <f t="shared" ref="C638:I638" si="17">AVERAGE(C212:C223)</f>
        <v>26.16705833333333</v>
      </c>
      <c r="D638" s="44">
        <f t="shared" si="17"/>
        <v>26.159250000000004</v>
      </c>
      <c r="E638" s="44">
        <f t="shared" si="17"/>
        <v>26.159250000000004</v>
      </c>
      <c r="F638" s="44">
        <f t="shared" si="17"/>
        <v>26.97700833333333</v>
      </c>
      <c r="G638" s="44">
        <f t="shared" si="17"/>
        <v>26.165508333333332</v>
      </c>
      <c r="H638" s="44">
        <f t="shared" si="17"/>
        <v>26.165508333333332</v>
      </c>
      <c r="I638" s="44">
        <f t="shared" si="17"/>
        <v>26.16705833333333</v>
      </c>
      <c r="J638" s="44">
        <f>AVERAGE(J212:J223)</f>
        <v>187.15444166666668</v>
      </c>
      <c r="K638" s="29"/>
    </row>
    <row r="639" spans="1:11" ht="15">
      <c r="A639" s="34">
        <v>2029</v>
      </c>
      <c r="B639" s="44">
        <f>AVERAGE(B224:B235)</f>
        <v>27.050908333333329</v>
      </c>
      <c r="C639" s="44">
        <f t="shared" ref="C639:I639" si="18">AVERAGE(C224:C235)</f>
        <v>26.239133333333331</v>
      </c>
      <c r="D639" s="44">
        <f t="shared" si="18"/>
        <v>26.231316666666661</v>
      </c>
      <c r="E639" s="44">
        <f t="shared" si="18"/>
        <v>26.231316666666661</v>
      </c>
      <c r="F639" s="44">
        <f t="shared" si="18"/>
        <v>27.050908333333329</v>
      </c>
      <c r="G639" s="44">
        <f t="shared" si="18"/>
        <v>26.237575000000003</v>
      </c>
      <c r="H639" s="44">
        <f t="shared" si="18"/>
        <v>26.237575000000003</v>
      </c>
      <c r="I639" s="44">
        <f t="shared" si="18"/>
        <v>26.239133333333331</v>
      </c>
      <c r="J639" s="44">
        <f>AVERAGE(J224:J235)</f>
        <v>188.41555000000002</v>
      </c>
      <c r="K639" s="29"/>
    </row>
    <row r="640" spans="1:11" ht="15">
      <c r="A640" s="34">
        <v>2030</v>
      </c>
      <c r="B640" s="44">
        <f>AVERAGE(B236:B247)</f>
        <v>27.125016666666667</v>
      </c>
      <c r="C640" s="44">
        <f t="shared" ref="C640:I640" si="19">AVERAGE(C236:C247)</f>
        <v>26.311416666666663</v>
      </c>
      <c r="D640" s="44">
        <f t="shared" si="19"/>
        <v>26.303599999999999</v>
      </c>
      <c r="E640" s="44">
        <f t="shared" si="19"/>
        <v>26.303599999999999</v>
      </c>
      <c r="F640" s="44">
        <f t="shared" si="19"/>
        <v>27.125016666666667</v>
      </c>
      <c r="G640" s="44">
        <f t="shared" si="19"/>
        <v>26.309833333333334</v>
      </c>
      <c r="H640" s="44">
        <f t="shared" si="19"/>
        <v>26.309833333333334</v>
      </c>
      <c r="I640" s="44">
        <f t="shared" si="19"/>
        <v>26.311416666666663</v>
      </c>
      <c r="J640" s="44">
        <f>AVERAGE(J236:J247)</f>
        <v>189.68514166666662</v>
      </c>
      <c r="K640" s="29"/>
    </row>
    <row r="641" spans="1:11" ht="15">
      <c r="A641" s="34">
        <v>2031</v>
      </c>
      <c r="B641" s="44">
        <f>AVERAGE(B248:B259)</f>
        <v>27.199316666666665</v>
      </c>
      <c r="C641" s="44">
        <f t="shared" ref="C641:I641" si="20">AVERAGE(C248:C259)</f>
        <v>26.383883333333333</v>
      </c>
      <c r="D641" s="44">
        <f t="shared" si="20"/>
        <v>26.376058333333333</v>
      </c>
      <c r="E641" s="44">
        <f t="shared" si="20"/>
        <v>26.376058333333333</v>
      </c>
      <c r="F641" s="44">
        <f t="shared" si="20"/>
        <v>27.199316666666665</v>
      </c>
      <c r="G641" s="44">
        <f t="shared" si="20"/>
        <v>26.382316666666664</v>
      </c>
      <c r="H641" s="44">
        <f t="shared" si="20"/>
        <v>26.382316666666664</v>
      </c>
      <c r="I641" s="44">
        <f t="shared" si="20"/>
        <v>26.383883333333333</v>
      </c>
      <c r="J641" s="44">
        <f>AVERAGE(J248:J259)</f>
        <v>190.96332499999997</v>
      </c>
      <c r="K641" s="29"/>
    </row>
    <row r="642" spans="1:11" ht="15">
      <c r="A642" s="34">
        <v>2032</v>
      </c>
      <c r="B642" s="44">
        <f>AVERAGE(B260:B271)</f>
        <v>27.273850000000007</v>
      </c>
      <c r="C642" s="44">
        <f t="shared" ref="C642:I642" si="21">AVERAGE(C260:C271)</f>
        <v>26.456549999999996</v>
      </c>
      <c r="D642" s="44">
        <f t="shared" si="21"/>
        <v>26.448733333333326</v>
      </c>
      <c r="E642" s="44">
        <f t="shared" si="21"/>
        <v>26.448733333333326</v>
      </c>
      <c r="F642" s="44">
        <f t="shared" si="21"/>
        <v>27.273850000000007</v>
      </c>
      <c r="G642" s="44">
        <f t="shared" si="21"/>
        <v>26.455000000000002</v>
      </c>
      <c r="H642" s="44">
        <f t="shared" si="21"/>
        <v>26.455000000000002</v>
      </c>
      <c r="I642" s="44">
        <f t="shared" si="21"/>
        <v>26.456549999999996</v>
      </c>
      <c r="J642" s="44">
        <f>AVERAGE(J260:J271)</f>
        <v>192.25009166666666</v>
      </c>
      <c r="K642" s="29"/>
    </row>
    <row r="643" spans="1:11" ht="15">
      <c r="A643" s="34">
        <v>2033</v>
      </c>
      <c r="B643" s="44">
        <f>AVERAGE(B272:B283)</f>
        <v>27.348591666666664</v>
      </c>
      <c r="C643" s="44">
        <f t="shared" ref="C643:I643" si="22">AVERAGE(C272:C283)</f>
        <v>26.529433333333333</v>
      </c>
      <c r="D643" s="44">
        <f t="shared" si="22"/>
        <v>26.521624999999997</v>
      </c>
      <c r="E643" s="44">
        <f t="shared" si="22"/>
        <v>26.521624999999997</v>
      </c>
      <c r="F643" s="44">
        <f t="shared" si="22"/>
        <v>27.348591666666664</v>
      </c>
      <c r="G643" s="44">
        <f t="shared" si="22"/>
        <v>26.527883333333335</v>
      </c>
      <c r="H643" s="44">
        <f t="shared" si="22"/>
        <v>26.527883333333335</v>
      </c>
      <c r="I643" s="44">
        <f t="shared" si="22"/>
        <v>26.529433333333333</v>
      </c>
      <c r="J643" s="44">
        <f>AVERAGE(J272:J283)</f>
        <v>193.54554166666665</v>
      </c>
      <c r="K643" s="29"/>
    </row>
    <row r="644" spans="1:11" ht="15">
      <c r="A644" s="34">
        <v>2034</v>
      </c>
      <c r="B644" s="44">
        <f>AVERAGE(B284:B295)</f>
        <v>27.423524999999998</v>
      </c>
      <c r="C644" s="44">
        <f t="shared" ref="C644:I644" si="23">AVERAGE(C284:C295)</f>
        <v>26.60251666666667</v>
      </c>
      <c r="D644" s="44">
        <f t="shared" si="23"/>
        <v>26.594716666666667</v>
      </c>
      <c r="E644" s="44">
        <f t="shared" si="23"/>
        <v>26.594716666666667</v>
      </c>
      <c r="F644" s="44">
        <f t="shared" si="23"/>
        <v>27.423524999999998</v>
      </c>
      <c r="G644" s="44">
        <f t="shared" si="23"/>
        <v>26.600958333333338</v>
      </c>
      <c r="H644" s="44">
        <f t="shared" si="23"/>
        <v>26.600958333333338</v>
      </c>
      <c r="I644" s="44">
        <f t="shared" si="23"/>
        <v>26.60251666666667</v>
      </c>
      <c r="J644" s="44">
        <f>AVERAGE(J284:J295)</f>
        <v>194.84971666666664</v>
      </c>
      <c r="K644" s="29"/>
    </row>
    <row r="645" spans="1:11" ht="15">
      <c r="A645" s="34">
        <v>2035</v>
      </c>
      <c r="B645" s="44">
        <f>AVERAGE(B296:B307)</f>
        <v>27.498683333333332</v>
      </c>
      <c r="C645" s="44">
        <f t="shared" ref="C645:I645" si="24">AVERAGE(C296:C307)</f>
        <v>26.675816666666663</v>
      </c>
      <c r="D645" s="44">
        <f t="shared" si="24"/>
        <v>26.668008333333333</v>
      </c>
      <c r="E645" s="44">
        <f t="shared" si="24"/>
        <v>26.668008333333333</v>
      </c>
      <c r="F645" s="44">
        <f t="shared" si="24"/>
        <v>27.498683333333332</v>
      </c>
      <c r="G645" s="44">
        <f t="shared" si="24"/>
        <v>26.674249999999997</v>
      </c>
      <c r="H645" s="44">
        <f t="shared" si="24"/>
        <v>26.674249999999997</v>
      </c>
      <c r="I645" s="44">
        <f t="shared" si="24"/>
        <v>26.675816666666663</v>
      </c>
      <c r="J645" s="44">
        <f>AVERAGE(J296:J307)</f>
        <v>196.16269166666666</v>
      </c>
      <c r="K645" s="29"/>
    </row>
    <row r="646" spans="1:11" ht="15">
      <c r="A646" s="34">
        <v>2036</v>
      </c>
      <c r="B646" s="44">
        <f>AVERAGE(B308:B319)</f>
        <v>27.574033333333336</v>
      </c>
      <c r="C646" s="44">
        <f t="shared" ref="C646:I646" si="25">AVERAGE(C308:C319)</f>
        <v>26.749316666666669</v>
      </c>
      <c r="D646" s="44">
        <f t="shared" si="25"/>
        <v>26.741508333333332</v>
      </c>
      <c r="E646" s="44">
        <f t="shared" si="25"/>
        <v>26.741508333333332</v>
      </c>
      <c r="F646" s="44">
        <f t="shared" si="25"/>
        <v>27.574033333333336</v>
      </c>
      <c r="G646" s="44">
        <f t="shared" si="25"/>
        <v>26.747733333333333</v>
      </c>
      <c r="H646" s="44">
        <f t="shared" si="25"/>
        <v>26.747733333333333</v>
      </c>
      <c r="I646" s="44">
        <f t="shared" si="25"/>
        <v>26.749316666666669</v>
      </c>
      <c r="J646" s="44">
        <f>AVERAGE(J308:J319)</f>
        <v>197.48450833333334</v>
      </c>
      <c r="K646" s="29"/>
    </row>
    <row r="647" spans="1:11" ht="15">
      <c r="A647" s="34">
        <v>2037</v>
      </c>
      <c r="B647" s="44">
        <f>AVERAGE(B320:B331)</f>
        <v>27.64961666666667</v>
      </c>
      <c r="C647" s="44">
        <f t="shared" ref="C647:I647" si="26">AVERAGE(C320:C331)</f>
        <v>26.823016666666661</v>
      </c>
      <c r="D647" s="44">
        <f t="shared" si="26"/>
        <v>26.815208333333331</v>
      </c>
      <c r="E647" s="44">
        <f t="shared" si="26"/>
        <v>26.815208333333331</v>
      </c>
      <c r="F647" s="44">
        <f t="shared" si="26"/>
        <v>27.64961666666667</v>
      </c>
      <c r="G647" s="44">
        <f t="shared" si="26"/>
        <v>26.821441666666662</v>
      </c>
      <c r="H647" s="44">
        <f t="shared" si="26"/>
        <v>26.821441666666662</v>
      </c>
      <c r="I647" s="44">
        <f t="shared" si="26"/>
        <v>26.823016666666661</v>
      </c>
      <c r="J647" s="44">
        <f>AVERAGE(J320:J331)</f>
        <v>198.81523333333337</v>
      </c>
      <c r="K647" s="29"/>
    </row>
    <row r="648" spans="1:11" ht="15">
      <c r="A648" s="34">
        <f>A647+1</f>
        <v>2038</v>
      </c>
      <c r="B648" s="44">
        <f>AVERAGE(B332:B343)</f>
        <v>27.725416666666661</v>
      </c>
      <c r="C648" s="44">
        <f t="shared" ref="C648:I648" si="27">AVERAGE(C332:C343)</f>
        <v>26.896916666666669</v>
      </c>
      <c r="D648" s="44">
        <f t="shared" si="27"/>
        <v>26.889116666666666</v>
      </c>
      <c r="E648" s="44">
        <f t="shared" si="27"/>
        <v>26.889116666666666</v>
      </c>
      <c r="F648" s="44">
        <f t="shared" si="27"/>
        <v>27.725416666666661</v>
      </c>
      <c r="G648" s="44">
        <f t="shared" si="27"/>
        <v>26.895350000000004</v>
      </c>
      <c r="H648" s="44">
        <f t="shared" si="27"/>
        <v>26.895350000000004</v>
      </c>
      <c r="I648" s="44">
        <f t="shared" si="27"/>
        <v>26.896916666666669</v>
      </c>
      <c r="J648" s="44">
        <f>AVERAGE(J332:J343)</f>
        <v>200.15490833333334</v>
      </c>
    </row>
    <row r="649" spans="1:11" ht="15">
      <c r="A649" s="34">
        <f t="shared" ref="A649:A671" si="28">A648+1</f>
        <v>2039</v>
      </c>
      <c r="B649" s="44">
        <f>AVERAGE(B344:B355)</f>
        <v>27.801416666666668</v>
      </c>
      <c r="C649" s="44">
        <f t="shared" ref="C649:I649" si="29">AVERAGE(C344:C355)</f>
        <v>26.971033333333335</v>
      </c>
      <c r="D649" s="44">
        <f t="shared" si="29"/>
        <v>26.963216666666664</v>
      </c>
      <c r="E649" s="44">
        <f t="shared" si="29"/>
        <v>26.963216666666664</v>
      </c>
      <c r="F649" s="44">
        <f t="shared" si="29"/>
        <v>27.801416666666668</v>
      </c>
      <c r="G649" s="44">
        <f t="shared" si="29"/>
        <v>26.969474999999999</v>
      </c>
      <c r="H649" s="44">
        <f t="shared" si="29"/>
        <v>26.969474999999999</v>
      </c>
      <c r="I649" s="44">
        <f t="shared" si="29"/>
        <v>26.971033333333335</v>
      </c>
      <c r="J649" s="44">
        <f>AVERAGE(J344:J355)</f>
        <v>201.50362500000003</v>
      </c>
    </row>
    <row r="650" spans="1:11" ht="15">
      <c r="A650" s="34">
        <f t="shared" si="28"/>
        <v>2040</v>
      </c>
      <c r="B650" s="44">
        <f>AVERAGE(B356:B367)</f>
        <v>27.877616666666665</v>
      </c>
      <c r="C650" s="44">
        <f t="shared" ref="C650:I650" si="30">AVERAGE(C356:C367)</f>
        <v>27.045350000000003</v>
      </c>
      <c r="D650" s="44">
        <f t="shared" si="30"/>
        <v>27.037533333333339</v>
      </c>
      <c r="E650" s="44">
        <f t="shared" si="30"/>
        <v>27.037533333333339</v>
      </c>
      <c r="F650" s="44">
        <f t="shared" si="30"/>
        <v>27.877616666666665</v>
      </c>
      <c r="G650" s="44">
        <f t="shared" si="30"/>
        <v>27.043800000000001</v>
      </c>
      <c r="H650" s="44">
        <f t="shared" si="30"/>
        <v>27.043800000000001</v>
      </c>
      <c r="I650" s="44">
        <f t="shared" si="30"/>
        <v>27.045350000000003</v>
      </c>
      <c r="J650" s="44">
        <f>AVERAGE(J356:J367)</f>
        <v>202.86141666666666</v>
      </c>
    </row>
    <row r="651" spans="1:11" ht="15">
      <c r="A651" s="34">
        <f t="shared" si="28"/>
        <v>2041</v>
      </c>
      <c r="B651" s="44">
        <f>AVERAGE(B368:B379)</f>
        <v>27.954049999999999</v>
      </c>
      <c r="C651" s="44">
        <f t="shared" ref="C651:I651" si="31">AVERAGE(C368:C379)</f>
        <v>27.119900000000001</v>
      </c>
      <c r="D651" s="44">
        <f t="shared" si="31"/>
        <v>27.112083333333334</v>
      </c>
      <c r="E651" s="44">
        <f t="shared" si="31"/>
        <v>27.112083333333334</v>
      </c>
      <c r="F651" s="44">
        <f t="shared" si="31"/>
        <v>27.954049999999999</v>
      </c>
      <c r="G651" s="44">
        <f t="shared" si="31"/>
        <v>27.118324999999999</v>
      </c>
      <c r="H651" s="44">
        <f t="shared" si="31"/>
        <v>27.118324999999999</v>
      </c>
      <c r="I651" s="44">
        <f t="shared" si="31"/>
        <v>27.119900000000001</v>
      </c>
      <c r="J651" s="44">
        <f>AVERAGE(J368:J379)</f>
        <v>204.22836666666669</v>
      </c>
    </row>
    <row r="652" spans="1:11" ht="15">
      <c r="A652" s="34">
        <f t="shared" si="28"/>
        <v>2042</v>
      </c>
      <c r="B652" s="44">
        <f>AVERAGE(B380:B391)</f>
        <v>28.030700000000007</v>
      </c>
      <c r="C652" s="44">
        <f t="shared" ref="C652:I652" si="32">AVERAGE(C380:C391)</f>
        <v>27.194633333333329</v>
      </c>
      <c r="D652" s="44">
        <f t="shared" si="32"/>
        <v>27.186816666666669</v>
      </c>
      <c r="E652" s="44">
        <f t="shared" si="32"/>
        <v>27.186816666666669</v>
      </c>
      <c r="F652" s="44">
        <f t="shared" si="32"/>
        <v>28.030700000000007</v>
      </c>
      <c r="G652" s="44">
        <f t="shared" si="32"/>
        <v>27.193058333333337</v>
      </c>
      <c r="H652" s="44">
        <f t="shared" si="32"/>
        <v>27.193058333333337</v>
      </c>
      <c r="I652" s="44">
        <f t="shared" si="32"/>
        <v>27.194633333333329</v>
      </c>
      <c r="J652" s="44">
        <f>AVERAGE(J380:J391)</f>
        <v>205.60454166666668</v>
      </c>
    </row>
    <row r="653" spans="1:11" ht="15">
      <c r="A653" s="34">
        <f t="shared" si="28"/>
        <v>2043</v>
      </c>
      <c r="B653" s="44">
        <f>AVERAGE(B392:B403)</f>
        <v>28.107533333333336</v>
      </c>
      <c r="C653" s="44">
        <f t="shared" ref="C653:I653" si="33">AVERAGE(C392:C403)</f>
        <v>27.26958333333334</v>
      </c>
      <c r="D653" s="44">
        <f t="shared" si="33"/>
        <v>27.261758333333333</v>
      </c>
      <c r="E653" s="44">
        <f t="shared" si="33"/>
        <v>27.261758333333333</v>
      </c>
      <c r="F653" s="44">
        <f t="shared" si="33"/>
        <v>28.107533333333336</v>
      </c>
      <c r="G653" s="44">
        <f t="shared" si="33"/>
        <v>27.268016666666664</v>
      </c>
      <c r="H653" s="44">
        <f t="shared" si="33"/>
        <v>27.268016666666664</v>
      </c>
      <c r="I653" s="44">
        <f t="shared" si="33"/>
        <v>27.26958333333334</v>
      </c>
      <c r="J653" s="44">
        <f>AVERAGE(J392:J403)</f>
        <v>206.9899833333333</v>
      </c>
    </row>
    <row r="654" spans="1:11" ht="15">
      <c r="A654" s="34">
        <f t="shared" si="28"/>
        <v>2044</v>
      </c>
      <c r="B654" s="44">
        <f>AVERAGE(B404:B415)</f>
        <v>28.184616666666667</v>
      </c>
      <c r="C654" s="44">
        <f t="shared" ref="C654:I654" si="34">AVERAGE(C404:C415)</f>
        <v>27.344733333333334</v>
      </c>
      <c r="D654" s="44">
        <f t="shared" si="34"/>
        <v>27.336924999999997</v>
      </c>
      <c r="E654" s="44">
        <f t="shared" si="34"/>
        <v>27.336924999999997</v>
      </c>
      <c r="F654" s="44">
        <f t="shared" si="34"/>
        <v>28.184616666666667</v>
      </c>
      <c r="G654" s="44">
        <f t="shared" si="34"/>
        <v>27.343183333333339</v>
      </c>
      <c r="H654" s="44">
        <f t="shared" si="34"/>
        <v>27.343183333333339</v>
      </c>
      <c r="I654" s="44">
        <f t="shared" si="34"/>
        <v>27.344733333333334</v>
      </c>
      <c r="J654" s="44">
        <f>AVERAGE(J404:J415)</f>
        <v>208.38475000000003</v>
      </c>
    </row>
    <row r="655" spans="1:11" ht="15">
      <c r="A655" s="34">
        <f t="shared" si="28"/>
        <v>2045</v>
      </c>
      <c r="B655" s="44">
        <f>AVERAGE(B416:B427)</f>
        <v>28.261908333333338</v>
      </c>
      <c r="C655" s="44">
        <f t="shared" ref="C655:I655" si="35">AVERAGE(C416:C427)</f>
        <v>27.420116666666669</v>
      </c>
      <c r="D655" s="44">
        <f t="shared" si="35"/>
        <v>27.412308333333332</v>
      </c>
      <c r="E655" s="44">
        <f t="shared" si="35"/>
        <v>27.412308333333332</v>
      </c>
      <c r="F655" s="44">
        <f t="shared" si="35"/>
        <v>28.261908333333338</v>
      </c>
      <c r="G655" s="44">
        <f t="shared" si="35"/>
        <v>27.41854166666667</v>
      </c>
      <c r="H655" s="44">
        <f t="shared" si="35"/>
        <v>27.41854166666667</v>
      </c>
      <c r="I655" s="44">
        <f t="shared" si="35"/>
        <v>27.420116666666669</v>
      </c>
      <c r="J655" s="44">
        <f>AVERAGE(J416:J427)</f>
        <v>209.78892499999998</v>
      </c>
    </row>
    <row r="656" spans="1:11" ht="15">
      <c r="A656" s="34">
        <f t="shared" si="28"/>
        <v>2046</v>
      </c>
      <c r="B656" s="44">
        <f>AVERAGE(B428:B439)</f>
        <v>28.339416666666668</v>
      </c>
      <c r="C656" s="44">
        <f t="shared" ref="C656:I656" si="36">AVERAGE(C428:C439)</f>
        <v>27.495700000000003</v>
      </c>
      <c r="D656" s="44">
        <f t="shared" si="36"/>
        <v>27.48788333333334</v>
      </c>
      <c r="E656" s="44">
        <f t="shared" si="36"/>
        <v>27.48788333333334</v>
      </c>
      <c r="F656" s="44">
        <f t="shared" si="36"/>
        <v>28.339416666666668</v>
      </c>
      <c r="G656" s="44">
        <f t="shared" si="36"/>
        <v>27.494133333333334</v>
      </c>
      <c r="H656" s="44">
        <f t="shared" si="36"/>
        <v>27.494133333333334</v>
      </c>
      <c r="I656" s="44">
        <f t="shared" si="36"/>
        <v>27.495700000000003</v>
      </c>
      <c r="J656" s="44">
        <f>AVERAGE(J428:J439)</f>
        <v>211.20255</v>
      </c>
    </row>
    <row r="657" spans="1:10" ht="15">
      <c r="A657" s="34">
        <f t="shared" si="28"/>
        <v>2047</v>
      </c>
      <c r="B657" s="44">
        <f>AVERAGE(B440:B451)</f>
        <v>28.417133333333336</v>
      </c>
      <c r="C657" s="44">
        <f t="shared" ref="C657:I657" si="37">AVERAGE(C440:C451)</f>
        <v>27.5715</v>
      </c>
      <c r="D657" s="44">
        <f t="shared" si="37"/>
        <v>27.563683333333334</v>
      </c>
      <c r="E657" s="44">
        <f t="shared" si="37"/>
        <v>27.563683333333334</v>
      </c>
      <c r="F657" s="44">
        <f t="shared" si="37"/>
        <v>28.417133333333336</v>
      </c>
      <c r="G657" s="44">
        <f t="shared" si="37"/>
        <v>27.569916666666671</v>
      </c>
      <c r="H657" s="44">
        <f t="shared" si="37"/>
        <v>27.569916666666671</v>
      </c>
      <c r="I657" s="44">
        <f t="shared" si="37"/>
        <v>27.5715</v>
      </c>
      <c r="J657" s="44">
        <f>AVERAGE(J440:J451)</f>
        <v>212.62571666666668</v>
      </c>
    </row>
    <row r="658" spans="1:10" ht="15">
      <c r="A658" s="34">
        <f t="shared" si="28"/>
        <v>2048</v>
      </c>
      <c r="B658" s="44">
        <f>AVERAGE(B452:B463)</f>
        <v>28.495066666666663</v>
      </c>
      <c r="C658" s="44">
        <f t="shared" ref="C658:I658" si="38">AVERAGE(C452:C463)</f>
        <v>27.647499999999997</v>
      </c>
      <c r="D658" s="44">
        <f t="shared" si="38"/>
        <v>27.639683333333334</v>
      </c>
      <c r="E658" s="44">
        <f t="shared" si="38"/>
        <v>27.639683333333334</v>
      </c>
      <c r="F658" s="44">
        <f t="shared" si="38"/>
        <v>28.495066666666663</v>
      </c>
      <c r="G658" s="44">
        <f t="shared" si="38"/>
        <v>27.645933333333332</v>
      </c>
      <c r="H658" s="44">
        <f t="shared" si="38"/>
        <v>27.645933333333332</v>
      </c>
      <c r="I658" s="44">
        <f t="shared" si="38"/>
        <v>27.647499999999997</v>
      </c>
      <c r="J658" s="44">
        <f>AVERAGE(J452:J463)</f>
        <v>214.05844166666665</v>
      </c>
    </row>
    <row r="659" spans="1:10" ht="15">
      <c r="A659" s="34">
        <f t="shared" si="28"/>
        <v>2049</v>
      </c>
      <c r="B659" s="44">
        <f>AVERAGE(B464:B475)</f>
        <v>28.573224999999997</v>
      </c>
      <c r="C659" s="44">
        <f t="shared" ref="C659:I659" si="39">AVERAGE(C464:C475)</f>
        <v>27.723716666666665</v>
      </c>
      <c r="D659" s="44">
        <f t="shared" si="39"/>
        <v>27.715908333333331</v>
      </c>
      <c r="E659" s="44">
        <f t="shared" si="39"/>
        <v>27.715908333333331</v>
      </c>
      <c r="F659" s="44">
        <f t="shared" si="39"/>
        <v>28.573224999999997</v>
      </c>
      <c r="G659" s="44">
        <f t="shared" si="39"/>
        <v>27.722149999999999</v>
      </c>
      <c r="H659" s="44">
        <f t="shared" si="39"/>
        <v>27.722149999999999</v>
      </c>
      <c r="I659" s="44">
        <f t="shared" si="39"/>
        <v>27.723716666666665</v>
      </c>
      <c r="J659" s="44">
        <f>AVERAGE(J464:J475)</f>
        <v>215.5008333333333</v>
      </c>
    </row>
    <row r="660" spans="1:10" ht="15">
      <c r="A660" s="34">
        <f t="shared" si="28"/>
        <v>2050</v>
      </c>
      <c r="B660" s="44">
        <f>AVERAGE(B476:B487)</f>
        <v>28.651608333333332</v>
      </c>
      <c r="C660" s="44">
        <f t="shared" ref="C660:I660" si="40">AVERAGE(C476:C487)</f>
        <v>27.800133333333331</v>
      </c>
      <c r="D660" s="44">
        <f t="shared" si="40"/>
        <v>27.792333333333335</v>
      </c>
      <c r="E660" s="44">
        <f t="shared" si="40"/>
        <v>27.792333333333335</v>
      </c>
      <c r="F660" s="44">
        <f t="shared" si="40"/>
        <v>28.651608333333332</v>
      </c>
      <c r="G660" s="44">
        <f t="shared" si="40"/>
        <v>27.798591666666667</v>
      </c>
      <c r="H660" s="44">
        <f t="shared" si="40"/>
        <v>27.798591666666667</v>
      </c>
      <c r="I660" s="44">
        <f t="shared" si="40"/>
        <v>27.800133333333331</v>
      </c>
      <c r="J660" s="44">
        <f>AVERAGE(J476:J487)</f>
        <v>216.9529583333333</v>
      </c>
    </row>
    <row r="661" spans="1:10" ht="15">
      <c r="A661" s="34">
        <f t="shared" si="28"/>
        <v>2051</v>
      </c>
      <c r="B661" s="44">
        <f>AVERAGE(B488:B499)</f>
        <v>28.730208333333337</v>
      </c>
      <c r="C661" s="44">
        <f t="shared" ref="C661:I661" si="41">AVERAGE(C488:C499)</f>
        <v>27.876799999999999</v>
      </c>
      <c r="D661" s="44">
        <f t="shared" si="41"/>
        <v>27.868983333333336</v>
      </c>
      <c r="E661" s="44">
        <f t="shared" si="41"/>
        <v>27.868983333333336</v>
      </c>
      <c r="F661" s="44">
        <f t="shared" si="41"/>
        <v>28.730208333333337</v>
      </c>
      <c r="G661" s="44">
        <f t="shared" si="41"/>
        <v>27.87523333333333</v>
      </c>
      <c r="H661" s="44">
        <f t="shared" si="41"/>
        <v>27.87523333333333</v>
      </c>
      <c r="I661" s="44">
        <f t="shared" si="41"/>
        <v>27.876799999999999</v>
      </c>
      <c r="J661" s="44">
        <f>AVERAGE(J488:J499)</f>
        <v>218.41487500000002</v>
      </c>
    </row>
    <row r="662" spans="1:10" ht="15">
      <c r="A662" s="34">
        <f t="shared" si="28"/>
        <v>2052</v>
      </c>
      <c r="B662" s="44">
        <f>AVERAGE(B500:B511)</f>
        <v>28.809016666666668</v>
      </c>
      <c r="C662" s="44">
        <f t="shared" ref="C662:I662" si="42">AVERAGE(C500:C511)</f>
        <v>27.953650000000007</v>
      </c>
      <c r="D662" s="44">
        <f t="shared" si="42"/>
        <v>27.945833333333336</v>
      </c>
      <c r="E662" s="44">
        <f t="shared" si="42"/>
        <v>27.945833333333336</v>
      </c>
      <c r="F662" s="44">
        <f t="shared" si="42"/>
        <v>28.809016666666668</v>
      </c>
      <c r="G662" s="44">
        <f t="shared" si="42"/>
        <v>27.952100000000002</v>
      </c>
      <c r="H662" s="44">
        <f t="shared" si="42"/>
        <v>27.952100000000002</v>
      </c>
      <c r="I662" s="44">
        <f t="shared" si="42"/>
        <v>27.953650000000007</v>
      </c>
      <c r="J662" s="44">
        <f>AVERAGE(J500:J511)</f>
        <v>219.88662500000001</v>
      </c>
    </row>
    <row r="663" spans="1:10" ht="15">
      <c r="A663" s="34">
        <f t="shared" si="28"/>
        <v>2053</v>
      </c>
      <c r="B663" s="44">
        <f>AVERAGE(B512:B523)</f>
        <v>28.888050000000003</v>
      </c>
      <c r="C663" s="44">
        <f t="shared" ref="C663:I663" si="43">AVERAGE(C512:C523)</f>
        <v>28.030733333333341</v>
      </c>
      <c r="D663" s="44">
        <f t="shared" si="43"/>
        <v>28.022916666666664</v>
      </c>
      <c r="E663" s="44">
        <f t="shared" si="43"/>
        <v>28.022916666666664</v>
      </c>
      <c r="F663" s="44">
        <f t="shared" si="43"/>
        <v>28.888050000000003</v>
      </c>
      <c r="G663" s="44">
        <f t="shared" si="43"/>
        <v>28.029174999999999</v>
      </c>
      <c r="H663" s="44">
        <f t="shared" si="43"/>
        <v>28.029174999999999</v>
      </c>
      <c r="I663" s="44">
        <f t="shared" si="43"/>
        <v>28.030733333333341</v>
      </c>
      <c r="J663" s="44">
        <f>AVERAGE(J512:J523)</f>
        <v>221.3683</v>
      </c>
    </row>
    <row r="664" spans="1:10" ht="15">
      <c r="A664" s="34">
        <f t="shared" si="28"/>
        <v>2054</v>
      </c>
      <c r="B664" s="44">
        <f>AVERAGE(B524:B535)</f>
        <v>28.967316666666672</v>
      </c>
      <c r="C664" s="44">
        <f t="shared" ref="C664:I664" si="44">AVERAGE(C524:C535)</f>
        <v>28.108033333333335</v>
      </c>
      <c r="D664" s="44">
        <f t="shared" si="44"/>
        <v>28.100216666666665</v>
      </c>
      <c r="E664" s="44">
        <f t="shared" si="44"/>
        <v>28.100216666666665</v>
      </c>
      <c r="F664" s="44">
        <f t="shared" si="44"/>
        <v>28.967316666666672</v>
      </c>
      <c r="G664" s="44">
        <f t="shared" si="44"/>
        <v>28.106458333333332</v>
      </c>
      <c r="H664" s="44">
        <f t="shared" si="44"/>
        <v>28.106458333333332</v>
      </c>
      <c r="I664" s="44">
        <f t="shared" si="44"/>
        <v>28.108033333333335</v>
      </c>
      <c r="J664" s="44">
        <f>AVERAGE(J524:J535)</f>
        <v>222.85996666666668</v>
      </c>
    </row>
    <row r="665" spans="1:10" ht="15">
      <c r="A665" s="34">
        <f t="shared" si="28"/>
        <v>2055</v>
      </c>
      <c r="B665" s="44">
        <f>AVERAGE(B536:B547)</f>
        <v>29.046808333333335</v>
      </c>
      <c r="C665" s="44">
        <f>AVERAGE(C536:C547)</f>
        <v>28.185533333333328</v>
      </c>
      <c r="D665" s="44">
        <f t="shared" ref="D665:I665" si="45">AVERAGE(D536:D547)</f>
        <v>28.177724999999999</v>
      </c>
      <c r="E665" s="44">
        <f t="shared" si="45"/>
        <v>28.177724999999999</v>
      </c>
      <c r="F665" s="44">
        <f t="shared" si="45"/>
        <v>29.046808333333335</v>
      </c>
      <c r="G665" s="44">
        <f t="shared" si="45"/>
        <v>28.183983333333341</v>
      </c>
      <c r="H665" s="44">
        <f t="shared" si="45"/>
        <v>28.183983333333341</v>
      </c>
      <c r="I665" s="44">
        <f t="shared" si="45"/>
        <v>28.185533333333328</v>
      </c>
      <c r="J665" s="44">
        <f>AVERAGE(J536:J547)</f>
        <v>224.36166666666668</v>
      </c>
    </row>
    <row r="666" spans="1:10" ht="15">
      <c r="A666" s="34">
        <f t="shared" si="28"/>
        <v>2056</v>
      </c>
      <c r="B666" s="44">
        <f>AVERAGE(B548:B559)</f>
        <v>29.126508333333334</v>
      </c>
      <c r="C666" s="44">
        <f>AVERAGE(C548:C559)</f>
        <v>28.263258333333336</v>
      </c>
      <c r="D666" s="44">
        <f t="shared" ref="D666:I666" si="46">AVERAGE(D548:D559)</f>
        <v>28.25545</v>
      </c>
      <c r="E666" s="44">
        <f t="shared" si="46"/>
        <v>28.25545</v>
      </c>
      <c r="F666" s="44">
        <f t="shared" si="46"/>
        <v>29.126508333333334</v>
      </c>
      <c r="G666" s="44">
        <f t="shared" si="46"/>
        <v>28.261708333333335</v>
      </c>
      <c r="H666" s="44">
        <f t="shared" si="46"/>
        <v>28.261708333333335</v>
      </c>
      <c r="I666" s="44">
        <f t="shared" si="46"/>
        <v>28.263258333333336</v>
      </c>
      <c r="J666" s="44">
        <f>AVERAGE(J548:J559)</f>
        <v>225.87349999999995</v>
      </c>
    </row>
    <row r="667" spans="1:10" ht="15">
      <c r="A667" s="34">
        <f t="shared" si="28"/>
        <v>2057</v>
      </c>
      <c r="B667" s="44">
        <f>AVERAGE(B560:B571)</f>
        <v>29.206433333333333</v>
      </c>
      <c r="C667" s="44">
        <f>AVERAGE(C560:C571)</f>
        <v>28.341216666666668</v>
      </c>
      <c r="D667" s="44">
        <f t="shared" ref="D667:I667" si="47">AVERAGE(D560:D571)</f>
        <v>28.333408333333335</v>
      </c>
      <c r="E667" s="44">
        <f t="shared" si="47"/>
        <v>28.333408333333335</v>
      </c>
      <c r="F667" s="44">
        <f t="shared" si="47"/>
        <v>29.206433333333333</v>
      </c>
      <c r="G667" s="44">
        <f t="shared" si="47"/>
        <v>28.339650000000002</v>
      </c>
      <c r="H667" s="44">
        <f t="shared" si="47"/>
        <v>28.339650000000002</v>
      </c>
      <c r="I667" s="44">
        <f t="shared" si="47"/>
        <v>28.341216666666668</v>
      </c>
      <c r="J667" s="44">
        <f>AVERAGE(J560:J571)</f>
        <v>227.39550833333331</v>
      </c>
    </row>
    <row r="668" spans="1:10" ht="15">
      <c r="A668" s="34">
        <f t="shared" si="28"/>
        <v>2058</v>
      </c>
      <c r="B668" s="44">
        <f>AVERAGE(B572:B583)</f>
        <v>29.286591666666666</v>
      </c>
      <c r="C668" s="44">
        <f>AVERAGE(C572:C583)</f>
        <v>28.419383333333339</v>
      </c>
      <c r="D668" s="44">
        <f t="shared" ref="D668:I668" si="48">AVERAGE(D572:D583)</f>
        <v>28.411558333333332</v>
      </c>
      <c r="E668" s="44">
        <f t="shared" si="48"/>
        <v>28.411558333333332</v>
      </c>
      <c r="F668" s="44">
        <f t="shared" si="48"/>
        <v>29.286591666666666</v>
      </c>
      <c r="G668" s="44">
        <f t="shared" si="48"/>
        <v>28.417816666666667</v>
      </c>
      <c r="H668" s="44">
        <f t="shared" si="48"/>
        <v>28.417816666666667</v>
      </c>
      <c r="I668" s="44">
        <f t="shared" si="48"/>
        <v>28.419383333333339</v>
      </c>
      <c r="J668" s="44">
        <f>AVERAGE(J572:J583)</f>
        <v>228.92778333333331</v>
      </c>
    </row>
    <row r="669" spans="1:10" ht="15">
      <c r="A669" s="34">
        <f t="shared" si="28"/>
        <v>2059</v>
      </c>
      <c r="B669" s="44">
        <f>AVERAGE(B584:B595)</f>
        <v>29.366949999999999</v>
      </c>
      <c r="C669" s="44">
        <f>AVERAGE(C584:C595)</f>
        <v>28.497758333333334</v>
      </c>
      <c r="D669" s="44">
        <f t="shared" ref="D669:J669" si="49">AVERAGE(D584:D595)</f>
        <v>28.489949999999997</v>
      </c>
      <c r="E669" s="44">
        <f t="shared" si="49"/>
        <v>28.489949999999997</v>
      </c>
      <c r="F669" s="44">
        <f t="shared" si="49"/>
        <v>29.366949999999999</v>
      </c>
      <c r="G669" s="44">
        <f t="shared" si="49"/>
        <v>28.496208333333332</v>
      </c>
      <c r="H669" s="44">
        <f t="shared" si="49"/>
        <v>28.496208333333332</v>
      </c>
      <c r="I669" s="44">
        <f t="shared" si="49"/>
        <v>28.497758333333334</v>
      </c>
      <c r="J669" s="44">
        <f t="shared" si="49"/>
        <v>230.47037500000002</v>
      </c>
    </row>
    <row r="670" spans="1:10" ht="15">
      <c r="A670" s="34">
        <f t="shared" si="28"/>
        <v>2060</v>
      </c>
      <c r="B670" s="44">
        <f>AVERAGE(B596:B607)</f>
        <v>29.447558333333333</v>
      </c>
      <c r="C670" s="44">
        <f>AVERAGE(C596:C607)</f>
        <v>28.576358333333332</v>
      </c>
      <c r="D670" s="44">
        <f t="shared" ref="D670:I670" si="50">AVERAGE(D596:D607)</f>
        <v>28.568549999999998</v>
      </c>
      <c r="E670" s="44">
        <f t="shared" si="50"/>
        <v>28.568549999999998</v>
      </c>
      <c r="F670" s="44">
        <f t="shared" si="50"/>
        <v>29.447558333333333</v>
      </c>
      <c r="G670" s="44">
        <f t="shared" si="50"/>
        <v>28.574808333333337</v>
      </c>
      <c r="H670" s="44">
        <f t="shared" si="50"/>
        <v>28.574808333333337</v>
      </c>
      <c r="I670" s="44">
        <f t="shared" si="50"/>
        <v>28.576358333333332</v>
      </c>
      <c r="J670" s="44">
        <f>AVERAGE(J596:J607)</f>
        <v>232.02335833333333</v>
      </c>
    </row>
    <row r="671" spans="1:10" ht="15">
      <c r="A671" s="34">
        <f t="shared" si="28"/>
        <v>2061</v>
      </c>
      <c r="B671" s="44">
        <f>AVERAGE(B608:B619)</f>
        <v>29.528400000000001</v>
      </c>
      <c r="C671" s="44">
        <f>AVERAGE(C608:C619)</f>
        <v>28.655199999999997</v>
      </c>
      <c r="D671" s="44">
        <f t="shared" ref="D671:I671" si="51">AVERAGE(D608:D619)</f>
        <v>28.647383333333334</v>
      </c>
      <c r="E671" s="44">
        <f t="shared" si="51"/>
        <v>28.647383333333334</v>
      </c>
      <c r="F671" s="44">
        <f t="shared" si="51"/>
        <v>29.528400000000001</v>
      </c>
      <c r="G671" s="44">
        <f t="shared" si="51"/>
        <v>28.653624999999995</v>
      </c>
      <c r="H671" s="44">
        <f t="shared" si="51"/>
        <v>28.653624999999995</v>
      </c>
      <c r="I671" s="44">
        <f t="shared" si="51"/>
        <v>28.655199999999997</v>
      </c>
      <c r="J671" s="44">
        <f>AVERAGE(J608:J619)</f>
        <v>233.58681666666669</v>
      </c>
    </row>
    <row r="672" spans="1:10" ht="15">
      <c r="A672" s="52"/>
    </row>
    <row r="673" spans="1:1">
      <c r="A673" s="7"/>
    </row>
    <row r="674" spans="1:1">
      <c r="A674" s="7"/>
    </row>
    <row r="675" spans="1:1">
      <c r="A675" s="7"/>
    </row>
    <row r="676" spans="1:1">
      <c r="A676" s="7"/>
    </row>
    <row r="677" spans="1:1">
      <c r="A677" s="7"/>
    </row>
    <row r="678" spans="1:1">
      <c r="A678" s="7"/>
    </row>
    <row r="679" spans="1:1">
      <c r="A679" s="7"/>
    </row>
    <row r="680" spans="1:1">
      <c r="A680" s="7"/>
    </row>
    <row r="681" spans="1:1">
      <c r="A681" s="7"/>
    </row>
    <row r="682" spans="1:1">
      <c r="A682" s="7"/>
    </row>
    <row r="683" spans="1:1">
      <c r="A683" s="7"/>
    </row>
    <row r="684" spans="1:1">
      <c r="A684" s="7"/>
    </row>
    <row r="685" spans="1:1">
      <c r="A685" s="7"/>
    </row>
    <row r="686" spans="1:1">
      <c r="A686" s="7"/>
    </row>
    <row r="687" spans="1:1">
      <c r="A687" s="7"/>
    </row>
    <row r="688" spans="1:1">
      <c r="A688" s="7"/>
    </row>
    <row r="689" spans="1:1">
      <c r="A689" s="7"/>
    </row>
    <row r="690" spans="1:1">
      <c r="A690" s="7"/>
    </row>
    <row r="691" spans="1:1">
      <c r="A691" s="7"/>
    </row>
    <row r="692" spans="1:1">
      <c r="A692" s="7"/>
    </row>
    <row r="693" spans="1:1">
      <c r="A693" s="7"/>
    </row>
    <row r="694" spans="1:1">
      <c r="A694" s="7"/>
    </row>
    <row r="695" spans="1:1">
      <c r="A695" s="7"/>
    </row>
    <row r="696" spans="1:1">
      <c r="A696" s="7"/>
    </row>
    <row r="697" spans="1:1">
      <c r="A697" s="7"/>
    </row>
    <row r="698" spans="1:1">
      <c r="A698" s="7"/>
    </row>
    <row r="699" spans="1:1">
      <c r="A699" s="7"/>
    </row>
    <row r="700" spans="1:1">
      <c r="A700" s="7"/>
    </row>
    <row r="701" spans="1:1">
      <c r="A701" s="7"/>
    </row>
    <row r="702" spans="1:1">
      <c r="A702" s="7"/>
    </row>
    <row r="703" spans="1:1">
      <c r="A703" s="7"/>
    </row>
    <row r="704" spans="1:1">
      <c r="A704" s="7"/>
    </row>
    <row r="705" spans="1:1">
      <c r="A705" s="7"/>
    </row>
    <row r="706" spans="1:1">
      <c r="A706" s="7"/>
    </row>
    <row r="707" spans="1:1">
      <c r="A707" s="7"/>
    </row>
    <row r="708" spans="1:1">
      <c r="A708" s="7"/>
    </row>
    <row r="709" spans="1:1">
      <c r="A709" s="7"/>
    </row>
    <row r="710" spans="1:1">
      <c r="A710" s="7"/>
    </row>
    <row r="711" spans="1:1">
      <c r="A711" s="7"/>
    </row>
    <row r="712" spans="1:1">
      <c r="A712" s="7"/>
    </row>
    <row r="713" spans="1:1">
      <c r="A713" s="7"/>
    </row>
    <row r="714" spans="1:1">
      <c r="A714" s="7"/>
    </row>
    <row r="715" spans="1:1">
      <c r="A715" s="7"/>
    </row>
    <row r="716" spans="1:1">
      <c r="A716" s="7"/>
    </row>
    <row r="717" spans="1:1">
      <c r="A717" s="7"/>
    </row>
    <row r="718" spans="1:1">
      <c r="A718" s="7"/>
    </row>
    <row r="719" spans="1:1">
      <c r="A719" s="7"/>
    </row>
    <row r="720" spans="1:1">
      <c r="A720" s="7"/>
    </row>
    <row r="721" spans="1:1">
      <c r="A721" s="7"/>
    </row>
    <row r="722" spans="1:1">
      <c r="A722" s="7"/>
    </row>
    <row r="723" spans="1:1">
      <c r="A723" s="7"/>
    </row>
    <row r="724" spans="1:1">
      <c r="A724" s="7"/>
    </row>
    <row r="725" spans="1:1">
      <c r="A725" s="7"/>
    </row>
    <row r="726" spans="1:1">
      <c r="A726" s="7"/>
    </row>
    <row r="727" spans="1:1">
      <c r="A727" s="7"/>
    </row>
    <row r="728" spans="1:1">
      <c r="A728" s="7"/>
    </row>
    <row r="729" spans="1:1">
      <c r="A729" s="7"/>
    </row>
    <row r="730" spans="1:1">
      <c r="A730" s="7"/>
    </row>
  </sheetData>
  <mergeCells count="2">
    <mergeCell ref="I1:J1"/>
    <mergeCell ref="A1:C1"/>
  </mergeCells>
  <phoneticPr fontId="5" type="noConversion"/>
  <pageMargins left="0.75" right="0.75" top="1" bottom="1" header="0.5" footer="0.5"/>
  <pageSetup paperSize="5" orientation="landscape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28"/>
  <dimension ref="A1:AA678"/>
  <sheetViews>
    <sheetView zoomScale="75" workbookViewId="0">
      <pane xSplit="1" ySplit="8" topLeftCell="B619" activePane="bottomRight" state="frozen"/>
      <selection activeCell="B7" sqref="B7"/>
      <selection pane="topRight" activeCell="B7" sqref="B7"/>
      <selection pane="bottomLeft" activeCell="B7" sqref="B7"/>
      <selection pane="bottomRight" activeCell="E1" sqref="E1"/>
    </sheetView>
  </sheetViews>
  <sheetFormatPr defaultColWidth="7.109375" defaultRowHeight="12.75"/>
  <cols>
    <col min="1" max="1" width="18.21875" style="45" customWidth="1"/>
    <col min="2" max="8" width="13" style="45" customWidth="1"/>
    <col min="9" max="9" width="18.6640625" style="45" customWidth="1"/>
    <col min="10" max="10" width="13" style="45" customWidth="1"/>
    <col min="11" max="13" width="20.6640625" style="45" customWidth="1"/>
    <col min="14" max="14" width="15.5546875" style="45" customWidth="1"/>
    <col min="15" max="15" width="16.21875" style="45" customWidth="1"/>
    <col min="16" max="16" width="13" style="7" customWidth="1"/>
    <col min="17" max="21" width="17.6640625" style="7" customWidth="1"/>
    <col min="22" max="22" width="15.5546875" style="7" customWidth="1"/>
    <col min="23" max="23" width="16.88671875" style="7" customWidth="1"/>
    <col min="24" max="25" width="14.77734375" style="7" customWidth="1"/>
    <col min="26" max="26" width="14" style="7" customWidth="1"/>
    <col min="27" max="27" width="10.21875" style="7" customWidth="1"/>
    <col min="28" max="28" width="11.77734375" style="7" customWidth="1"/>
    <col min="29" max="29" width="7.109375" style="7" customWidth="1"/>
    <col min="30" max="30" width="8.77734375" style="7" customWidth="1"/>
    <col min="31" max="31" width="9.21875" style="7" customWidth="1"/>
    <col min="32" max="32" width="11.77734375" style="7" customWidth="1"/>
    <col min="33" max="33" width="7.109375" style="7" customWidth="1"/>
    <col min="34" max="34" width="9.21875" style="7" customWidth="1"/>
    <col min="35" max="35" width="9.33203125" style="7" customWidth="1"/>
    <col min="36" max="36" width="8.21875" style="7" customWidth="1"/>
    <col min="37" max="37" width="9" style="7" customWidth="1"/>
    <col min="38" max="16384" width="7.109375" style="7"/>
  </cols>
  <sheetData>
    <row r="1" spans="1:25" ht="117" customHeight="1">
      <c r="A1" s="128" t="s">
        <v>91</v>
      </c>
      <c r="B1" s="128"/>
      <c r="C1" s="128"/>
      <c r="D1" s="18"/>
      <c r="E1" s="112"/>
      <c r="F1" s="112"/>
      <c r="G1" s="112"/>
      <c r="H1" s="112"/>
      <c r="J1" s="114"/>
      <c r="K1" s="47"/>
      <c r="L1" s="47"/>
      <c r="X1" s="118" t="s">
        <v>15</v>
      </c>
      <c r="Y1" s="118"/>
    </row>
    <row r="2" spans="1:25" ht="23.25">
      <c r="A2" s="113"/>
      <c r="B2" s="112"/>
      <c r="C2" s="112"/>
      <c r="D2" s="112"/>
      <c r="E2" s="112"/>
      <c r="F2" s="112"/>
      <c r="G2" s="112"/>
      <c r="H2" s="112"/>
      <c r="I2" s="112"/>
      <c r="J2" s="18"/>
      <c r="K2" s="47"/>
      <c r="L2" s="47"/>
    </row>
    <row r="4" spans="1:25" ht="15.75">
      <c r="A4" s="9" t="s">
        <v>14</v>
      </c>
      <c r="K4" s="53"/>
      <c r="L4" s="14"/>
      <c r="M4" s="14"/>
    </row>
    <row r="5" spans="1:25" ht="15.75">
      <c r="A5" s="9"/>
      <c r="B5" s="36" t="s">
        <v>16</v>
      </c>
      <c r="C5" s="54">
        <f>1-0.209</f>
        <v>0.79100000000000004</v>
      </c>
      <c r="D5" s="36"/>
      <c r="E5" s="54">
        <v>1.2090000000000001</v>
      </c>
      <c r="F5"/>
      <c r="G5"/>
      <c r="H5"/>
      <c r="I5"/>
      <c r="J5"/>
      <c r="K5"/>
      <c r="L5"/>
      <c r="M5"/>
      <c r="Q5" s="124" t="s">
        <v>48</v>
      </c>
      <c r="R5" s="124"/>
      <c r="S5" s="124"/>
      <c r="T5" s="124"/>
      <c r="U5" s="124"/>
      <c r="V5" s="120"/>
      <c r="W5" s="120"/>
      <c r="X5"/>
    </row>
    <row r="6" spans="1:25" ht="15.75">
      <c r="B6" s="55"/>
      <c r="C6" s="56"/>
      <c r="D6" s="55"/>
      <c r="E6" s="56"/>
      <c r="F6"/>
      <c r="G6"/>
      <c r="H6"/>
      <c r="I6"/>
      <c r="J6"/>
      <c r="K6"/>
      <c r="L6"/>
      <c r="M6"/>
      <c r="Q6" s="124" t="s">
        <v>49</v>
      </c>
      <c r="R6" s="124"/>
      <c r="S6" s="124"/>
      <c r="T6" s="124"/>
      <c r="U6" s="124"/>
      <c r="V6" s="14"/>
      <c r="W6" s="14"/>
      <c r="X6"/>
    </row>
    <row r="7" spans="1:25" s="38" customFormat="1" ht="112.5" customHeight="1">
      <c r="B7" s="57" t="s">
        <v>50</v>
      </c>
      <c r="C7" s="58" t="s">
        <v>51</v>
      </c>
      <c r="D7" s="57" t="s">
        <v>52</v>
      </c>
      <c r="E7" s="57" t="s">
        <v>53</v>
      </c>
      <c r="F7" s="58" t="s">
        <v>54</v>
      </c>
      <c r="G7" s="58" t="s">
        <v>55</v>
      </c>
      <c r="H7" s="58" t="s">
        <v>56</v>
      </c>
      <c r="I7" s="59" t="s">
        <v>57</v>
      </c>
      <c r="J7" s="39" t="s">
        <v>58</v>
      </c>
      <c r="K7" s="60" t="s">
        <v>59</v>
      </c>
      <c r="L7" s="60" t="s">
        <v>60</v>
      </c>
      <c r="M7" s="60" t="s">
        <v>61</v>
      </c>
      <c r="N7" s="39" t="s">
        <v>62</v>
      </c>
      <c r="O7" s="40" t="s">
        <v>63</v>
      </c>
      <c r="P7" s="39" t="s">
        <v>64</v>
      </c>
      <c r="Q7" s="61" t="s">
        <v>65</v>
      </c>
      <c r="R7" s="61" t="s">
        <v>66</v>
      </c>
      <c r="S7" s="61" t="s">
        <v>67</v>
      </c>
      <c r="T7" s="61" t="s">
        <v>68</v>
      </c>
      <c r="U7" s="61" t="s">
        <v>69</v>
      </c>
      <c r="V7" s="40" t="s">
        <v>70</v>
      </c>
      <c r="W7" s="40" t="s">
        <v>71</v>
      </c>
      <c r="X7" s="57" t="s">
        <v>72</v>
      </c>
      <c r="Y7" s="62" t="s">
        <v>73</v>
      </c>
    </row>
    <row r="8" spans="1:25" s="38" customFormat="1" ht="15.75">
      <c r="A8" s="41" t="s">
        <v>26</v>
      </c>
      <c r="B8" s="39" t="s">
        <v>27</v>
      </c>
      <c r="C8" s="39" t="s">
        <v>27</v>
      </c>
      <c r="D8" s="39" t="s">
        <v>27</v>
      </c>
      <c r="E8" s="39" t="s">
        <v>27</v>
      </c>
      <c r="F8" s="39" t="s">
        <v>27</v>
      </c>
      <c r="G8" s="39" t="s">
        <v>27</v>
      </c>
      <c r="H8" s="39" t="s">
        <v>27</v>
      </c>
      <c r="I8" s="59" t="s">
        <v>27</v>
      </c>
      <c r="J8" s="39" t="s">
        <v>27</v>
      </c>
      <c r="K8" s="39" t="s">
        <v>27</v>
      </c>
      <c r="L8" s="39" t="s">
        <v>27</v>
      </c>
      <c r="M8" s="39" t="s">
        <v>27</v>
      </c>
      <c r="N8" s="39" t="s">
        <v>27</v>
      </c>
      <c r="O8" s="39" t="s">
        <v>27</v>
      </c>
      <c r="P8" s="39" t="s">
        <v>27</v>
      </c>
      <c r="Q8" s="61" t="s">
        <v>74</v>
      </c>
      <c r="R8" s="61" t="s">
        <v>74</v>
      </c>
      <c r="S8" s="61" t="s">
        <v>74</v>
      </c>
      <c r="T8" s="61" t="s">
        <v>74</v>
      </c>
      <c r="U8" s="61" t="s">
        <v>74</v>
      </c>
      <c r="V8" s="39" t="s">
        <v>27</v>
      </c>
      <c r="W8" s="39" t="s">
        <v>74</v>
      </c>
      <c r="X8" s="57" t="s">
        <v>27</v>
      </c>
      <c r="Y8" s="61" t="s">
        <v>27</v>
      </c>
    </row>
    <row r="9" spans="1:25" ht="15">
      <c r="A9" s="26">
        <v>40544</v>
      </c>
      <c r="B9" s="48">
        <v>4.3087586006058203</v>
      </c>
      <c r="C9" s="48">
        <v>4.3807111814326598</v>
      </c>
      <c r="D9" s="48">
        <v>4.4412189669348798</v>
      </c>
      <c r="E9" s="48">
        <v>4.48511381187775</v>
      </c>
      <c r="F9" s="48"/>
      <c r="G9" s="48"/>
      <c r="H9" s="48"/>
      <c r="I9" s="63"/>
      <c r="J9" s="48">
        <v>4.7245758389261701</v>
      </c>
      <c r="K9" s="48">
        <v>4.3275488227650296</v>
      </c>
      <c r="L9" s="48">
        <v>4.4096847817217499</v>
      </c>
      <c r="M9" s="48"/>
      <c r="N9" s="48">
        <v>5.0042847817217497</v>
      </c>
      <c r="O9" s="48">
        <v>5.2667954936760504</v>
      </c>
      <c r="P9" s="48">
        <v>4.2160000000000002</v>
      </c>
      <c r="Q9" s="64">
        <v>15.264911</v>
      </c>
      <c r="R9" s="65">
        <v>12.063650000000001</v>
      </c>
      <c r="S9" s="65">
        <v>4.2625000000000002</v>
      </c>
      <c r="T9" s="65"/>
      <c r="U9" s="65">
        <v>0.39</v>
      </c>
      <c r="V9" s="48">
        <v>4.3834101330603898</v>
      </c>
      <c r="W9" s="66">
        <v>0.78900000000000003</v>
      </c>
      <c r="X9" s="67">
        <v>4.41203270671308</v>
      </c>
      <c r="Y9" s="68">
        <f>(K9*500+L9*195)/(500+195)</f>
        <v>4.3505941637672745</v>
      </c>
    </row>
    <row r="10" spans="1:25" ht="15">
      <c r="A10" s="26">
        <v>40575</v>
      </c>
      <c r="B10" s="48">
        <v>4.4120110528515601</v>
      </c>
      <c r="C10" s="48">
        <v>4.4839636336783997</v>
      </c>
      <c r="D10" s="48">
        <v>4.5393087965683403</v>
      </c>
      <c r="E10" s="48">
        <v>4.5832036415112096</v>
      </c>
      <c r="F10" s="48"/>
      <c r="G10" s="48"/>
      <c r="H10" s="48"/>
      <c r="I10" s="63"/>
      <c r="J10" s="48">
        <v>4.8226656685596296</v>
      </c>
      <c r="K10" s="48">
        <v>4.4115393452113096</v>
      </c>
      <c r="L10" s="48">
        <v>4.5065840065279499</v>
      </c>
      <c r="M10" s="48"/>
      <c r="N10" s="48">
        <v>5.1011840065279497</v>
      </c>
      <c r="O10" s="48">
        <v>5.3639369665442702</v>
      </c>
      <c r="P10" s="48">
        <v>4.3159999999999998</v>
      </c>
      <c r="Q10" s="64">
        <v>13.844587499999999</v>
      </c>
      <c r="R10" s="65">
        <v>10.8962</v>
      </c>
      <c r="S10" s="65">
        <v>3.85</v>
      </c>
      <c r="T10" s="65"/>
      <c r="U10" s="65">
        <v>0.39</v>
      </c>
      <c r="V10" s="48">
        <v>4.4768594677584401</v>
      </c>
      <c r="W10" s="66">
        <v>0.78900000000000003</v>
      </c>
      <c r="X10" s="67">
        <v>4.5129238153446503</v>
      </c>
      <c r="Y10" s="68">
        <f>(K10*500+L10*195)/(500+195)</f>
        <v>4.4382065523433161</v>
      </c>
    </row>
    <row r="11" spans="1:25" ht="15">
      <c r="A11" s="26">
        <v>40603</v>
      </c>
      <c r="B11" s="48">
        <v>3.8784175467046502</v>
      </c>
      <c r="C11" s="48">
        <v>3.9503701275314902</v>
      </c>
      <c r="D11" s="48">
        <v>3.9915697044637599</v>
      </c>
      <c r="E11" s="48">
        <v>4.0351598690262298</v>
      </c>
      <c r="F11" s="48"/>
      <c r="G11" s="48"/>
      <c r="H11" s="48"/>
      <c r="I11" s="63"/>
      <c r="J11" s="48">
        <v>4.2749265764550497</v>
      </c>
      <c r="K11" s="48">
        <v>3.8558178933527598</v>
      </c>
      <c r="L11" s="48">
        <v>3.9654933183361001</v>
      </c>
      <c r="M11" s="48"/>
      <c r="N11" s="48">
        <v>4.5600933183360999</v>
      </c>
      <c r="O11" s="48">
        <v>4.8214935516319404</v>
      </c>
      <c r="P11" s="48">
        <v>3.7992146892967198</v>
      </c>
      <c r="Q11" s="64">
        <v>15.762911000000001</v>
      </c>
      <c r="R11" s="65">
        <v>12.063650000000001</v>
      </c>
      <c r="S11" s="65">
        <v>4.2625000000000002</v>
      </c>
      <c r="T11" s="65"/>
      <c r="U11" s="65">
        <v>0.39</v>
      </c>
      <c r="V11" s="48">
        <v>3.9209891395053398</v>
      </c>
      <c r="W11" s="66">
        <v>0.78900000000000003</v>
      </c>
      <c r="X11" s="67">
        <v>3.97470605109367</v>
      </c>
      <c r="Y11" s="68">
        <f>(K11*500+L11*195)/(500+195)</f>
        <v>3.8865901348948482</v>
      </c>
    </row>
    <row r="12" spans="1:25" ht="15">
      <c r="A12" s="26">
        <v>40634</v>
      </c>
      <c r="B12" s="48">
        <v>4.3455270451705701</v>
      </c>
      <c r="C12" s="48">
        <v>4.4222059356710197</v>
      </c>
      <c r="D12" s="48">
        <v>4.4944267153568402</v>
      </c>
      <c r="E12" s="48">
        <v>4.5366342455162298</v>
      </c>
      <c r="F12" s="48">
        <v>4.5260022208449504</v>
      </c>
      <c r="G12" s="48"/>
      <c r="H12" s="48"/>
      <c r="I12" s="63"/>
      <c r="J12" s="48">
        <v>4.8260022208449502</v>
      </c>
      <c r="K12" s="48">
        <v>4.3249658990241198</v>
      </c>
      <c r="L12" s="48">
        <v>4.4494644634842899</v>
      </c>
      <c r="M12" s="48"/>
      <c r="N12" s="48">
        <v>5.0440644634842897</v>
      </c>
      <c r="O12" s="48">
        <v>5.3566746246430004</v>
      </c>
      <c r="P12" s="48">
        <v>4.24</v>
      </c>
      <c r="Q12" s="65">
        <v>29.864126500000001</v>
      </c>
      <c r="R12" s="65">
        <v>11.6745</v>
      </c>
      <c r="S12" s="65">
        <v>4.125</v>
      </c>
      <c r="T12" s="65"/>
      <c r="U12" s="65">
        <v>0.39</v>
      </c>
      <c r="V12" s="48">
        <v>4.3785994882292698</v>
      </c>
      <c r="W12" s="66">
        <v>0.78900000000000003</v>
      </c>
      <c r="X12" s="67">
        <v>4.4827396152853103</v>
      </c>
      <c r="Y12" s="68">
        <f>(K12*500+L12*195)/(500+195)</f>
        <v>4.3598971509230164</v>
      </c>
    </row>
    <row r="13" spans="1:25" ht="15">
      <c r="A13" s="26">
        <v>40664</v>
      </c>
      <c r="B13" s="48">
        <v>4.48844441063292</v>
      </c>
      <c r="C13" s="48">
        <v>4.5686868234477096</v>
      </c>
      <c r="D13" s="48">
        <v>4.6790625356608597</v>
      </c>
      <c r="E13" s="48">
        <v>4.72062539712313</v>
      </c>
      <c r="F13" s="48">
        <v>4.7088345728747001</v>
      </c>
      <c r="G13" s="48">
        <v>4.5948688999688398</v>
      </c>
      <c r="H13" s="48"/>
      <c r="I13" s="63"/>
      <c r="J13" s="48">
        <v>5.1588345728747003</v>
      </c>
      <c r="K13" s="48">
        <v>4.4382584792528297</v>
      </c>
      <c r="L13" s="48">
        <v>4.6300030191758497</v>
      </c>
      <c r="M13" s="48"/>
      <c r="N13" s="48">
        <v>5.2246030191758503</v>
      </c>
      <c r="O13" s="48">
        <v>5.6876645267237897</v>
      </c>
      <c r="P13" s="48">
        <v>4.3769999999999998</v>
      </c>
      <c r="Q13" s="65">
        <v>30.4256575</v>
      </c>
      <c r="R13" s="65">
        <v>12.063650000000001</v>
      </c>
      <c r="S13" s="65">
        <v>4.8391000000000002</v>
      </c>
      <c r="T13" s="66">
        <v>1.135964</v>
      </c>
      <c r="U13" s="65">
        <v>0.39</v>
      </c>
      <c r="V13" s="48">
        <v>4.5174940634595702</v>
      </c>
      <c r="W13" s="66">
        <v>0.78900000000000003</v>
      </c>
      <c r="X13" s="67">
        <v>4.6334277648418398</v>
      </c>
      <c r="Y13" s="68">
        <f>(K13*580+L13*115)/(580+115)</f>
        <v>4.469985993053041</v>
      </c>
    </row>
    <row r="14" spans="1:25" ht="15">
      <c r="A14" s="26">
        <v>40695</v>
      </c>
      <c r="B14" s="48">
        <v>4.4417855654520304</v>
      </c>
      <c r="C14" s="48">
        <v>4.52209198036571</v>
      </c>
      <c r="D14" s="48">
        <v>4.6546945163039899</v>
      </c>
      <c r="E14" s="48">
        <v>4.6962508318890999</v>
      </c>
      <c r="F14" s="48">
        <v>4.6845774093585399</v>
      </c>
      <c r="G14" s="48">
        <v>4.5706192687233802</v>
      </c>
      <c r="H14" s="48"/>
      <c r="I14" s="63"/>
      <c r="J14" s="48">
        <v>5.2544774093585396</v>
      </c>
      <c r="K14" s="48">
        <v>4.4836222219052697</v>
      </c>
      <c r="L14" s="48">
        <v>4.64504705882353</v>
      </c>
      <c r="M14" s="48"/>
      <c r="N14" s="48">
        <v>5.2396470588235298</v>
      </c>
      <c r="O14" s="48">
        <v>5.8226461764705899</v>
      </c>
      <c r="P14" s="48">
        <v>4.3570000000000002</v>
      </c>
      <c r="Q14" s="65">
        <v>29.5</v>
      </c>
      <c r="R14" s="65">
        <v>12.063650000000001</v>
      </c>
      <c r="S14" s="65">
        <v>4.8391000000000002</v>
      </c>
      <c r="T14" s="66">
        <v>1.0993200000000001</v>
      </c>
      <c r="U14" s="65">
        <v>0.39</v>
      </c>
      <c r="V14" s="48">
        <v>4.5021409416581397</v>
      </c>
      <c r="W14" s="66">
        <v>0.78900000000000003</v>
      </c>
      <c r="X14" s="67">
        <v>4.5995126680012302</v>
      </c>
      <c r="Y14" s="68">
        <f>(K14*580+L14*115)/(580+115)</f>
        <v>4.5103328064313128</v>
      </c>
    </row>
    <row r="15" spans="1:25" ht="15">
      <c r="A15" s="26">
        <v>40725</v>
      </c>
      <c r="B15" s="48">
        <v>4.4417855654520304</v>
      </c>
      <c r="C15" s="48">
        <v>4.52209198036571</v>
      </c>
      <c r="D15" s="48">
        <v>4.6546945163039899</v>
      </c>
      <c r="E15" s="48">
        <v>4.6962508318890999</v>
      </c>
      <c r="F15" s="48">
        <v>4.6845774093585399</v>
      </c>
      <c r="G15" s="48">
        <v>4.5706192687233802</v>
      </c>
      <c r="H15" s="48"/>
      <c r="I15" s="63"/>
      <c r="J15" s="48">
        <v>5.2544774093585396</v>
      </c>
      <c r="K15" s="48">
        <v>4.4833438983968001</v>
      </c>
      <c r="L15" s="48">
        <v>4.64504705882353</v>
      </c>
      <c r="M15" s="48"/>
      <c r="N15" s="48">
        <v>5.2396470588235298</v>
      </c>
      <c r="O15" s="48">
        <v>5.8226461764705899</v>
      </c>
      <c r="P15" s="48">
        <v>4.3570000000000002</v>
      </c>
      <c r="Q15" s="65">
        <v>30.441508500000001</v>
      </c>
      <c r="R15" s="65">
        <v>12.063650000000001</v>
      </c>
      <c r="S15" s="65">
        <v>4.8391000000000002</v>
      </c>
      <c r="T15" s="66">
        <v>1.135964</v>
      </c>
      <c r="U15" s="65">
        <v>0.39</v>
      </c>
      <c r="V15" s="48">
        <v>4.5021409416581397</v>
      </c>
      <c r="W15" s="66">
        <v>0.78900000000000003</v>
      </c>
      <c r="X15" s="67">
        <v>4.5995126680012302</v>
      </c>
      <c r="Y15" s="68">
        <f>(K15*580+L15*115)/(580+115)</f>
        <v>4.5101005364530211</v>
      </c>
    </row>
    <row r="16" spans="1:25" ht="15">
      <c r="A16" s="26">
        <v>40756</v>
      </c>
      <c r="B16" s="48">
        <v>4.47821964307541</v>
      </c>
      <c r="C16" s="48">
        <v>4.5589550689501097</v>
      </c>
      <c r="D16" s="48">
        <v>4.6883429399552297</v>
      </c>
      <c r="E16" s="48">
        <v>4.7301137610208501</v>
      </c>
      <c r="F16" s="48">
        <v>4.7184403384902902</v>
      </c>
      <c r="G16" s="48">
        <v>4.6014406077059604</v>
      </c>
      <c r="H16" s="48"/>
      <c r="I16" s="63"/>
      <c r="J16" s="48">
        <v>5.1684403384902904</v>
      </c>
      <c r="K16" s="48">
        <v>4.4919689925017501</v>
      </c>
      <c r="L16" s="48">
        <v>4.65445882352941</v>
      </c>
      <c r="M16" s="48"/>
      <c r="N16" s="48">
        <v>5.2490588235294098</v>
      </c>
      <c r="O16" s="48">
        <v>5.7121814705882397</v>
      </c>
      <c r="P16" s="48">
        <v>4.37</v>
      </c>
      <c r="Q16" s="65">
        <v>30.465101499999999</v>
      </c>
      <c r="R16" s="65">
        <v>11.6745</v>
      </c>
      <c r="S16" s="65">
        <v>4.6829999999999998</v>
      </c>
      <c r="T16" s="66">
        <v>1.135964</v>
      </c>
      <c r="U16" s="65">
        <v>0.39</v>
      </c>
      <c r="V16" s="48">
        <v>4.4949761514841402</v>
      </c>
      <c r="W16" s="66">
        <v>0.78900000000000003</v>
      </c>
      <c r="X16" s="69">
        <v>4.6345609416906601</v>
      </c>
      <c r="Y16" s="68">
        <v>4.5328535306312903</v>
      </c>
    </row>
    <row r="17" spans="1:27" ht="15">
      <c r="A17" s="26">
        <v>40787</v>
      </c>
      <c r="B17" s="48">
        <v>3.9492415518244899</v>
      </c>
      <c r="C17" s="48">
        <v>4.0299769776991896</v>
      </c>
      <c r="D17" s="48">
        <v>4.1541732798121904</v>
      </c>
      <c r="E17" s="48">
        <v>4.19594410087781</v>
      </c>
      <c r="F17" s="48">
        <v>4.1842706783472599</v>
      </c>
      <c r="G17" s="48">
        <v>4.0590381855656696</v>
      </c>
      <c r="H17" s="48"/>
      <c r="I17" s="63"/>
      <c r="J17" s="48">
        <v>4.63427067834726</v>
      </c>
      <c r="K17" s="48">
        <v>3.9621615915244099</v>
      </c>
      <c r="L17" s="48">
        <v>4.1281582611930903</v>
      </c>
      <c r="M17" s="48"/>
      <c r="N17" s="48">
        <v>4.7227582611930901</v>
      </c>
      <c r="O17" s="48">
        <v>5.1845651568460696</v>
      </c>
      <c r="P17" s="48">
        <v>3.86054120031624</v>
      </c>
      <c r="Q17" s="65">
        <v>29.475395500000001</v>
      </c>
      <c r="R17" s="65">
        <v>11.6745</v>
      </c>
      <c r="S17" s="65">
        <v>4.6829999999999998</v>
      </c>
      <c r="T17" s="66">
        <v>1.0993200000000001</v>
      </c>
      <c r="U17" s="65">
        <v>0.39</v>
      </c>
      <c r="V17" s="48">
        <v>3.9696344936706698</v>
      </c>
      <c r="W17" s="66">
        <v>0.78900000000000003</v>
      </c>
      <c r="X17" s="67">
        <v>4.0957807459162296</v>
      </c>
      <c r="Y17" s="68">
        <v>4.0039284955055603</v>
      </c>
    </row>
    <row r="18" spans="1:27" ht="18">
      <c r="A18" s="26">
        <v>40817</v>
      </c>
      <c r="B18" s="48">
        <v>3.7918183090303801</v>
      </c>
      <c r="C18" s="48">
        <v>3.8693248605471702</v>
      </c>
      <c r="D18" s="48">
        <v>3.97167987782086</v>
      </c>
      <c r="E18" s="48">
        <v>4.0108696247777704</v>
      </c>
      <c r="F18" s="48">
        <v>4.0009931068453</v>
      </c>
      <c r="G18" s="48">
        <v>3.86753989479435</v>
      </c>
      <c r="H18" s="48">
        <v>3.8296136353198702</v>
      </c>
      <c r="I18" s="63"/>
      <c r="J18" s="48">
        <v>4.5879931068452997</v>
      </c>
      <c r="K18" s="48">
        <v>3.8304567006616299</v>
      </c>
      <c r="L18" s="48">
        <v>4.0005037077537198</v>
      </c>
      <c r="M18" s="48">
        <v>3.86981527138528</v>
      </c>
      <c r="N18" s="48">
        <v>4.5951037077537196</v>
      </c>
      <c r="O18" s="48">
        <v>5.1935914670230998</v>
      </c>
      <c r="P18" s="48">
        <v>3.7607588743292601</v>
      </c>
      <c r="Q18" s="65">
        <v>30.810744</v>
      </c>
      <c r="R18" s="65">
        <v>12.063650000000001</v>
      </c>
      <c r="S18" s="65">
        <v>4.8391000000000002</v>
      </c>
      <c r="T18" s="66">
        <v>1.135964</v>
      </c>
      <c r="U18" s="65">
        <v>0.39</v>
      </c>
      <c r="V18" s="48">
        <v>3.852150024902</v>
      </c>
      <c r="W18" s="66">
        <v>0.78900000000000003</v>
      </c>
      <c r="X18" s="67">
        <v>3.89793246637208</v>
      </c>
      <c r="Y18" s="68">
        <v>3.93276522565982</v>
      </c>
      <c r="Z18" s="70"/>
      <c r="AA18" s="70"/>
    </row>
    <row r="19" spans="1:27" ht="15">
      <c r="A19" s="26">
        <v>40848</v>
      </c>
      <c r="B19" s="48">
        <v>3.54730439272014</v>
      </c>
      <c r="C19" s="48">
        <v>3.6194037322568202</v>
      </c>
      <c r="D19" s="48">
        <v>3.70074661663539</v>
      </c>
      <c r="E19" s="48">
        <v>3.7448103536156001</v>
      </c>
      <c r="F19" s="48">
        <v>3.7336883596247001</v>
      </c>
      <c r="G19" s="48">
        <v>3.6295231788079501</v>
      </c>
      <c r="H19" s="48">
        <v>3.5865544428699598</v>
      </c>
      <c r="I19" s="63"/>
      <c r="J19" s="48">
        <v>4.3206883596247003</v>
      </c>
      <c r="K19" s="48">
        <v>3.5892872778921499</v>
      </c>
      <c r="L19" s="48">
        <v>3.7352772378516601</v>
      </c>
      <c r="M19" s="48">
        <v>3.6318698151950701</v>
      </c>
      <c r="N19" s="48">
        <v>4.3298772378516599</v>
      </c>
      <c r="O19" s="48">
        <v>4.9277019309462897</v>
      </c>
      <c r="P19" s="48">
        <v>3.524</v>
      </c>
      <c r="Q19" s="65">
        <v>28.077900499999998</v>
      </c>
      <c r="R19" s="65">
        <v>11.6745</v>
      </c>
      <c r="S19" s="65">
        <v>4.125</v>
      </c>
      <c r="T19" s="66">
        <v>1.0993200000000001</v>
      </c>
      <c r="U19" s="65">
        <v>0.39</v>
      </c>
      <c r="V19" s="48">
        <v>3.61237635619243</v>
      </c>
      <c r="W19" s="66">
        <v>0.78900000000000003</v>
      </c>
      <c r="X19" s="67">
        <v>3.6365416427999802</v>
      </c>
      <c r="Y19" s="68">
        <v>3.67838697273287</v>
      </c>
    </row>
    <row r="20" spans="1:27" ht="15">
      <c r="A20" s="26">
        <v>40878</v>
      </c>
      <c r="B20" s="29">
        <f>CHOOSE(CONTROL!$C$38, 3.4808, 3.4808) * CHOOSE(CONTROL!$C$17, $C$5, 100%, $E$5)</f>
        <v>3.4807999999999999</v>
      </c>
      <c r="C20" s="29">
        <f>CHOOSE(CONTROL!$C$38, 3.5529, 3.5529) * CHOOSE(CONTROL!$C$17, $C$5, 100%, $E$5)</f>
        <v>3.5529000000000002</v>
      </c>
      <c r="D20" s="29">
        <f>CHOOSE(CONTROL!$C$38, 3.6214, 3.6214) * CHOOSE(CONTROL!$C$17, $C$5, 100%, $E$5)</f>
        <v>3.6214</v>
      </c>
      <c r="E20" s="29">
        <f>CHOOSE(CONTROL!$C$38, 3.6654, 3.6654) * CHOOSE(CONTROL!$C$17, $C$5, 100%, $E$5)</f>
        <v>3.6654</v>
      </c>
      <c r="F20" s="29">
        <f>CHOOSE(CONTROL!$C$38, 3.6543, 3.6543) * CHOOSE(CONTROL!$C$17, $C$5, 100%, $E$5)</f>
        <v>3.6543000000000001</v>
      </c>
      <c r="G20" s="29">
        <f>CHOOSE(CONTROL!$C$38, 3.5705, 3.5705)* CHOOSE(CONTROL!$C$17, $C$5, 100%, $E$5)</f>
        <v>3.5705</v>
      </c>
      <c r="H20" s="29">
        <f>CHOOSE(CONTROL!$C$38, 3.5181, 3.5181)</f>
        <v>3.5181</v>
      </c>
      <c r="I20" s="71"/>
      <c r="J20" s="29">
        <f>CHOOSE(CONTROL!$C$38, 4.2413, 4.2413) * CHOOSE(CONTROL!$C$17, $C$5, 100%, $E$5)</f>
        <v>4.2412999999999998</v>
      </c>
      <c r="K20" s="29">
        <f>CHOOSE(CONTROL!$C$38, 3.5214, 3.5214) * CHOOSE(CONTROL!$C$17, $C$5, 100%, $E$5)</f>
        <v>3.5213999999999999</v>
      </c>
      <c r="L20" s="29">
        <f>CHOOSE(CONTROL!$C$38, 3.6565, 3.6565) * CHOOSE(CONTROL!$C$17, $C$5, 100%, $E$5)</f>
        <v>3.6564999999999999</v>
      </c>
      <c r="M20" s="29">
        <f>CHOOSE(CONTROL!$C$38, 3.5733, 3.5733)</f>
        <v>3.5733000000000001</v>
      </c>
      <c r="N20" s="29">
        <f>CHOOSE(CONTROL!$C$38, 4.2511, 4.2511) * CHOOSE(CONTROL!$C$17, $C$5, 100%, $E$5)</f>
        <v>4.2511000000000001</v>
      </c>
      <c r="O20" s="29">
        <f>CHOOSE(CONTROL!$C$38, 4.8487, 4.8487) * CHOOSE(CONTROL!$C$17, $C$5, 100%, $E$5)</f>
        <v>4.8487</v>
      </c>
      <c r="P20" s="29">
        <f>CHOOSE(CONTROL!$C$38, 3.4595, 3.4595) * CHOOSE(CONTROL!$C$17, $C$5, 100%, $E$5)</f>
        <v>3.4594999999999998</v>
      </c>
      <c r="Q20" s="72">
        <f>(((255000*CHOOSE(CONTROL!$C$38, 0.4694, 0.4694)+(750000-255000)*CHOOSE(CONTROL!$C$38, 0.7185, 0.7185)+400000*CHOOSE(CONTROL!$C$38, 1.14, 1.14))*CHOOSE(CONTROL!$C$38, 31, 31))/1000000)+CHOOSE(CONTROL!$C$38, 0.132, 0.132)</f>
        <v>29.003989500000003</v>
      </c>
      <c r="R20" s="73">
        <f>(1000*CHOOSE(CONTROL!$C$38, 695, 695)*CHOOSE(CONTROL!$C$38, 0.5599, 0.5599)*CHOOSE(CONTROL!$C$38, 31, 31))/1000000</f>
        <v>12.063045499999998</v>
      </c>
      <c r="S20" s="73">
        <f>(1000*CHOOSE(CONTROL!$C$38, 500, 500)*CHOOSE(CONTROL!$C$38, 0.275, 0.275)*CHOOSE(CONTROL!$C$38, 31, 31))/1000000</f>
        <v>4.2625000000000002</v>
      </c>
      <c r="T20" s="74">
        <f>(1000*CHOOSE(CONTROL!$C$38, 0.0916, 0.0916)*CHOOSE(CONTROL!$C$38, 400, 400)*CHOOSE(CONTROL!$C$38, 31, 31))/1000000</f>
        <v>1.13584</v>
      </c>
      <c r="U20" s="73">
        <f t="shared" ref="U20:U47" si="0">(0.195*2000000)/1000000</f>
        <v>0.39</v>
      </c>
      <c r="V20" s="29">
        <f>CHOOSE(CONTROL!$C$38, 3.5477, 3.5477) * CHOOSE(CONTROL!$C$17, $C$5, 100%, $E$5)</f>
        <v>3.5476999999999999</v>
      </c>
      <c r="W20" s="66">
        <f>(131500*31*(6/31))/1000000</f>
        <v>0.78900000000000003</v>
      </c>
      <c r="X20" s="69">
        <f>(B20*122.58+C20*297.941+D20*89.177+E20*240.302+F20*0+G20*100+H20*300)/(122.58+297.941+89.177+240.302+0+100+300)</f>
        <v>3.5664865926086957</v>
      </c>
      <c r="Y20" s="51">
        <f t="shared" ref="Y20:Y51" si="1">(K20*200+L20*395+M20*100)/(200+395+100)</f>
        <v>3.6056510791366905</v>
      </c>
    </row>
    <row r="21" spans="1:27" ht="15">
      <c r="A21" s="26">
        <v>40909</v>
      </c>
      <c r="B21" s="29">
        <f>CHOOSE(CONTROL!$C$38, 3.6257, 3.6257) * CHOOSE(CONTROL!$C$17, $C$5, 100%, $E$5)</f>
        <v>3.6257000000000001</v>
      </c>
      <c r="C21" s="29">
        <f>CHOOSE(CONTROL!$C$38, 3.6978, 3.6978) * CHOOSE(CONTROL!$C$17, $C$5, 100%, $E$5)</f>
        <v>3.6978</v>
      </c>
      <c r="D21" s="29">
        <f>CHOOSE(CONTROL!$C$38, 3.7696, 3.7696) * CHOOSE(CONTROL!$C$17, $C$5, 100%, $E$5)</f>
        <v>3.7696000000000001</v>
      </c>
      <c r="E21" s="29">
        <f>CHOOSE(CONTROL!$C$38, 3.8137, 3.8137) * CHOOSE(CONTROL!$C$17, $C$5, 100%, $E$5)</f>
        <v>3.8136999999999999</v>
      </c>
      <c r="F21" s="29">
        <f>CHOOSE(CONTROL!$C$38, 3.8026, 3.8026) * CHOOSE(CONTROL!$C$17, $C$5, 100%, $E$5)</f>
        <v>3.8026</v>
      </c>
      <c r="G21" s="29">
        <f>CHOOSE(CONTROL!$C$38, 3.7289, 3.7289)* CHOOSE(CONTROL!$C$17, $C$5, 100%, $E$5)</f>
        <v>3.7288999999999999</v>
      </c>
      <c r="H21" s="29">
        <f>CHOOSE(CONTROL!$C$38, 3.6787, 3.6787)</f>
        <v>3.6787000000000001</v>
      </c>
      <c r="I21" s="71"/>
      <c r="J21" s="29">
        <f>CHOOSE(CONTROL!$C$38, 4.3896, 4.3896) * CHOOSE(CONTROL!$C$17, $C$5, 100%, $E$5)</f>
        <v>4.3895999999999997</v>
      </c>
      <c r="K21" s="29">
        <f>CHOOSE(CONTROL!$C$38, 3.6808, 3.6808) * CHOOSE(CONTROL!$C$17, $C$5, 100%, $E$5)</f>
        <v>3.6808000000000001</v>
      </c>
      <c r="L21" s="29">
        <f>CHOOSE(CONTROL!$C$38, 3.8036, 3.8036) * CHOOSE(CONTROL!$C$17, $C$5, 100%, $E$5)</f>
        <v>3.8035999999999999</v>
      </c>
      <c r="M21" s="29">
        <f>CHOOSE(CONTROL!$C$38, 3.7304, 3.7304)</f>
        <v>3.7303999999999999</v>
      </c>
      <c r="N21" s="29">
        <f>CHOOSE(CONTROL!$C$38, 4.3982, 4.3982) * CHOOSE(CONTROL!$C$17, $C$5, 100%, $E$5)</f>
        <v>4.3982000000000001</v>
      </c>
      <c r="O21" s="29">
        <f>CHOOSE(CONTROL!$C$38, 4.9962, 4.9962) * CHOOSE(CONTROL!$C$17, $C$5, 100%, $E$5)</f>
        <v>4.9962</v>
      </c>
      <c r="P21" s="29">
        <f>CHOOSE(CONTROL!$C$38, 3.6, 3.6) * CHOOSE(CONTROL!$C$17, $C$5, 100%, $E$5)</f>
        <v>3.6</v>
      </c>
      <c r="Q21" s="72">
        <f>(((255000*CHOOSE(CONTROL!$C$38, 0.4694, 0.4694)+(750000-255000)*CHOOSE(CONTROL!$C$38, 0.7185, 0.7185)+400000*CHOOSE(CONTROL!$C$38, 1.14, 1.14))*CHOOSE(CONTROL!$C$38, 31, 31))/1000000)+CHOOSE(CONTROL!$C$38, 0.1414, 0.1414)</f>
        <v>29.013389500000002</v>
      </c>
      <c r="R21" s="73">
        <f>(1000*CHOOSE(CONTROL!$C$38, 695, 695)*CHOOSE(CONTROL!$C$38, 0.5599, 0.5599)*CHOOSE(CONTROL!$C$38, 31, 31))/1000000</f>
        <v>12.063045499999998</v>
      </c>
      <c r="S21" s="73">
        <f>(1000*CHOOSE(CONTROL!$C$38, 500, 500)*CHOOSE(CONTROL!$C$38, 0.275, 0.275)*CHOOSE(CONTROL!$C$38, 31, 31))/1000000</f>
        <v>4.2625000000000002</v>
      </c>
      <c r="T21" s="73">
        <f>(1000*CHOOSE(CONTROL!$C$38, 0.0916, 0.0916)*CHOOSE(CONTROL!$C$38, 400, 400)*CHOOSE(CONTROL!$C$38, 31, 31))/1000000</f>
        <v>1.13584</v>
      </c>
      <c r="U21" s="73">
        <f t="shared" si="0"/>
        <v>0.39</v>
      </c>
      <c r="V21" s="29">
        <f>CHOOSE(CONTROL!$C$38, 3.6984, 3.6984) * CHOOSE(CONTROL!$C$17, $C$5, 100%, $E$5)</f>
        <v>3.6983999999999999</v>
      </c>
      <c r="W21" s="66">
        <f>(131500*31*(6/31))/1000000</f>
        <v>0.78900000000000003</v>
      </c>
      <c r="X21" s="69">
        <f>(B21*122.58+C21*297.941+D21*89.177+E21*240.302+F21*0+G21*100+H21*300)/(122.58+297.941+89.177+240.302+0+100+300)</f>
        <v>3.7176225151304347</v>
      </c>
      <c r="Y21" s="51">
        <f t="shared" si="1"/>
        <v>3.7577294964028773</v>
      </c>
    </row>
    <row r="22" spans="1:27" ht="15">
      <c r="A22" s="26">
        <v>40940</v>
      </c>
      <c r="B22" s="29">
        <f>CHOOSE(CONTROL!$C$38, 3.6442, 3.6442) * CHOOSE(CONTROL!$C$17, $C$5, 100%, $E$5)</f>
        <v>3.6442000000000001</v>
      </c>
      <c r="C22" s="29">
        <f>CHOOSE(CONTROL!$C$38, 3.7163, 3.7163) * CHOOSE(CONTROL!$C$17, $C$5, 100%, $E$5)</f>
        <v>3.7162999999999999</v>
      </c>
      <c r="D22" s="29">
        <f>CHOOSE(CONTROL!$C$38, 3.7882, 3.7882) * CHOOSE(CONTROL!$C$17, $C$5, 100%, $E$5)</f>
        <v>3.7881999999999998</v>
      </c>
      <c r="E22" s="29">
        <f>CHOOSE(CONTROL!$C$38, 3.8322, 3.8322) * CHOOSE(CONTROL!$C$17, $C$5, 100%, $E$5)</f>
        <v>3.8321999999999998</v>
      </c>
      <c r="F22" s="29">
        <f>CHOOSE(CONTROL!$C$38, 3.8211, 3.8211) * CHOOSE(CONTROL!$C$17, $C$5, 100%, $E$5)</f>
        <v>3.8210999999999999</v>
      </c>
      <c r="G22" s="29">
        <f>CHOOSE(CONTROL!$C$38, 3.7333, 3.7333)* CHOOSE(CONTROL!$C$17, $C$5, 100%, $E$5)</f>
        <v>3.7332999999999998</v>
      </c>
      <c r="H22" s="29">
        <f>CHOOSE(CONTROL!$C$38, 3.6975, 3.6975)</f>
        <v>3.6974999999999998</v>
      </c>
      <c r="I22" s="71"/>
      <c r="J22" s="29">
        <f>CHOOSE(CONTROL!$C$38, 4.4081, 4.4081) * CHOOSE(CONTROL!$C$17, $C$5, 100%, $E$5)</f>
        <v>4.4081000000000001</v>
      </c>
      <c r="K22" s="29">
        <f>CHOOSE(CONTROL!$C$38, 3.6994, 3.6994) * CHOOSE(CONTROL!$C$17, $C$5, 100%, $E$5)</f>
        <v>3.6993999999999998</v>
      </c>
      <c r="L22" s="29">
        <f>CHOOSE(CONTROL!$C$38, 3.822, 3.822) * CHOOSE(CONTROL!$C$17, $C$5, 100%, $E$5)</f>
        <v>3.8220000000000001</v>
      </c>
      <c r="M22" s="29">
        <f>CHOOSE(CONTROL!$C$38, 3.7348, 3.7348)</f>
        <v>3.7347999999999999</v>
      </c>
      <c r="N22" s="29">
        <f>CHOOSE(CONTROL!$C$38, 4.4166, 4.4166) * CHOOSE(CONTROL!$C$17, $C$5, 100%, $E$5)</f>
        <v>4.4165999999999999</v>
      </c>
      <c r="O22" s="29">
        <f>CHOOSE(CONTROL!$C$38, 5.0147, 5.0147) * CHOOSE(CONTROL!$C$17, $C$5, 100%, $E$5)</f>
        <v>5.0147000000000004</v>
      </c>
      <c r="P22" s="29">
        <f>CHOOSE(CONTROL!$C$38, 3.618, 3.618) * CHOOSE(CONTROL!$C$17, $C$5, 100%, $E$5)</f>
        <v>3.6179999999999999</v>
      </c>
      <c r="Q22" s="72">
        <f>(((255000*CHOOSE(CONTROL!$C$38, 0.4694, 0.4694)+(750000-255000)*CHOOSE(CONTROL!$C$38, 0.7185, 0.7185)+400000*CHOOSE(CONTROL!$C$38, 1.14, 1.14))*CHOOSE(CONTROL!$C$38, 29, 29))/1000000)+CHOOSE(CONTROL!$C$38, 0.1847, 0.1847)</f>
        <v>27.193980499999999</v>
      </c>
      <c r="R22" s="73">
        <f>(1000*CHOOSE(CONTROL!$C$38, 695, 695)*CHOOSE(CONTROL!$C$38, 0.5599, 0.5599)*CHOOSE(CONTROL!$C$38, 29, 29))/1000000</f>
        <v>11.284784499999999</v>
      </c>
      <c r="S22" s="73">
        <f>(1000*CHOOSE(CONTROL!$C$38, 500, 500)*CHOOSE(CONTROL!$C$38, 0.275, 0.275)*CHOOSE(CONTROL!$C$38, 29, 29))/1000000</f>
        <v>3.9874999999999998</v>
      </c>
      <c r="T22" s="73">
        <f>(1000*CHOOSE(CONTROL!$C$38, 0.0916, 0.0916)*CHOOSE(CONTROL!$C$38, 400, 400)*CHOOSE(CONTROL!$C$38, 29, 29))/1000000</f>
        <v>1.0625599999999999</v>
      </c>
      <c r="U22" s="73">
        <f t="shared" si="0"/>
        <v>0.39</v>
      </c>
      <c r="V22" s="29">
        <f>CHOOSE(CONTROL!$C$38, 3.7168, 3.7168) * CHOOSE(CONTROL!$C$17, $C$5, 100%, $E$5)</f>
        <v>3.7168000000000001</v>
      </c>
      <c r="W22" s="66">
        <f>(131500*29*(6/29))/1000000</f>
        <v>0.78900000000000003</v>
      </c>
      <c r="X22" s="69">
        <f>(B22*122.58+C22*297.941+D22*89.177+E22*240.302+F22*0+G22*100+H22*300)/(122.58+297.941+89.177+240.302+0+100+300)</f>
        <v>3.734982443565217</v>
      </c>
      <c r="Y22" s="51">
        <f t="shared" si="1"/>
        <v>3.7741726618705038</v>
      </c>
    </row>
    <row r="23" spans="1:27" ht="15">
      <c r="A23" s="26">
        <v>40969</v>
      </c>
      <c r="B23" s="29">
        <f>CHOOSE(CONTROL!$C$38, 3.6298, 3.6298) * CHOOSE(CONTROL!$C$17, $C$5, 100%, $E$5)</f>
        <v>3.6297999999999999</v>
      </c>
      <c r="C23" s="29">
        <f>CHOOSE(CONTROL!$C$38, 3.7019, 3.7019) * CHOOSE(CONTROL!$C$17, $C$5, 100%, $E$5)</f>
        <v>3.7019000000000002</v>
      </c>
      <c r="D23" s="29">
        <f>CHOOSE(CONTROL!$C$38, 3.7737, 3.7737) * CHOOSE(CONTROL!$C$17, $C$5, 100%, $E$5)</f>
        <v>3.7736999999999998</v>
      </c>
      <c r="E23" s="29">
        <f>CHOOSE(CONTROL!$C$38, 3.8178, 3.8178) * CHOOSE(CONTROL!$C$17, $C$5, 100%, $E$5)</f>
        <v>3.8178000000000001</v>
      </c>
      <c r="F23" s="29">
        <f>CHOOSE(CONTROL!$C$38, 3.8067, 3.8067) * CHOOSE(CONTROL!$C$17, $C$5, 100%, $E$5)</f>
        <v>3.8067000000000002</v>
      </c>
      <c r="G23" s="29">
        <f>CHOOSE(CONTROL!$C$38, 3.7188, 3.7188)* CHOOSE(CONTROL!$C$17, $C$5, 100%, $E$5)</f>
        <v>3.7187999999999999</v>
      </c>
      <c r="H23" s="29">
        <f>CHOOSE(CONTROL!$C$38, 3.6829, 3.6829)</f>
        <v>3.6829000000000001</v>
      </c>
      <c r="I23" s="71"/>
      <c r="J23" s="29">
        <f>CHOOSE(CONTROL!$C$38, 4.3937, 4.3937) * CHOOSE(CONTROL!$C$17, $C$5, 100%, $E$5)</f>
        <v>4.3936999999999999</v>
      </c>
      <c r="K23" s="29">
        <f>CHOOSE(CONTROL!$C$38, 3.6849, 3.6849) * CHOOSE(CONTROL!$C$17, $C$5, 100%, $E$5)</f>
        <v>3.6848999999999998</v>
      </c>
      <c r="L23" s="29">
        <f>CHOOSE(CONTROL!$C$38, 3.8077, 3.8077) * CHOOSE(CONTROL!$C$17, $C$5, 100%, $E$5)</f>
        <v>3.8077000000000001</v>
      </c>
      <c r="M23" s="29">
        <f>CHOOSE(CONTROL!$C$38, 3.7205, 3.7205)</f>
        <v>3.7204999999999999</v>
      </c>
      <c r="N23" s="29">
        <f>CHOOSE(CONTROL!$C$38, 4.4023, 4.4023) * CHOOSE(CONTROL!$C$17, $C$5, 100%, $E$5)</f>
        <v>4.4023000000000003</v>
      </c>
      <c r="O23" s="29">
        <f>CHOOSE(CONTROL!$C$38, 5.0003, 5.0003) * CHOOSE(CONTROL!$C$17, $C$5, 100%, $E$5)</f>
        <v>5.0003000000000002</v>
      </c>
      <c r="P23" s="29">
        <f>CHOOSE(CONTROL!$C$38, 3.604, 3.604) * CHOOSE(CONTROL!$C$17, $C$5, 100%, $E$5)</f>
        <v>3.6040000000000001</v>
      </c>
      <c r="Q23" s="72">
        <f>(((255000*CHOOSE(CONTROL!$C$38, 0.4694, 0.4694)+(750000-255000)*CHOOSE(CONTROL!$C$38, 0.7185, 0.7185)+400000*CHOOSE(CONTROL!$C$38, 1.14, 1.14))*CHOOSE(CONTROL!$C$38, 31, 31))/1000000)+CHOOSE(CONTROL!$C$38, 0.2519, 0.2519)</f>
        <v>29.123889500000001</v>
      </c>
      <c r="R23" s="73">
        <f>(1000*CHOOSE(CONTROL!$C$38, 695, 695)*CHOOSE(CONTROL!$C$38, 0.5599, 0.5599)*CHOOSE(CONTROL!$C$38, 31, 31))/1000000</f>
        <v>12.063045499999998</v>
      </c>
      <c r="S23" s="73">
        <f>(1000*CHOOSE(CONTROL!$C$38, 500, 500)*CHOOSE(CONTROL!$C$38, 0.275, 0.275)*CHOOSE(CONTROL!$C$38, 31, 31))/1000000</f>
        <v>4.2625000000000002</v>
      </c>
      <c r="T23" s="73">
        <f>(1000*CHOOSE(CONTROL!$C$38, 0.0916, 0.0916)*CHOOSE(CONTROL!$C$38, 400, 400)*CHOOSE(CONTROL!$C$38, 31, 31))/1000000</f>
        <v>1.13584</v>
      </c>
      <c r="U23" s="73">
        <f t="shared" si="0"/>
        <v>0.39</v>
      </c>
      <c r="V23" s="29">
        <f>CHOOSE(CONTROL!$C$38, 3.7024, 3.7024) * CHOOSE(CONTROL!$C$17, $C$5, 100%, $E$5)</f>
        <v>3.7023999999999999</v>
      </c>
      <c r="W23" s="66">
        <f>(131500*31*(6/31))/1000000</f>
        <v>0.78900000000000003</v>
      </c>
      <c r="X23" s="69">
        <f>(B23*122.58+C23*297.941+D23*89.177+E23*240.302+F23*0+G23*100+H23*300)/(122.58+297.941+89.177+240.302+0+100+300)</f>
        <v>3.7205138194782603</v>
      </c>
      <c r="Y23" s="51">
        <f t="shared" si="1"/>
        <v>3.7598151079136692</v>
      </c>
    </row>
    <row r="24" spans="1:27" ht="15">
      <c r="A24" s="26">
        <v>41000</v>
      </c>
      <c r="B24" s="29">
        <f>CHOOSE(CONTROL!$C$38, 3.646, 3.646) * CHOOSE(CONTROL!$C$17, $C$5, 100%, $E$5)</f>
        <v>3.6459999999999999</v>
      </c>
      <c r="C24" s="29">
        <f>CHOOSE(CONTROL!$C$38, 3.7227, 3.7227) * CHOOSE(CONTROL!$C$17, $C$5, 100%, $E$5)</f>
        <v>3.7227000000000001</v>
      </c>
      <c r="D24" s="29">
        <f>CHOOSE(CONTROL!$C$38, 3.8259, 3.8259) * CHOOSE(CONTROL!$C$17, $C$5, 100%, $E$5)</f>
        <v>3.8258999999999999</v>
      </c>
      <c r="E24" s="29">
        <f>CHOOSE(CONTROL!$C$38, 3.868, 3.868) * CHOOSE(CONTROL!$C$17, $C$5, 100%, $E$5)</f>
        <v>3.8679999999999999</v>
      </c>
      <c r="F24" s="29">
        <f>CHOOSE(CONTROL!$C$38, 3.8574, 3.8574) * CHOOSE(CONTROL!$C$17, $C$5, 100%, $E$5)</f>
        <v>3.8574000000000002</v>
      </c>
      <c r="G24" s="29">
        <f>CHOOSE(CONTROL!$C$38, 3.7356, 3.7356)* CHOOSE(CONTROL!$C$17, $C$5, 100%, $E$5)</f>
        <v>3.7355999999999998</v>
      </c>
      <c r="H24" s="29">
        <f>CHOOSE(CONTROL!$C$38, 3.6795, 3.6795)</f>
        <v>3.6795</v>
      </c>
      <c r="I24" s="71"/>
      <c r="J24" s="29">
        <f>CHOOSE(CONTROL!$C$38, 4.4444, 4.4444) * CHOOSE(CONTROL!$C$17, $C$5, 100%, $E$5)</f>
        <v>4.4443999999999999</v>
      </c>
      <c r="K24" s="29">
        <f>CHOOSE(CONTROL!$C$38, 3.6815, 3.6815) * CHOOSE(CONTROL!$C$17, $C$5, 100%, $E$5)</f>
        <v>3.6815000000000002</v>
      </c>
      <c r="L24" s="29">
        <f>CHOOSE(CONTROL!$C$38, 3.858, 3.858) * CHOOSE(CONTROL!$C$17, $C$5, 100%, $E$5)</f>
        <v>3.8580000000000001</v>
      </c>
      <c r="M24" s="29">
        <f>CHOOSE(CONTROL!$C$38, 3.7371, 3.7371)</f>
        <v>3.7370999999999999</v>
      </c>
      <c r="N24" s="29">
        <f>CHOOSE(CONTROL!$C$38, 4.4526, 4.4526) * CHOOSE(CONTROL!$C$17, $C$5, 100%, $E$5)</f>
        <v>4.4526000000000003</v>
      </c>
      <c r="O24" s="29">
        <f>CHOOSE(CONTROL!$C$38, 5.0508, 5.0508) * CHOOSE(CONTROL!$C$17, $C$5, 100%, $E$5)</f>
        <v>5.0507999999999997</v>
      </c>
      <c r="P24" s="29">
        <f>CHOOSE(CONTROL!$C$38, 3.619, 3.619) * CHOOSE(CONTROL!$C$17, $C$5, 100%, $E$5)</f>
        <v>3.6190000000000002</v>
      </c>
      <c r="Q24" s="72">
        <f>(((280000*CHOOSE(CONTROL!$C$38, 0.4694, 0.4694)+(839000-280000)*CHOOSE(CONTROL!$C$38, 0.7185, 0.7185)+400000*CHOOSE(CONTROL!$C$38, 1.14, 1.14))*CHOOSE(CONTROL!$C$38, 30, 30))/1000000)+CHOOSE(CONTROL!$C$38, 0.1919, 0.1919)</f>
        <v>29.864105000000002</v>
      </c>
      <c r="R24" s="73">
        <f>(1000*CHOOSE(CONTROL!$C$38, 695, 695)*CHOOSE(CONTROL!$C$38, 0.5599, 0.5599)*CHOOSE(CONTROL!$C$38, 30, 30))/1000000</f>
        <v>11.673914999999997</v>
      </c>
      <c r="S24" s="73">
        <f>(1000*CHOOSE(CONTROL!$C$38, 500, 500)*CHOOSE(CONTROL!$C$38, 0.275, 0.275)*CHOOSE(CONTROL!$C$38, 30, 30))/1000000</f>
        <v>4.125</v>
      </c>
      <c r="T24" s="73">
        <f>(1000*CHOOSE(CONTROL!$C$38, 0.0916, 0.0916)*CHOOSE(CONTROL!$C$38, 400, 400)*CHOOSE(CONTROL!$C$38, 30, 30))/1000000</f>
        <v>1.0992</v>
      </c>
      <c r="U24" s="73">
        <f t="shared" si="0"/>
        <v>0.39</v>
      </c>
      <c r="V24" s="29">
        <f>CHOOSE(CONTROL!$C$38, 3.7084, 3.7084) * CHOOSE(CONTROL!$C$17, $C$5, 100%, $E$5)</f>
        <v>3.7084000000000001</v>
      </c>
      <c r="W24" s="66">
        <f>(131500*30*(6/30))/1000000</f>
        <v>0.78900000000000003</v>
      </c>
      <c r="X24" s="69">
        <f>(B24*141.293+C24*267.993+D24*115.016+E24*314.698+F24*0+G24*100+H24*300)/(141.293+267.993+115.016+314.698+0+100+300)</f>
        <v>3.7510196912832923</v>
      </c>
      <c r="Y24" s="51">
        <f t="shared" si="1"/>
        <v>3.7898129496402877</v>
      </c>
    </row>
    <row r="25" spans="1:27" ht="15">
      <c r="A25" s="26">
        <v>41030</v>
      </c>
      <c r="B25" s="29">
        <f>CHOOSE(CONTROL!$C$38, 3.6949, 3.6949) * CHOOSE(CONTROL!$C$17, $C$5, 100%, $E$5)</f>
        <v>3.6949000000000001</v>
      </c>
      <c r="C25" s="29">
        <f>CHOOSE(CONTROL!$C$38, 3.7751, 3.7751) * CHOOSE(CONTROL!$C$17, $C$5, 100%, $E$5)</f>
        <v>3.7751000000000001</v>
      </c>
      <c r="D25" s="29">
        <f>CHOOSE(CONTROL!$C$38, 3.8751, 3.8751) * CHOOSE(CONTROL!$C$17, $C$5, 100%, $E$5)</f>
        <v>3.8751000000000002</v>
      </c>
      <c r="E25" s="29">
        <f>CHOOSE(CONTROL!$C$38, 3.9166, 3.9166) * CHOOSE(CONTROL!$C$17, $C$5, 100%, $E$5)</f>
        <v>3.9165999999999999</v>
      </c>
      <c r="F25" s="29">
        <f>CHOOSE(CONTROL!$C$38, 3.9049, 3.9049) * CHOOSE(CONTROL!$C$17, $C$5, 100%, $E$5)</f>
        <v>3.9049</v>
      </c>
      <c r="G25" s="29">
        <f>CHOOSE(CONTROL!$C$38, 3.7833, 3.7833)* CHOOSE(CONTROL!$C$17, $C$5, 100%, $E$5)</f>
        <v>3.7833000000000001</v>
      </c>
      <c r="H25" s="29">
        <f>CHOOSE(CONTROL!$C$38, 3.7276, 3.7276)</f>
        <v>3.7275999999999998</v>
      </c>
      <c r="I25" s="71"/>
      <c r="J25" s="29">
        <f>CHOOSE(CONTROL!$C$38, 4.4919, 4.4919) * CHOOSE(CONTROL!$C$17, $C$5, 100%, $E$5)</f>
        <v>4.4919000000000002</v>
      </c>
      <c r="K25" s="29">
        <f>CHOOSE(CONTROL!$C$38, 3.7293, 3.7293) * CHOOSE(CONTROL!$C$17, $C$5, 100%, $E$5)</f>
        <v>3.7292999999999998</v>
      </c>
      <c r="L25" s="29">
        <f>CHOOSE(CONTROL!$C$38, 3.9052, 3.9052) * CHOOSE(CONTROL!$C$17, $C$5, 100%, $E$5)</f>
        <v>3.9051999999999998</v>
      </c>
      <c r="M25" s="29">
        <f>CHOOSE(CONTROL!$C$38, 3.7844, 3.7844)</f>
        <v>3.7844000000000002</v>
      </c>
      <c r="N25" s="29">
        <f>CHOOSE(CONTROL!$C$38, 4.4998, 4.4998) * CHOOSE(CONTROL!$C$17, $C$5, 100%, $E$5)</f>
        <v>4.4997999999999996</v>
      </c>
      <c r="O25" s="29">
        <f>CHOOSE(CONTROL!$C$38, 5.098, 5.098) * CHOOSE(CONTROL!$C$17, $C$5, 100%, $E$5)</f>
        <v>5.0979999999999999</v>
      </c>
      <c r="P25" s="29">
        <f>CHOOSE(CONTROL!$C$38, 3.6651, 3.6651) * CHOOSE(CONTROL!$C$17, $C$5, 100%, $E$5)</f>
        <v>3.6650999999999998</v>
      </c>
      <c r="Q25" s="72">
        <f>((((430000*CHOOSE(CONTROL!$C$38, 0.4694, 0.4694)+(874000-430000)*CHOOSE(CONTROL!$C$38, 0.7185, 0.7185)+400000*CHOOSE(CONTROL!$C$38, 1.14, 1.14))*CHOOSE(CONTROL!$C$38, 31, 31))/1000000))+CHOOSE(CONTROL!$C$38, 0.1431, 0.1431)</f>
        <v>30.425636000000001</v>
      </c>
      <c r="R25" s="73">
        <f>(1000*CHOOSE(CONTROL!$C$38, 695, 695)*CHOOSE(CONTROL!$C$38, 0.5599, 0.5599)*CHOOSE(CONTROL!$C$38, 31, 31))/1000000</f>
        <v>12.063045499999998</v>
      </c>
      <c r="S25" s="73">
        <f>(1000*CHOOSE(CONTROL!$C$38, 500, 500)*CHOOSE(CONTROL!$C$38, 0.275, 0.275)*CHOOSE(CONTROL!$C$38, 31, 31))/1000000</f>
        <v>4.2625000000000002</v>
      </c>
      <c r="T25" s="73">
        <f>(1000*CHOOSE(CONTROL!$C$38, 0.0916, 0.0916)*CHOOSE(CONTROL!$C$38, 400, 400)*CHOOSE(CONTROL!$C$38, 31, 31))/1000000</f>
        <v>1.13584</v>
      </c>
      <c r="U25" s="73">
        <f t="shared" si="0"/>
        <v>0.39</v>
      </c>
      <c r="V25" s="29">
        <f>CHOOSE(CONTROL!$C$38, 3.7556, 3.7556) * CHOOSE(CONTROL!$C$17, $C$5, 100%, $E$5)</f>
        <v>3.7555999999999998</v>
      </c>
      <c r="W25" s="66">
        <f>(131500*31*(6/31))/1000000</f>
        <v>0.78900000000000003</v>
      </c>
      <c r="X25" s="69">
        <f>(B25*194.205+C25*267.466+D25*133.845+E25*278.484+F25*0+G25*100+H25*300)/(194.205+267.466+133.845+278.484+0+100+300)</f>
        <v>3.7937693445839873</v>
      </c>
      <c r="Y25" s="51">
        <f t="shared" si="1"/>
        <v>3.8371999999999997</v>
      </c>
    </row>
    <row r="26" spans="1:27" ht="15">
      <c r="A26" s="26">
        <v>41061</v>
      </c>
      <c r="B26" s="29">
        <f>CHOOSE(CONTROL!$C$38, 3.7413, 3.7413) * CHOOSE(CONTROL!$C$17, $C$5, 100%, $E$5)</f>
        <v>3.7412999999999998</v>
      </c>
      <c r="C26" s="29">
        <f>CHOOSE(CONTROL!$C$38, 3.8215, 3.8215) * CHOOSE(CONTROL!$C$17, $C$5, 100%, $E$5)</f>
        <v>3.8214999999999999</v>
      </c>
      <c r="D26" s="29">
        <f>CHOOSE(CONTROL!$C$38, 3.9215, 3.9215) * CHOOSE(CONTROL!$C$17, $C$5, 100%, $E$5)</f>
        <v>3.9215</v>
      </c>
      <c r="E26" s="29">
        <f>CHOOSE(CONTROL!$C$38, 3.963, 3.963) * CHOOSE(CONTROL!$C$17, $C$5, 100%, $E$5)</f>
        <v>3.9630000000000001</v>
      </c>
      <c r="F26" s="29">
        <f>CHOOSE(CONTROL!$C$38, 3.9513, 3.9513) * CHOOSE(CONTROL!$C$17, $C$5, 100%, $E$5)</f>
        <v>3.9512999999999998</v>
      </c>
      <c r="G26" s="29">
        <f>CHOOSE(CONTROL!$C$38, 3.8298, 3.8298)* CHOOSE(CONTROL!$C$17, $C$5, 100%, $E$5)</f>
        <v>3.8298000000000001</v>
      </c>
      <c r="H26" s="29">
        <f>CHOOSE(CONTROL!$C$38, 3.7746, 3.7746)</f>
        <v>3.7746</v>
      </c>
      <c r="I26" s="71"/>
      <c r="J26" s="29">
        <f>CHOOSE(CONTROL!$C$38, 4.5383, 4.5383) * CHOOSE(CONTROL!$C$17, $C$5, 100%, $E$5)</f>
        <v>4.5382999999999996</v>
      </c>
      <c r="K26" s="29">
        <f>CHOOSE(CONTROL!$C$38, 3.7759, 3.7759) * CHOOSE(CONTROL!$C$17, $C$5, 100%, $E$5)</f>
        <v>3.7759</v>
      </c>
      <c r="L26" s="29">
        <f>CHOOSE(CONTROL!$C$38, 3.9512, 3.9512) * CHOOSE(CONTROL!$C$17, $C$5, 100%, $E$5)</f>
        <v>3.9512</v>
      </c>
      <c r="M26" s="29">
        <f>CHOOSE(CONTROL!$C$38, 3.8306, 3.8306)</f>
        <v>3.8306</v>
      </c>
      <c r="N26" s="29">
        <f>CHOOSE(CONTROL!$C$38, 4.5458, 4.5458) * CHOOSE(CONTROL!$C$17, $C$5, 100%, $E$5)</f>
        <v>4.5457999999999998</v>
      </c>
      <c r="O26" s="29">
        <f>CHOOSE(CONTROL!$C$38, 5.1442, 5.1442) * CHOOSE(CONTROL!$C$17, $C$5, 100%, $E$5)</f>
        <v>5.1441999999999997</v>
      </c>
      <c r="P26" s="29">
        <f>CHOOSE(CONTROL!$C$38, 3.7101, 3.7101) * CHOOSE(CONTROL!$C$17, $C$5, 100%, $E$5)</f>
        <v>3.7101000000000002</v>
      </c>
      <c r="Q26" s="72">
        <f>((((430000*CHOOSE(CONTROL!$C$38, 0.4694, 0.4694)+(874000-430000)*CHOOSE(CONTROL!$C$38, 0.7185, 0.7185)+400000*CHOOSE(CONTROL!$C$38, 1.14, 1.14))*CHOOSE(CONTROL!$C$38, 30, 30))/1000000))+CHOOSE(CONTROL!$C$38, 0.1507, 0.1507)</f>
        <v>29.456379999999999</v>
      </c>
      <c r="R26" s="73">
        <f>(1000*CHOOSE(CONTROL!$C$38, 695, 695)*CHOOSE(CONTROL!$C$38, 0.5599, 0.5599)*CHOOSE(CONTROL!$C$38, 30, 30))/1000000</f>
        <v>11.673914999999997</v>
      </c>
      <c r="S26" s="73">
        <f>(1000*CHOOSE(CONTROL!$C$38, 500, 500)*CHOOSE(CONTROL!$C$38, 0.275, 0.275)*CHOOSE(CONTROL!$C$38, 30, 30))/1000000</f>
        <v>4.125</v>
      </c>
      <c r="T26" s="73">
        <f>(1000*CHOOSE(CONTROL!$C$38, 0.0916, 0.0916)*CHOOSE(CONTROL!$C$38, 400, 400)*CHOOSE(CONTROL!$C$38, 30, 30))/1000000</f>
        <v>1.0992</v>
      </c>
      <c r="U26" s="73">
        <f t="shared" si="0"/>
        <v>0.39</v>
      </c>
      <c r="V26" s="29">
        <f>CHOOSE(CONTROL!$C$38, 3.8016, 3.8016) * CHOOSE(CONTROL!$C$17, $C$5, 100%, $E$5)</f>
        <v>3.8016000000000001</v>
      </c>
      <c r="W26" s="66">
        <f>(131500*30*(6/30))/1000000</f>
        <v>0.78900000000000003</v>
      </c>
      <c r="X26" s="69">
        <f>(B26*194.205+C26*267.466+D26*133.845+E26*278.484+F26*0+G26*100+H26*300)/(194.205+267.466+133.845+278.484+0+100+300)</f>
        <v>3.8403184811616953</v>
      </c>
      <c r="Y26" s="51">
        <f t="shared" si="1"/>
        <v>3.8834014388489209</v>
      </c>
    </row>
    <row r="27" spans="1:27" ht="15">
      <c r="A27" s="26">
        <v>41091</v>
      </c>
      <c r="B27" s="29">
        <f>CHOOSE(CONTROL!$C$38, 3.7908, 3.7908) * CHOOSE(CONTROL!$C$17, $C$5, 100%, $E$5)</f>
        <v>3.7907999999999999</v>
      </c>
      <c r="C27" s="29">
        <f>CHOOSE(CONTROL!$C$38, 3.8709, 3.8709) * CHOOSE(CONTROL!$C$17, $C$5, 100%, $E$5)</f>
        <v>3.8708999999999998</v>
      </c>
      <c r="D27" s="29">
        <f>CHOOSE(CONTROL!$C$38, 3.971, 3.971) * CHOOSE(CONTROL!$C$17, $C$5, 100%, $E$5)</f>
        <v>3.9710000000000001</v>
      </c>
      <c r="E27" s="29">
        <f>CHOOSE(CONTROL!$C$38, 4.0125, 4.0125) * CHOOSE(CONTROL!$C$17, $C$5, 100%, $E$5)</f>
        <v>4.0125000000000002</v>
      </c>
      <c r="F27" s="29">
        <f>CHOOSE(CONTROL!$C$38, 4.0008, 4.0008) * CHOOSE(CONTROL!$C$17, $C$5, 100%, $E$5)</f>
        <v>4.0007999999999999</v>
      </c>
      <c r="G27" s="29">
        <f>CHOOSE(CONTROL!$C$38, 3.8795, 3.8795)* CHOOSE(CONTROL!$C$17, $C$5, 100%, $E$5)</f>
        <v>3.8795000000000002</v>
      </c>
      <c r="H27" s="29">
        <f>CHOOSE(CONTROL!$C$38, 3.8247, 3.8247)</f>
        <v>3.8247</v>
      </c>
      <c r="I27" s="71"/>
      <c r="J27" s="29">
        <f>CHOOSE(CONTROL!$C$38, 4.5878, 4.5878) * CHOOSE(CONTROL!$C$17, $C$5, 100%, $E$5)</f>
        <v>4.5877999999999997</v>
      </c>
      <c r="K27" s="29">
        <f>CHOOSE(CONTROL!$C$38, 3.8256, 3.8256) * CHOOSE(CONTROL!$C$17, $C$5, 100%, $E$5)</f>
        <v>3.8256000000000001</v>
      </c>
      <c r="L27" s="29">
        <f>CHOOSE(CONTROL!$C$38, 4.0003, 4.0003) * CHOOSE(CONTROL!$C$17, $C$5, 100%, $E$5)</f>
        <v>4.0003000000000002</v>
      </c>
      <c r="M27" s="29">
        <f>CHOOSE(CONTROL!$C$38, 3.8799, 3.8799)</f>
        <v>3.8799000000000001</v>
      </c>
      <c r="N27" s="29">
        <f>CHOOSE(CONTROL!$C$38, 4.5949, 4.5949) * CHOOSE(CONTROL!$C$17, $C$5, 100%, $E$5)</f>
        <v>4.5949</v>
      </c>
      <c r="O27" s="29">
        <f>CHOOSE(CONTROL!$C$38, 5.1934, 5.1934) * CHOOSE(CONTROL!$C$17, $C$5, 100%, $E$5)</f>
        <v>5.1933999999999996</v>
      </c>
      <c r="P27" s="29">
        <f>CHOOSE(CONTROL!$C$38, 3.7581, 3.7581) * CHOOSE(CONTROL!$C$17, $C$5, 100%, $E$5)</f>
        <v>3.7581000000000002</v>
      </c>
      <c r="Q27" s="72">
        <f>((((430000*CHOOSE(CONTROL!$C$38, 0.4694, 0.4694)+(874000-430000)*CHOOSE(CONTROL!$C$38, 0.7185, 0.7185)+400000*CHOOSE(CONTROL!$C$38, 1.14, 1.14))*CHOOSE(CONTROL!$C$38, 31, 31))/1000000))+CHOOSE(CONTROL!$C$38, 0.159, 0.159)</f>
        <v>30.441535999999999</v>
      </c>
      <c r="R27" s="73">
        <f>(1000*CHOOSE(CONTROL!$C$38, 695, 695)*CHOOSE(CONTROL!$C$38, 0.5599, 0.5599)*CHOOSE(CONTROL!$C$38, 31, 31))/1000000</f>
        <v>12.063045499999998</v>
      </c>
      <c r="S27" s="73">
        <f>(1000*CHOOSE(CONTROL!$C$38, 500, 500)*CHOOSE(CONTROL!$C$38, 0.275, 0.275)*CHOOSE(CONTROL!$C$38, 31, 31))/1000000</f>
        <v>4.2625000000000002</v>
      </c>
      <c r="T27" s="73">
        <f>(1000*CHOOSE(CONTROL!$C$38, 0.0916, 0.0916)*CHOOSE(CONTROL!$C$38, 400, 400)*CHOOSE(CONTROL!$C$38, 31, 31))/1000000</f>
        <v>1.13584</v>
      </c>
      <c r="U27" s="73">
        <f t="shared" si="0"/>
        <v>0.39</v>
      </c>
      <c r="V27" s="29">
        <f>CHOOSE(CONTROL!$C$38, 3.8508, 3.8508) * CHOOSE(CONTROL!$C$17, $C$5, 100%, $E$5)</f>
        <v>3.8508</v>
      </c>
      <c r="W27" s="66">
        <f>(131500*31*(6/31))/1000000</f>
        <v>0.78900000000000003</v>
      </c>
      <c r="X27" s="69">
        <f>(B27*194.205+C27*267.466+D27*133.845+E27*278.484+F27*0+G27*100+H27*300)/(194.205+267.466+133.845+278.484+0+100+300)</f>
        <v>3.8899544728414437</v>
      </c>
      <c r="Y27" s="51">
        <f t="shared" si="1"/>
        <v>3.9327028776978419</v>
      </c>
    </row>
    <row r="28" spans="1:27" ht="15">
      <c r="A28" s="26">
        <v>41122</v>
      </c>
      <c r="B28" s="29">
        <f>CHOOSE(CONTROL!$C$38, 3.8186, 3.8186) * CHOOSE(CONTROL!$C$17, $C$5, 100%, $E$5)</f>
        <v>3.8186</v>
      </c>
      <c r="C28" s="29">
        <f>CHOOSE(CONTROL!$C$38, 3.8988, 3.8988) * CHOOSE(CONTROL!$C$17, $C$5, 100%, $E$5)</f>
        <v>3.8988</v>
      </c>
      <c r="D28" s="29">
        <f>CHOOSE(CONTROL!$C$38, 3.9989, 3.9989) * CHOOSE(CONTROL!$C$17, $C$5, 100%, $E$5)</f>
        <v>3.9988999999999999</v>
      </c>
      <c r="E28" s="29">
        <f>CHOOSE(CONTROL!$C$38, 4.0403, 4.0403) * CHOOSE(CONTROL!$C$17, $C$5, 100%, $E$5)</f>
        <v>4.0403000000000002</v>
      </c>
      <c r="F28" s="29">
        <f>CHOOSE(CONTROL!$C$38, 4.0287, 4.0287) * CHOOSE(CONTROL!$C$17, $C$5, 100%, $E$5)</f>
        <v>4.0286999999999997</v>
      </c>
      <c r="G28" s="29">
        <f>CHOOSE(CONTROL!$C$38, 3.9075, 3.9075)* CHOOSE(CONTROL!$C$17, $C$5, 100%, $E$5)</f>
        <v>3.9075000000000002</v>
      </c>
      <c r="H28" s="29">
        <f>CHOOSE(CONTROL!$C$38, 3.8529, 3.8529)</f>
        <v>3.8529</v>
      </c>
      <c r="I28" s="71"/>
      <c r="J28" s="29">
        <f>CHOOSE(CONTROL!$C$38, 4.6157, 4.6157) * CHOOSE(CONTROL!$C$17, $C$5, 100%, $E$5)</f>
        <v>4.6157000000000004</v>
      </c>
      <c r="K28" s="29">
        <f>CHOOSE(CONTROL!$C$38, 3.8536, 3.8536) * CHOOSE(CONTROL!$C$17, $C$5, 100%, $E$5)</f>
        <v>3.8536000000000001</v>
      </c>
      <c r="L28" s="29">
        <f>CHOOSE(CONTROL!$C$38, 4.028, 4.028) * CHOOSE(CONTROL!$C$17, $C$5, 100%, $E$5)</f>
        <v>4.0279999999999996</v>
      </c>
      <c r="M28" s="29">
        <f>CHOOSE(CONTROL!$C$38, 3.9076, 3.9076)</f>
        <v>3.9076</v>
      </c>
      <c r="N28" s="29">
        <f>CHOOSE(CONTROL!$C$38, 4.6226, 4.6226) * CHOOSE(CONTROL!$C$17, $C$5, 100%, $E$5)</f>
        <v>4.6226000000000003</v>
      </c>
      <c r="O28" s="29">
        <f>CHOOSE(CONTROL!$C$38, 5.2211, 5.2211) * CHOOSE(CONTROL!$C$17, $C$5, 100%, $E$5)</f>
        <v>5.2210999999999999</v>
      </c>
      <c r="P28" s="29">
        <f>CHOOSE(CONTROL!$C$38, 3.7851, 3.7851) * CHOOSE(CONTROL!$C$17, $C$5, 100%, $E$5)</f>
        <v>3.7850999999999999</v>
      </c>
      <c r="Q28" s="72">
        <f>((((430000*CHOOSE(CONTROL!$C$38, 0.4694, 0.4694)+(874000-430000)*CHOOSE(CONTROL!$C$38, 0.7185, 0.7185)+400000*CHOOSE(CONTROL!$C$38, 1.14, 1.14))*CHOOSE(CONTROL!$C$38, 31, 31))/1000000))+CHOOSE(CONTROL!$C$38, 0.1826, 0.1826)</f>
        <v>30.465136000000001</v>
      </c>
      <c r="R28" s="73">
        <f>(1000*CHOOSE(CONTROL!$C$38, 695, 695)*CHOOSE(CONTROL!$C$38, 0.5599, 0.5599)*CHOOSE(CONTROL!$C$38, 31, 31))/1000000</f>
        <v>12.063045499999998</v>
      </c>
      <c r="S28" s="73">
        <f>(1000*CHOOSE(CONTROL!$C$38, 500, 500)*CHOOSE(CONTROL!$C$38, 0.275, 0.275)*CHOOSE(CONTROL!$C$38, 31, 31))/1000000</f>
        <v>4.2625000000000002</v>
      </c>
      <c r="T28" s="73">
        <f>(1000*CHOOSE(CONTROL!$C$38, 0.0916, 0.0916)*CHOOSE(CONTROL!$C$38, 400, 400)*CHOOSE(CONTROL!$C$38, 31, 31))/1000000</f>
        <v>1.13584</v>
      </c>
      <c r="U28" s="73">
        <f t="shared" si="0"/>
        <v>0.39</v>
      </c>
      <c r="V28" s="29">
        <f>CHOOSE(CONTROL!$C$38, 3.8784, 3.8784) * CHOOSE(CONTROL!$C$17, $C$5, 100%, $E$5)</f>
        <v>3.8784000000000001</v>
      </c>
      <c r="W28" s="66">
        <f>(131500*31*(6/31))/1000000</f>
        <v>0.78900000000000003</v>
      </c>
      <c r="X28" s="69">
        <f>(B28*194.205+C28*267.466+D28*133.845+E28*278.484+F28*0+G28*100+H28*300)/(194.205+267.466+133.845+278.484+0+100+300)</f>
        <v>3.9178958630298273</v>
      </c>
      <c r="Y28" s="51">
        <f t="shared" si="1"/>
        <v>3.9604892086330934</v>
      </c>
    </row>
    <row r="29" spans="1:27" ht="15.75">
      <c r="A29" s="26">
        <v>41153</v>
      </c>
      <c r="B29" s="29">
        <f>CHOOSE(CONTROL!$C$38, 3.8207, 3.8207) * CHOOSE(CONTROL!$C$17, $C$5, 100%, $E$5)</f>
        <v>3.8207</v>
      </c>
      <c r="C29" s="29">
        <f>CHOOSE(CONTROL!$C$38, 3.9008, 3.9008) * CHOOSE(CONTROL!$C$17, $C$5, 100%, $E$5)</f>
        <v>3.9007999999999998</v>
      </c>
      <c r="D29" s="29">
        <f>CHOOSE(CONTROL!$C$38, 4.0009, 4.0009) * CHOOSE(CONTROL!$C$17, $C$5, 100%, $E$5)</f>
        <v>4.0008999999999997</v>
      </c>
      <c r="E29" s="29">
        <f>CHOOSE(CONTROL!$C$38, 4.0424, 4.0424) * CHOOSE(CONTROL!$C$17, $C$5, 100%, $E$5)</f>
        <v>4.0423999999999998</v>
      </c>
      <c r="F29" s="29">
        <f>CHOOSE(CONTROL!$C$38, 4.0307, 4.0307) * CHOOSE(CONTROL!$C$17, $C$5, 100%, $E$5)</f>
        <v>4.0307000000000004</v>
      </c>
      <c r="G29" s="29">
        <f>CHOOSE(CONTROL!$C$38, 3.9095, 3.9095)* CHOOSE(CONTROL!$C$17, $C$5, 100%, $E$5)</f>
        <v>3.9095</v>
      </c>
      <c r="H29" s="29">
        <f>CHOOSE(CONTROL!$C$38, 3.855, 3.855)</f>
        <v>3.855</v>
      </c>
      <c r="I29" s="75"/>
      <c r="J29" s="29">
        <f>CHOOSE(CONTROL!$C$38, 4.6177, 4.6177) * CHOOSE(CONTROL!$C$17, $C$5, 100%, $E$5)</f>
        <v>4.6177000000000001</v>
      </c>
      <c r="K29" s="29">
        <f>CHOOSE(CONTROL!$C$38, 3.8557, 3.8557) * CHOOSE(CONTROL!$C$17, $C$5, 100%, $E$5)</f>
        <v>3.8557000000000001</v>
      </c>
      <c r="L29" s="29">
        <f>CHOOSE(CONTROL!$C$38, 4.03, 4.03) * CHOOSE(CONTROL!$C$17, $C$5, 100%, $E$5)</f>
        <v>4.03</v>
      </c>
      <c r="M29" s="29">
        <f>CHOOSE(CONTROL!$C$38, 3.9097, 3.9097)</f>
        <v>3.9097</v>
      </c>
      <c r="N29" s="29">
        <f>CHOOSE(CONTROL!$C$38, 4.6246, 4.6246) * CHOOSE(CONTROL!$C$17, $C$5, 100%, $E$5)</f>
        <v>4.6246</v>
      </c>
      <c r="O29" s="29">
        <f>CHOOSE(CONTROL!$C$38, 5.2232, 5.2232) * CHOOSE(CONTROL!$C$17, $C$5, 100%, $E$5)</f>
        <v>5.2232000000000003</v>
      </c>
      <c r="P29" s="29">
        <f>CHOOSE(CONTROL!$C$38, 3.7871, 3.7871) * CHOOSE(CONTROL!$C$17, $C$5, 100%, $E$5)</f>
        <v>3.7871000000000001</v>
      </c>
      <c r="Q29" s="72">
        <f>((((430000*CHOOSE(CONTROL!$C$38, 0.4694, 0.4694)+(874000-430000)*CHOOSE(CONTROL!$C$38, 0.7185, 0.7185)+400000*CHOOSE(CONTROL!$C$38, 1.14, 1.14))*CHOOSE(CONTROL!$C$38, 30, 30))/1000000))+CHOOSE(CONTROL!$C$38, 0.1697, 0.1697)</f>
        <v>29.475379999999998</v>
      </c>
      <c r="R29" s="73">
        <f>(1000*CHOOSE(CONTROL!$C$38, 695, 695)*CHOOSE(CONTROL!$C$38, 0.5599, 0.5599)*CHOOSE(CONTROL!$C$38, 30, 30))/1000000</f>
        <v>11.673914999999997</v>
      </c>
      <c r="S29" s="73">
        <f>(1000*CHOOSE(CONTROL!$C$38, 500, 500)*CHOOSE(CONTROL!$C$38, 0.275, 0.275)*CHOOSE(CONTROL!$C$38, 30, 30))/1000000</f>
        <v>4.125</v>
      </c>
      <c r="T29" s="73">
        <f>(1000*CHOOSE(CONTROL!$C$38, 0.0916, 0.0916)*CHOOSE(CONTROL!$C$38, 400, 400)*CHOOSE(CONTROL!$C$38, 30, 30))/1000000</f>
        <v>1.0992</v>
      </c>
      <c r="U29" s="73">
        <f t="shared" si="0"/>
        <v>0.39</v>
      </c>
      <c r="V29" s="29">
        <f>CHOOSE(CONTROL!$C$38, 3.8804, 3.8804) * CHOOSE(CONTROL!$C$17, $C$5, 100%, $E$5)</f>
        <v>3.8803999999999998</v>
      </c>
      <c r="W29" s="66">
        <f>(131500*30*(6/30))/1000000</f>
        <v>0.78900000000000003</v>
      </c>
      <c r="X29" s="69">
        <f>(B29*194.205+C29*267.466+D29*133.845+E29*278.484+F29*0+G29*100+H29*300)/(194.205+267.466+133.845+278.484+0+100+300)</f>
        <v>3.9199565136577701</v>
      </c>
      <c r="Y29" s="51">
        <f t="shared" si="1"/>
        <v>3.9625323741007197</v>
      </c>
    </row>
    <row r="30" spans="1:27" ht="15.75">
      <c r="A30" s="26">
        <v>41183</v>
      </c>
      <c r="B30" s="29">
        <f>CHOOSE(CONTROL!$C$38, 3.857, 3.857) * CHOOSE(CONTROL!$C$17, $C$5, 100%, $E$5)</f>
        <v>3.8570000000000002</v>
      </c>
      <c r="C30" s="29">
        <f>CHOOSE(CONTROL!$C$38, 3.9345, 3.9345) * CHOOSE(CONTROL!$C$17, $C$5, 100%, $E$5)</f>
        <v>3.9344999999999999</v>
      </c>
      <c r="D30" s="29">
        <f>CHOOSE(CONTROL!$C$38, 4.0395, 4.0395) * CHOOSE(CONTROL!$C$17, $C$5, 100%, $E$5)</f>
        <v>4.0395000000000003</v>
      </c>
      <c r="E30" s="29">
        <f>CHOOSE(CONTROL!$C$38, 4.0787, 4.0787) * CHOOSE(CONTROL!$C$17, $C$5, 100%, $E$5)</f>
        <v>4.0787000000000004</v>
      </c>
      <c r="F30" s="29">
        <f>CHOOSE(CONTROL!$C$38, 4.0688, 4.0688) * CHOOSE(CONTROL!$C$17, $C$5, 100%, $E$5)</f>
        <v>4.0688000000000004</v>
      </c>
      <c r="G30" s="29">
        <f>CHOOSE(CONTROL!$C$38, 3.9477, 3.9477)* CHOOSE(CONTROL!$C$17, $C$5, 100%, $E$5)</f>
        <v>3.9477000000000002</v>
      </c>
      <c r="H30" s="29">
        <f>CHOOSE(CONTROL!$C$38, 3.8936, 3.8936)</f>
        <v>3.8936000000000002</v>
      </c>
      <c r="I30" s="75"/>
      <c r="J30" s="29">
        <f>CHOOSE(CONTROL!$C$38, 4.6558, 4.6558) * CHOOSE(CONTROL!$C$17, $C$5, 100%, $E$5)</f>
        <v>4.6558000000000002</v>
      </c>
      <c r="K30" s="29">
        <f>CHOOSE(CONTROL!$C$38, 3.8939, 3.8939) * CHOOSE(CONTROL!$C$17, $C$5, 100%, $E$5)</f>
        <v>3.8938999999999999</v>
      </c>
      <c r="L30" s="29">
        <f>CHOOSE(CONTROL!$C$38, 4.0678, 4.0678) * CHOOSE(CONTROL!$C$17, $C$5, 100%, $E$5)</f>
        <v>4.0678000000000001</v>
      </c>
      <c r="M30" s="29">
        <f>CHOOSE(CONTROL!$C$38, 3.9476, 3.9476)</f>
        <v>3.9476</v>
      </c>
      <c r="N30" s="29">
        <f>CHOOSE(CONTROL!$C$38, 4.6624, 4.6624) * CHOOSE(CONTROL!$C$17, $C$5, 100%, $E$5)</f>
        <v>4.6623999999999999</v>
      </c>
      <c r="O30" s="29">
        <f>CHOOSE(CONTROL!$C$38, 5.261, 5.261) * CHOOSE(CONTROL!$C$17, $C$5, 100%, $E$5)</f>
        <v>5.2610000000000001</v>
      </c>
      <c r="P30" s="29">
        <f>CHOOSE(CONTROL!$C$38, 3.824, 3.824) * CHOOSE(CONTROL!$C$17, $C$5, 100%, $E$5)</f>
        <v>3.8239999999999998</v>
      </c>
      <c r="Q30" s="72">
        <f>(((280000*CHOOSE(CONTROL!$C$38, 0.4694, 0.4694)+(839000-280000)*CHOOSE(CONTROL!$C$38, 0.7185, 0.7185)+400000*CHOOSE(CONTROL!$C$38, 1.14, 1.14))*CHOOSE(CONTROL!$C$38, 31, 31))/1000000)+CHOOSE(CONTROL!$C$38, 0.1495, 0.1495)</f>
        <v>30.810778500000001</v>
      </c>
      <c r="R30" s="73">
        <f>(1000*CHOOSE(CONTROL!$C$38, 695, 695)*CHOOSE(CONTROL!$C$38, 0.5599, 0.5599)*CHOOSE(CONTROL!$C$38, 31, 31))/1000000</f>
        <v>12.063045499999998</v>
      </c>
      <c r="S30" s="73">
        <f>(1000*CHOOSE(CONTROL!$C$38, 500, 500)*CHOOSE(CONTROL!$C$38, 0.275, 0.275)*CHOOSE(CONTROL!$C$38, 31, 31))/1000000</f>
        <v>4.2625000000000002</v>
      </c>
      <c r="T30" s="73">
        <f>(1000*CHOOSE(CONTROL!$C$38, 0.0916, 0.0916)*CHOOSE(CONTROL!$C$38, 400, 400)*CHOOSE(CONTROL!$C$38, 31, 31))/1000000</f>
        <v>1.13584</v>
      </c>
      <c r="U30" s="73">
        <f t="shared" si="0"/>
        <v>0.39</v>
      </c>
      <c r="V30" s="29">
        <f>CHOOSE(CONTROL!$C$38, 3.9182, 3.9182) * CHOOSE(CONTROL!$C$17, $C$5, 100%, $E$5)</f>
        <v>3.9182000000000001</v>
      </c>
      <c r="W30" s="66">
        <f>(131500*31*(6/31))/1000000</f>
        <v>0.78900000000000003</v>
      </c>
      <c r="X30" s="69">
        <f>(B30*131.881+C30*277.167+D30*79.08+E30*350.872+F30*0+G30*100+H30*300)/(131.881+277.167+79.08+350.872+0+100+300)</f>
        <v>3.9649506577078291</v>
      </c>
      <c r="Y30" s="51">
        <f t="shared" si="1"/>
        <v>4.0004618705035968</v>
      </c>
    </row>
    <row r="31" spans="1:27" ht="15.75">
      <c r="A31" s="26">
        <v>41214</v>
      </c>
      <c r="B31" s="29">
        <f>CHOOSE(CONTROL!$C$38, 3.9968, 3.9968) * CHOOSE(CONTROL!$C$17, $C$5, 100%, $E$5)</f>
        <v>3.9967999999999999</v>
      </c>
      <c r="C31" s="29">
        <f>CHOOSE(CONTROL!$C$38, 4.0689, 4.0689) * CHOOSE(CONTROL!$C$17, $C$5, 100%, $E$5)</f>
        <v>4.0689000000000002</v>
      </c>
      <c r="D31" s="29">
        <f>CHOOSE(CONTROL!$C$38, 4.1451, 4.1451) * CHOOSE(CONTROL!$C$17, $C$5, 100%, $E$5)</f>
        <v>4.1451000000000002</v>
      </c>
      <c r="E31" s="29">
        <f>CHOOSE(CONTROL!$C$38, 4.1892, 4.1892) * CHOOSE(CONTROL!$C$17, $C$5, 100%, $E$5)</f>
        <v>4.1891999999999996</v>
      </c>
      <c r="F31" s="29">
        <f>CHOOSE(CONTROL!$C$38, 4.1781, 4.1781) * CHOOSE(CONTROL!$C$17, $C$5, 100%, $E$5)</f>
        <v>4.1780999999999997</v>
      </c>
      <c r="G31" s="29">
        <f>CHOOSE(CONTROL!$C$38, 4.091, 4.091)* CHOOSE(CONTROL!$C$17, $C$5, 100%, $E$5)</f>
        <v>4.0910000000000002</v>
      </c>
      <c r="H31" s="29">
        <f>CHOOSE(CONTROL!$C$38, 4.0304, 4.0304)</f>
        <v>4.0304000000000002</v>
      </c>
      <c r="I31" s="75"/>
      <c r="J31" s="29">
        <f>CHOOSE(CONTROL!$C$38, 4.7651, 4.7651) * CHOOSE(CONTROL!$C$17, $C$5, 100%, $E$5)</f>
        <v>4.7651000000000003</v>
      </c>
      <c r="K31" s="29">
        <f>CHOOSE(CONTROL!$C$38, 4.0296, 4.0296) * CHOOSE(CONTROL!$C$17, $C$5, 100%, $E$5)</f>
        <v>4.0296000000000003</v>
      </c>
      <c r="L31" s="29">
        <f>CHOOSE(CONTROL!$C$38, 4.1762, 4.1762) * CHOOSE(CONTROL!$C$17, $C$5, 100%, $E$5)</f>
        <v>4.1761999999999997</v>
      </c>
      <c r="M31" s="29">
        <f>CHOOSE(CONTROL!$C$38, 4.0898, 4.0898)</f>
        <v>4.0898000000000003</v>
      </c>
      <c r="N31" s="29">
        <f>CHOOSE(CONTROL!$C$38, 4.7708, 4.7708) * CHOOSE(CONTROL!$C$17, $C$5, 100%, $E$5)</f>
        <v>4.7708000000000004</v>
      </c>
      <c r="O31" s="29">
        <f>CHOOSE(CONTROL!$C$38, 5.3697, 5.3697) * CHOOSE(CONTROL!$C$17, $C$5, 100%, $E$5)</f>
        <v>5.3696999999999999</v>
      </c>
      <c r="P31" s="29">
        <f>CHOOSE(CONTROL!$C$38, 3.96, 3.96) * CHOOSE(CONTROL!$C$17, $C$5, 100%, $E$5)</f>
        <v>3.96</v>
      </c>
      <c r="Q31" s="72">
        <f>(((255000*CHOOSE(CONTROL!$C$38, 0.4694, 0.4694)+(750000-255000)*CHOOSE(CONTROL!$C$38, 0.7185, 0.7185)+400000*CHOOSE(CONTROL!$C$38, 1.14, 1.14))*CHOOSE(CONTROL!$C$38, 30, 30))/1000000)+CHOOSE(CONTROL!$C$38, 0.1373, 0.1373)</f>
        <v>28.077935</v>
      </c>
      <c r="R31" s="73">
        <f>(1000*CHOOSE(CONTROL!$C$38, 695, 695)*CHOOSE(CONTROL!$C$38, 0.5599, 0.5599)*CHOOSE(CONTROL!$C$38, 30, 30))/1000000</f>
        <v>11.673914999999997</v>
      </c>
      <c r="S31" s="73">
        <f>(1000*CHOOSE(CONTROL!$C$38, 500, 500)*CHOOSE(CONTROL!$C$38, 0.275, 0.275)*CHOOSE(CONTROL!$C$38, 30, 30))/1000000</f>
        <v>4.125</v>
      </c>
      <c r="T31" s="73">
        <f>(1000*CHOOSE(CONTROL!$C$38, 0.0916, 0.0916)*CHOOSE(CONTROL!$C$38, 400, 400)*CHOOSE(CONTROL!$C$38, 30, 30))/1000000</f>
        <v>1.0992</v>
      </c>
      <c r="U31" s="73">
        <f t="shared" si="0"/>
        <v>0.39</v>
      </c>
      <c r="V31" s="29">
        <f>CHOOSE(CONTROL!$C$38, 4.0549, 4.0549) * CHOOSE(CONTROL!$C$17, $C$5, 100%, $E$5)</f>
        <v>4.0548999999999999</v>
      </c>
      <c r="W31" s="66">
        <f>(131500*30*(6/30))/1000000</f>
        <v>0.78900000000000003</v>
      </c>
      <c r="X31" s="69">
        <f>(B31*122.58+C31*297.941+D31*89.177+E31*240.302+F31*0+G31*100+H31*300)/(122.58+297.941+89.177+240.302+0+100+300)</f>
        <v>4.0841396521739126</v>
      </c>
      <c r="Y31" s="51">
        <f t="shared" si="1"/>
        <v>4.1215812949640291</v>
      </c>
    </row>
    <row r="32" spans="1:27" ht="15.75">
      <c r="A32" s="26">
        <v>41244</v>
      </c>
      <c r="B32" s="29">
        <f>CHOOSE(CONTROL!$C$38, 4.2742, 4.2742) * CHOOSE(CONTROL!$C$17, $C$5, 100%, $E$5)</f>
        <v>4.2742000000000004</v>
      </c>
      <c r="C32" s="29">
        <f>CHOOSE(CONTROL!$C$38, 4.3463, 4.3463) * CHOOSE(CONTROL!$C$17, $C$5, 100%, $E$5)</f>
        <v>4.3463000000000003</v>
      </c>
      <c r="D32" s="29">
        <f>CHOOSE(CONTROL!$C$38, 4.4225, 4.4225) * CHOOSE(CONTROL!$C$17, $C$5, 100%, $E$5)</f>
        <v>4.4225000000000003</v>
      </c>
      <c r="E32" s="29">
        <f>CHOOSE(CONTROL!$C$38, 4.4665, 4.4665) * CHOOSE(CONTROL!$C$17, $C$5, 100%, $E$5)</f>
        <v>4.4664999999999999</v>
      </c>
      <c r="F32" s="29">
        <f>CHOOSE(CONTROL!$C$38, 4.4554, 4.4554) * CHOOSE(CONTROL!$C$17, $C$5, 100%, $E$5)</f>
        <v>4.4554</v>
      </c>
      <c r="G32" s="29">
        <f>CHOOSE(CONTROL!$C$38, 4.3694, 4.3694)* CHOOSE(CONTROL!$C$17, $C$5, 100%, $E$5)</f>
        <v>4.3693999999999997</v>
      </c>
      <c r="H32" s="29">
        <f>CHOOSE(CONTROL!$C$38, 4.3113, 4.3113)</f>
        <v>4.3113000000000001</v>
      </c>
      <c r="I32" s="75"/>
      <c r="J32" s="29">
        <f>CHOOSE(CONTROL!$C$38, 5.0424, 5.0424) * CHOOSE(CONTROL!$C$17, $C$5, 100%, $E$5)</f>
        <v>5.0423999999999998</v>
      </c>
      <c r="K32" s="29">
        <f>CHOOSE(CONTROL!$C$38, 4.3084, 4.3084) * CHOOSE(CONTROL!$C$17, $C$5, 100%, $E$5)</f>
        <v>4.3083999999999998</v>
      </c>
      <c r="L32" s="29">
        <f>CHOOSE(CONTROL!$C$38, 4.4514, 4.4514) * CHOOSE(CONTROL!$C$17, $C$5, 100%, $E$5)</f>
        <v>4.4513999999999996</v>
      </c>
      <c r="M32" s="29">
        <f>CHOOSE(CONTROL!$C$38, 4.366, 4.366)</f>
        <v>4.3659999999999997</v>
      </c>
      <c r="N32" s="29">
        <f>CHOOSE(CONTROL!$C$38, 5.046, 5.046) * CHOOSE(CONTROL!$C$17, $C$5, 100%, $E$5)</f>
        <v>5.0460000000000003</v>
      </c>
      <c r="O32" s="29">
        <f>CHOOSE(CONTROL!$C$38, 5.6456, 5.6456) * CHOOSE(CONTROL!$C$17, $C$5, 100%, $E$5)</f>
        <v>5.6456</v>
      </c>
      <c r="P32" s="29">
        <f>CHOOSE(CONTROL!$C$38, 4.229, 4.229) * CHOOSE(CONTROL!$C$17, $C$5, 100%, $E$5)</f>
        <v>4.2290000000000001</v>
      </c>
      <c r="Q32" s="72">
        <f>(((255000*CHOOSE(CONTROL!$C$38, 0.4694, 0.4694)+(750000-255000)*CHOOSE(CONTROL!$C$38, 0.7185, 0.7185)+400000*CHOOSE(CONTROL!$C$38, 1.14, 1.14))*CHOOSE(CONTROL!$C$38, 31, 31))/1000000)+CHOOSE(CONTROL!$C$38, 0.132, 0.132)</f>
        <v>29.003989500000003</v>
      </c>
      <c r="R32" s="73">
        <f>(1000*CHOOSE(CONTROL!$C$38, 695, 695)*CHOOSE(CONTROL!$C$38, 0.5599, 0.5599)*CHOOSE(CONTROL!$C$38, 31, 31))/1000000</f>
        <v>12.063045499999998</v>
      </c>
      <c r="S32" s="73">
        <f>(1000*CHOOSE(CONTROL!$C$38, 500, 500)*CHOOSE(CONTROL!$C$38, 0.275, 0.275)*CHOOSE(CONTROL!$C$38, 31, 31))/1000000</f>
        <v>4.2625000000000002</v>
      </c>
      <c r="T32" s="73">
        <f>(1000*CHOOSE(CONTROL!$C$38, 0.0916, 0.0916)*CHOOSE(CONTROL!$C$38, 400, 400)*CHOOSE(CONTROL!$C$38, 31, 31))/1000000</f>
        <v>1.13584</v>
      </c>
      <c r="U32" s="73">
        <f t="shared" si="0"/>
        <v>0.39</v>
      </c>
      <c r="V32" s="29">
        <f>CHOOSE(CONTROL!$C$38, 4.3302, 4.3302) * CHOOSE(CONTROL!$C$17, $C$5, 100%, $E$5)</f>
        <v>4.3301999999999996</v>
      </c>
      <c r="W32" s="66">
        <f>(131500*31*(6/31))/1000000</f>
        <v>0.78900000000000003</v>
      </c>
      <c r="X32" s="69">
        <f>(B32*122.58+C32*297.941+D32*89.177+E32*240.302+F32*0+G32*100+H32*300)/(122.58+297.941+89.177+240.302+0+100+300)</f>
        <v>4.3625187563478258</v>
      </c>
      <c r="Y32" s="51">
        <f t="shared" si="1"/>
        <v>4.3979611510791363</v>
      </c>
    </row>
    <row r="33" spans="1:25" ht="15.75">
      <c r="A33" s="26">
        <v>41275</v>
      </c>
      <c r="B33" s="29">
        <f>CHOOSE(CONTROL!$C$38, 4.402, 4.402) * CHOOSE(CONTROL!$C$17, $C$5, 100%, $E$5)</f>
        <v>4.4020000000000001</v>
      </c>
      <c r="C33" s="29">
        <f>CHOOSE(CONTROL!$C$38, 4.4741, 4.4741) * CHOOSE(CONTROL!$C$17, $C$5, 100%, $E$5)</f>
        <v>4.4741</v>
      </c>
      <c r="D33" s="29">
        <f>CHOOSE(CONTROL!$C$38, 4.5503, 4.5503) * CHOOSE(CONTROL!$C$17, $C$5, 100%, $E$5)</f>
        <v>4.5503</v>
      </c>
      <c r="E33" s="29">
        <f>CHOOSE(CONTROL!$C$38, 4.5944, 4.5944) * CHOOSE(CONTROL!$C$17, $C$5, 100%, $E$5)</f>
        <v>4.5944000000000003</v>
      </c>
      <c r="F33" s="29">
        <f>CHOOSE(CONTROL!$C$38, 4.5833, 4.5833) * CHOOSE(CONTROL!$C$17, $C$5, 100%, $E$5)</f>
        <v>4.5833000000000004</v>
      </c>
      <c r="G33" s="29">
        <f>CHOOSE(CONTROL!$C$38, 4.4977, 4.4977)* CHOOSE(CONTROL!$C$17, $C$5, 100%, $E$5)</f>
        <v>4.4977</v>
      </c>
      <c r="H33" s="29">
        <f>CHOOSE(CONTROL!$C$38, 4.4408, 4.4408)</f>
        <v>4.4408000000000003</v>
      </c>
      <c r="I33" s="75"/>
      <c r="J33" s="29">
        <f>CHOOSE(CONTROL!$C$38, 5.1703, 5.1703) * CHOOSE(CONTROL!$C$17, $C$5, 100%, $E$5)</f>
        <v>5.1703000000000001</v>
      </c>
      <c r="K33" s="29">
        <f>CHOOSE(CONTROL!$C$38, 4.4369, 4.4369) * CHOOSE(CONTROL!$C$17, $C$5, 100%, $E$5)</f>
        <v>4.4368999999999996</v>
      </c>
      <c r="L33" s="29">
        <f>CHOOSE(CONTROL!$C$38, 4.5782, 4.5782) * CHOOSE(CONTROL!$C$17, $C$5, 100%, $E$5)</f>
        <v>4.5781999999999998</v>
      </c>
      <c r="M33" s="29">
        <f>CHOOSE(CONTROL!$C$38, 4.4933, 4.4933)</f>
        <v>4.4932999999999996</v>
      </c>
      <c r="N33" s="29">
        <f>CHOOSE(CONTROL!$C$38, 5.1728, 5.1728) * CHOOSE(CONTROL!$C$17, $C$5, 100%, $E$5)</f>
        <v>5.1727999999999996</v>
      </c>
      <c r="O33" s="29">
        <f>CHOOSE(CONTROL!$C$38, 5.7728, 5.7728) * CHOOSE(CONTROL!$C$17, $C$5, 100%, $E$5)</f>
        <v>5.7728000000000002</v>
      </c>
      <c r="P33" s="29">
        <f>CHOOSE(CONTROL!$C$38, 4.353, 4.353) * CHOOSE(CONTROL!$C$17, $C$5, 100%, $E$5)</f>
        <v>4.3529999999999998</v>
      </c>
      <c r="Q33" s="72">
        <f>(((255000*CHOOSE(CONTROL!$C$38, 0.4694, 0.4694)+(750000-255000)*CHOOSE(CONTROL!$C$38, 0.7185, 0.7185)+400000*CHOOSE(CONTROL!$C$38, 1.14, 1.14))*CHOOSE(CONTROL!$C$38, 31, 31))/1000000)+CHOOSE(CONTROL!$C$38, 0.1414, 0.1414)</f>
        <v>29.013389500000002</v>
      </c>
      <c r="R33" s="73">
        <f>(1000*CHOOSE(CONTROL!$C$38, 695, 695)*CHOOSE(CONTROL!$C$38, 0.5599, 0.5599)*CHOOSE(CONTROL!$C$38, 31, 31))/1000000</f>
        <v>12.063045499999998</v>
      </c>
      <c r="S33" s="73">
        <f>(1000*CHOOSE(CONTROL!$C$38, 500, 500)*CHOOSE(CONTROL!$C$38, 0.275, 0.275)*CHOOSE(CONTROL!$C$38, 31, 31))/1000000</f>
        <v>4.2625000000000002</v>
      </c>
      <c r="T33" s="73">
        <f>(1000*CHOOSE(CONTROL!$C$38, 0.0916, 0.0916)*CHOOSE(CONTROL!$C$38, 400, 400)*CHOOSE(CONTROL!$C$38, 31, 31))/1000000</f>
        <v>1.13584</v>
      </c>
      <c r="U33" s="73">
        <f t="shared" si="0"/>
        <v>0.39</v>
      </c>
      <c r="V33" s="29">
        <f>CHOOSE(CONTROL!$C$38, 4.4571, 4.4571) * CHOOSE(CONTROL!$C$17, $C$5, 100%, $E$5)</f>
        <v>4.4570999999999996</v>
      </c>
      <c r="W33" s="66">
        <f>(131500*31*(6/31))/1000000</f>
        <v>0.78900000000000003</v>
      </c>
      <c r="X33" s="69">
        <f>(B33*122.58+C33*297.941+D33*89.177+E33*240.302+F33*0+G33*100+H33*300)/(122.58+297.941+89.177+240.302+0+100+300)</f>
        <v>4.4908266086956523</v>
      </c>
      <c r="Y33" s="51">
        <f t="shared" si="1"/>
        <v>4.5253223021582727</v>
      </c>
    </row>
    <row r="34" spans="1:25" ht="15.75">
      <c r="A34" s="26">
        <v>41306</v>
      </c>
      <c r="B34" s="29">
        <f>CHOOSE(CONTROL!$C$38, 4.3907, 4.3907) * CHOOSE(CONTROL!$C$17, $C$5, 100%, $E$5)</f>
        <v>4.3906999999999998</v>
      </c>
      <c r="C34" s="29">
        <f>CHOOSE(CONTROL!$C$38, 4.4628, 4.4628) * CHOOSE(CONTROL!$C$17, $C$5, 100%, $E$5)</f>
        <v>4.4627999999999997</v>
      </c>
      <c r="D34" s="29">
        <f>CHOOSE(CONTROL!$C$38, 4.539, 4.539) * CHOOSE(CONTROL!$C$17, $C$5, 100%, $E$5)</f>
        <v>4.5389999999999997</v>
      </c>
      <c r="E34" s="29">
        <f>CHOOSE(CONTROL!$C$38, 4.583, 4.583) * CHOOSE(CONTROL!$C$17, $C$5, 100%, $E$5)</f>
        <v>4.5830000000000002</v>
      </c>
      <c r="F34" s="29">
        <f>CHOOSE(CONTROL!$C$38, 4.5719, 4.5719) * CHOOSE(CONTROL!$C$17, $C$5, 100%, $E$5)</f>
        <v>4.5719000000000003</v>
      </c>
      <c r="G34" s="29">
        <f>CHOOSE(CONTROL!$C$38, 4.4863, 4.4863)* CHOOSE(CONTROL!$C$17, $C$5, 100%, $E$5)</f>
        <v>4.4863</v>
      </c>
      <c r="H34" s="29">
        <f>CHOOSE(CONTROL!$C$38, 4.4293, 4.4293)</f>
        <v>4.4292999999999996</v>
      </c>
      <c r="I34" s="75"/>
      <c r="J34" s="29">
        <f>CHOOSE(CONTROL!$C$38, 5.1589, 5.1589) * CHOOSE(CONTROL!$C$17, $C$5, 100%, $E$5)</f>
        <v>5.1589</v>
      </c>
      <c r="K34" s="29">
        <f>CHOOSE(CONTROL!$C$38, 4.4255, 4.4255) * CHOOSE(CONTROL!$C$17, $C$5, 100%, $E$5)</f>
        <v>4.4255000000000004</v>
      </c>
      <c r="L34" s="29">
        <f>CHOOSE(CONTROL!$C$38, 4.567, 4.567) * CHOOSE(CONTROL!$C$17, $C$5, 100%, $E$5)</f>
        <v>4.5670000000000002</v>
      </c>
      <c r="M34" s="29">
        <f>CHOOSE(CONTROL!$C$38, 4.482, 4.482)</f>
        <v>4.4820000000000002</v>
      </c>
      <c r="N34" s="29">
        <f>CHOOSE(CONTROL!$C$38, 5.1616, 5.1616) * CHOOSE(CONTROL!$C$17, $C$5, 100%, $E$5)</f>
        <v>5.1616</v>
      </c>
      <c r="O34" s="29">
        <f>CHOOSE(CONTROL!$C$38, 5.7615, 5.7615) * CHOOSE(CONTROL!$C$17, $C$5, 100%, $E$5)</f>
        <v>5.7614999999999998</v>
      </c>
      <c r="P34" s="29">
        <f>CHOOSE(CONTROL!$C$38, 4.342, 4.342) * CHOOSE(CONTROL!$C$17, $C$5, 100%, $E$5)</f>
        <v>4.3419999999999996</v>
      </c>
      <c r="Q34" s="72">
        <f>(((255000*CHOOSE(CONTROL!$C$38, 0.4694, 0.4694)+(750000-255000)*CHOOSE(CONTROL!$C$38, 0.7185, 0.7185)+400000*CHOOSE(CONTROL!$C$38, 1.14, 1.14))*CHOOSE(CONTROL!$C$38, 28, 28))/1000000)+CHOOSE(CONTROL!$C$38, 0.1847, 0.1847)</f>
        <v>26.262626000000001</v>
      </c>
      <c r="R34" s="73">
        <f>(1000*CHOOSE(CONTROL!$C$38, 695, 695)*CHOOSE(CONTROL!$C$38, 0.5599, 0.5599)*CHOOSE(CONTROL!$C$38, 28, 28))/1000000</f>
        <v>10.895653999999999</v>
      </c>
      <c r="S34" s="73">
        <f>(1000*CHOOSE(CONTROL!$C$38, 500, 500)*CHOOSE(CONTROL!$C$38, 0.275, 0.275)*CHOOSE(CONTROL!$C$38, 28, 28))/1000000</f>
        <v>3.85</v>
      </c>
      <c r="T34" s="73">
        <f>(1000*CHOOSE(CONTROL!$C$38, 0.0916, 0.0916)*CHOOSE(CONTROL!$C$38, 400, 400)*CHOOSE(CONTROL!$C$38, 28, 28))/1000000</f>
        <v>1.0259199999999999</v>
      </c>
      <c r="U34" s="73">
        <f t="shared" si="0"/>
        <v>0.39</v>
      </c>
      <c r="V34" s="29">
        <f>CHOOSE(CONTROL!$C$38, 4.4458, 4.4458) * CHOOSE(CONTROL!$C$17, $C$5, 100%, $E$5)</f>
        <v>4.4458000000000002</v>
      </c>
      <c r="W34" s="66">
        <f>(131500*28*(6/28))/1000000</f>
        <v>0.78900000000000003</v>
      </c>
      <c r="X34" s="69">
        <f>(B34*122.58+C34*297.941+D34*89.177+E34*240.302+F34*0+G34*100+H34*300)/(122.58+297.941+89.177+240.302+0+100+300)</f>
        <v>4.4794448433043472</v>
      </c>
      <c r="Y34" s="51">
        <f t="shared" si="1"/>
        <v>4.5140503597122308</v>
      </c>
    </row>
    <row r="35" spans="1:25" ht="15.75">
      <c r="A35" s="26">
        <v>41334</v>
      </c>
      <c r="B35" s="29">
        <f>CHOOSE(CONTROL!$C$38, 4.3443, 4.3443) * CHOOSE(CONTROL!$C$17, $C$5, 100%, $E$5)</f>
        <v>4.3442999999999996</v>
      </c>
      <c r="C35" s="29">
        <f>CHOOSE(CONTROL!$C$38, 4.4164, 4.4164) * CHOOSE(CONTROL!$C$17, $C$5, 100%, $E$5)</f>
        <v>4.4164000000000003</v>
      </c>
      <c r="D35" s="29">
        <f>CHOOSE(CONTROL!$C$38, 4.4926, 4.4926) * CHOOSE(CONTROL!$C$17, $C$5, 100%, $E$5)</f>
        <v>4.4926000000000004</v>
      </c>
      <c r="E35" s="29">
        <f>CHOOSE(CONTROL!$C$38, 4.5366, 4.5366) * CHOOSE(CONTROL!$C$17, $C$5, 100%, $E$5)</f>
        <v>4.5366</v>
      </c>
      <c r="F35" s="29">
        <f>CHOOSE(CONTROL!$C$38, 4.5255, 4.5255) * CHOOSE(CONTROL!$C$17, $C$5, 100%, $E$5)</f>
        <v>4.5255000000000001</v>
      </c>
      <c r="G35" s="29">
        <f>CHOOSE(CONTROL!$C$38, 4.4397, 4.4397)* CHOOSE(CONTROL!$C$17, $C$5, 100%, $E$5)</f>
        <v>4.4397000000000002</v>
      </c>
      <c r="H35" s="29">
        <f>CHOOSE(CONTROL!$C$38, 4.3823, 4.3823)</f>
        <v>4.3822999999999999</v>
      </c>
      <c r="I35" s="75"/>
      <c r="J35" s="29">
        <f>CHOOSE(CONTROL!$C$38, 5.1125, 5.1125) * CHOOSE(CONTROL!$C$17, $C$5, 100%, $E$5)</f>
        <v>5.1124999999999998</v>
      </c>
      <c r="K35" s="29">
        <f>CHOOSE(CONTROL!$C$38, 4.3788, 4.3788) * CHOOSE(CONTROL!$C$17, $C$5, 100%, $E$5)</f>
        <v>4.3788</v>
      </c>
      <c r="L35" s="29">
        <f>CHOOSE(CONTROL!$C$38, 4.521, 4.521) * CHOOSE(CONTROL!$C$17, $C$5, 100%, $E$5)</f>
        <v>4.5209999999999999</v>
      </c>
      <c r="M35" s="29">
        <f>CHOOSE(CONTROL!$C$38, 4.4358, 4.4358)</f>
        <v>4.4358000000000004</v>
      </c>
      <c r="N35" s="29">
        <f>CHOOSE(CONTROL!$C$38, 5.1156, 5.1156) * CHOOSE(CONTROL!$C$17, $C$5, 100%, $E$5)</f>
        <v>5.1155999999999997</v>
      </c>
      <c r="O35" s="29">
        <f>CHOOSE(CONTROL!$C$38, 5.7153, 5.7153) * CHOOSE(CONTROL!$C$17, $C$5, 100%, $E$5)</f>
        <v>5.7153</v>
      </c>
      <c r="P35" s="29">
        <f>CHOOSE(CONTROL!$C$38, 4.297, 4.297) * CHOOSE(CONTROL!$C$17, $C$5, 100%, $E$5)</f>
        <v>4.2969999999999997</v>
      </c>
      <c r="Q35" s="72">
        <f>(((255000*CHOOSE(CONTROL!$C$38, 0.4694, 0.4694)+(750000-255000)*CHOOSE(CONTROL!$C$38, 0.7185, 0.7185)+400000*CHOOSE(CONTROL!$C$38, 1.14, 1.14))*CHOOSE(CONTROL!$C$38, 31, 31))/1000000)+CHOOSE(CONTROL!$C$38, 0.2519, 0.2519)</f>
        <v>29.123889500000001</v>
      </c>
      <c r="R35" s="73">
        <f>(1000*CHOOSE(CONTROL!$C$38, 695, 695)*CHOOSE(CONTROL!$C$38, 0.5599, 0.5599)*CHOOSE(CONTROL!$C$38, 31, 31))/1000000</f>
        <v>12.063045499999998</v>
      </c>
      <c r="S35" s="73">
        <f>(1000*CHOOSE(CONTROL!$C$38, 500, 500)*CHOOSE(CONTROL!$C$38, 0.275, 0.275)*CHOOSE(CONTROL!$C$38, 31, 31))/1000000</f>
        <v>4.2625000000000002</v>
      </c>
      <c r="T35" s="73">
        <f>(1000*CHOOSE(CONTROL!$C$38, 0.0916, 0.0916)*CHOOSE(CONTROL!$C$38, 400, 400)*CHOOSE(CONTROL!$C$38, 31, 31))/1000000</f>
        <v>1.13584</v>
      </c>
      <c r="U35" s="73">
        <f t="shared" si="0"/>
        <v>0.39</v>
      </c>
      <c r="V35" s="29">
        <f>CHOOSE(CONTROL!$C$38, 4.3998, 4.3998) * CHOOSE(CONTROL!$C$17, $C$5, 100%, $E$5)</f>
        <v>4.3997999999999999</v>
      </c>
      <c r="W35" s="66">
        <f>(131500*31*(6/31))/1000000</f>
        <v>0.78900000000000003</v>
      </c>
      <c r="X35" s="69">
        <f>(B35*122.58+C35*297.941+D35*89.177+E35*240.302+F35*0+G35*100+H35*300)/(122.58+297.941+89.177+240.302+0+100+300)</f>
        <v>4.4328709302608695</v>
      </c>
      <c r="Y35" s="51">
        <f t="shared" si="1"/>
        <v>4.4678201438848921</v>
      </c>
    </row>
    <row r="36" spans="1:25" ht="15.75">
      <c r="A36" s="26">
        <v>41365</v>
      </c>
      <c r="B36" s="29">
        <f>CHOOSE(CONTROL!$C$38, 4.2595, 4.2595) * CHOOSE(CONTROL!$C$17, $C$5, 100%, $E$5)</f>
        <v>4.2595000000000001</v>
      </c>
      <c r="C36" s="29">
        <f>CHOOSE(CONTROL!$C$38, 4.3362, 4.3362) * CHOOSE(CONTROL!$C$17, $C$5, 100%, $E$5)</f>
        <v>4.3361999999999998</v>
      </c>
      <c r="D36" s="29">
        <f>CHOOSE(CONTROL!$C$38, 4.4548, 4.4548) * CHOOSE(CONTROL!$C$17, $C$5, 100%, $E$5)</f>
        <v>4.4547999999999996</v>
      </c>
      <c r="E36" s="29">
        <f>CHOOSE(CONTROL!$C$38, 4.4969, 4.4969) * CHOOSE(CONTROL!$C$17, $C$5, 100%, $E$5)</f>
        <v>4.4969000000000001</v>
      </c>
      <c r="F36" s="29">
        <f>CHOOSE(CONTROL!$C$38, 4.4863, 4.4863) * CHOOSE(CONTROL!$C$17, $C$5, 100%, $E$5)</f>
        <v>4.4863</v>
      </c>
      <c r="G36" s="29">
        <f>CHOOSE(CONTROL!$C$38, 4.3474, 4.3474)* CHOOSE(CONTROL!$C$17, $C$5, 100%, $E$5)</f>
        <v>4.3474000000000004</v>
      </c>
      <c r="H36" s="29">
        <f>CHOOSE(CONTROL!$C$38, 4.2956, 4.2956)</f>
        <v>4.2956000000000003</v>
      </c>
      <c r="I36" s="75"/>
      <c r="J36" s="29">
        <f>CHOOSE(CONTROL!$C$38, 5.0733, 5.0733) * CHOOSE(CONTROL!$C$17, $C$5, 100%, $E$5)</f>
        <v>5.0732999999999997</v>
      </c>
      <c r="K36" s="29">
        <f>CHOOSE(CONTROL!$C$38, 4.2928, 4.2928) * CHOOSE(CONTROL!$C$17, $C$5, 100%, $E$5)</f>
        <v>4.2927999999999997</v>
      </c>
      <c r="L36" s="29">
        <f>CHOOSE(CONTROL!$C$38, 4.4821, 4.4821) * CHOOSE(CONTROL!$C$17, $C$5, 100%, $E$5)</f>
        <v>4.4821</v>
      </c>
      <c r="M36" s="29">
        <f>CHOOSE(CONTROL!$C$38, 4.3442, 4.3442)</f>
        <v>4.3441999999999998</v>
      </c>
      <c r="N36" s="29">
        <f>CHOOSE(CONTROL!$C$38, 5.0767, 5.0767) * CHOOSE(CONTROL!$C$17, $C$5, 100%, $E$5)</f>
        <v>5.0766999999999998</v>
      </c>
      <c r="O36" s="29">
        <f>CHOOSE(CONTROL!$C$38, 5.6764, 5.6764) * CHOOSE(CONTROL!$C$17, $C$5, 100%, $E$5)</f>
        <v>5.6764000000000001</v>
      </c>
      <c r="P36" s="29">
        <f>CHOOSE(CONTROL!$C$38, 4.214, 4.214) * CHOOSE(CONTROL!$C$17, $C$5, 100%, $E$5)</f>
        <v>4.2140000000000004</v>
      </c>
      <c r="Q36" s="72">
        <f>(((280000*CHOOSE(CONTROL!$C$38, 0.4694, 0.4694)+(839000-280000)*CHOOSE(CONTROL!$C$38, 0.7185, 0.7185)+400000*CHOOSE(CONTROL!$C$38, 1.14, 1.14))*CHOOSE(CONTROL!$C$38, 30, 30))/1000000)+CHOOSE(CONTROL!$C$38, 0.1919, 0.1919)</f>
        <v>29.864105000000002</v>
      </c>
      <c r="R36" s="73">
        <f>(1000*CHOOSE(CONTROL!$C$38, 695, 695)*CHOOSE(CONTROL!$C$38, 0.5599, 0.5599)*CHOOSE(CONTROL!$C$38, 30, 30))/1000000</f>
        <v>11.673914999999997</v>
      </c>
      <c r="S36" s="73">
        <f>(1000*CHOOSE(CONTROL!$C$38, 500, 500)*CHOOSE(CONTROL!$C$38, 0.275, 0.275)*CHOOSE(CONTROL!$C$38, 30, 30))/1000000</f>
        <v>4.125</v>
      </c>
      <c r="T36" s="73">
        <f>(1000*CHOOSE(CONTROL!$C$38, 0.0916, 0.0916)*CHOOSE(CONTROL!$C$38, 400, 400)*CHOOSE(CONTROL!$C$38, 30, 30))/1000000</f>
        <v>1.0992</v>
      </c>
      <c r="U36" s="73">
        <f t="shared" si="0"/>
        <v>0.39</v>
      </c>
      <c r="V36" s="29">
        <f>CHOOSE(CONTROL!$C$38, 4.3148, 4.3148) * CHOOSE(CONTROL!$C$17, $C$5, 100%, $E$5)</f>
        <v>4.3148</v>
      </c>
      <c r="W36" s="66">
        <f>(131500*30*(6/30))/1000000</f>
        <v>0.78900000000000003</v>
      </c>
      <c r="X36" s="69">
        <f>(B36*141.293+C36*267.993+D36*115.016+E36*314.698+F36*0+G36*100+H36*300)/(141.293+267.993+115.016+314.698+0+100+300)</f>
        <v>4.3703531017756259</v>
      </c>
      <c r="Y36" s="51">
        <f t="shared" si="1"/>
        <v>4.4077834532374096</v>
      </c>
    </row>
    <row r="37" spans="1:25" ht="15.75">
      <c r="A37" s="26">
        <v>41395</v>
      </c>
      <c r="B37" s="29">
        <f>CHOOSE(CONTROL!$C$38, 4.2764, 4.2764) * CHOOSE(CONTROL!$C$17, $C$5, 100%, $E$5)</f>
        <v>4.2763999999999998</v>
      </c>
      <c r="C37" s="29">
        <f>CHOOSE(CONTROL!$C$38, 4.3566, 4.3566) * CHOOSE(CONTROL!$C$17, $C$5, 100%, $E$5)</f>
        <v>4.3566000000000003</v>
      </c>
      <c r="D37" s="29">
        <f>CHOOSE(CONTROL!$C$38, 4.4721, 4.4721) * CHOOSE(CONTROL!$C$17, $C$5, 100%, $E$5)</f>
        <v>4.4721000000000002</v>
      </c>
      <c r="E37" s="29">
        <f>CHOOSE(CONTROL!$C$38, 4.5136, 4.5136) * CHOOSE(CONTROL!$C$17, $C$5, 100%, $E$5)</f>
        <v>4.5136000000000003</v>
      </c>
      <c r="F37" s="29">
        <f>CHOOSE(CONTROL!$C$38, 4.5019, 4.5019) * CHOOSE(CONTROL!$C$17, $C$5, 100%, $E$5)</f>
        <v>4.5019</v>
      </c>
      <c r="G37" s="29">
        <f>CHOOSE(CONTROL!$C$38, 4.3631, 4.3631)* CHOOSE(CONTROL!$C$17, $C$5, 100%, $E$5)</f>
        <v>4.3631000000000002</v>
      </c>
      <c r="H37" s="29">
        <f>CHOOSE(CONTROL!$C$38, 4.3114, 4.3114)</f>
        <v>4.3113999999999999</v>
      </c>
      <c r="I37" s="75"/>
      <c r="J37" s="29">
        <f>CHOOSE(CONTROL!$C$38, 5.0889, 5.0889) * CHOOSE(CONTROL!$C$17, $C$5, 100%, $E$5)</f>
        <v>5.0888999999999998</v>
      </c>
      <c r="K37" s="29">
        <f>CHOOSE(CONTROL!$C$38, 4.3085, 4.3085) * CHOOSE(CONTROL!$C$17, $C$5, 100%, $E$5)</f>
        <v>4.3085000000000004</v>
      </c>
      <c r="L37" s="29">
        <f>CHOOSE(CONTROL!$C$38, 4.4975, 4.4975) * CHOOSE(CONTROL!$C$17, $C$5, 100%, $E$5)</f>
        <v>4.4974999999999996</v>
      </c>
      <c r="M37" s="29">
        <f>CHOOSE(CONTROL!$C$38, 4.3597, 4.3597)</f>
        <v>4.3597000000000001</v>
      </c>
      <c r="N37" s="29">
        <f>CHOOSE(CONTROL!$C$38, 5.0921, 5.0921) * CHOOSE(CONTROL!$C$17, $C$5, 100%, $E$5)</f>
        <v>5.0921000000000003</v>
      </c>
      <c r="O37" s="29">
        <f>CHOOSE(CONTROL!$C$38, 5.6919, 5.6919) * CHOOSE(CONTROL!$C$17, $C$5, 100%, $E$5)</f>
        <v>5.6919000000000004</v>
      </c>
      <c r="P37" s="29">
        <f>CHOOSE(CONTROL!$C$38, 4.2291, 4.2291) * CHOOSE(CONTROL!$C$17, $C$5, 100%, $E$5)</f>
        <v>4.2290999999999999</v>
      </c>
      <c r="Q37" s="76">
        <f>((((430000*CHOOSE(CONTROL!$C$38, 0.4694, 0.4694)+(874000-430000)*CHOOSE(CONTROL!$C$38, 0.7185, 0.7185)+400000*CHOOSE(CONTROL!$C$38, 1.14, 1.14)+30000*0.98)*CHOOSE(CONTROL!$C$38, 31, 31))/1000000))+CHOOSE(CONTROL!$C$38, 0.1431, 0.1431)</f>
        <v>31.337036000000001</v>
      </c>
      <c r="R37" s="73">
        <f>(1000*CHOOSE(CONTROL!$C$38, 695, 695)*CHOOSE(CONTROL!$C$38, 0.5599, 0.5599)*CHOOSE(CONTROL!$C$38, 31, 31))/1000000</f>
        <v>12.063045499999998</v>
      </c>
      <c r="S37" s="73">
        <f>(1000*CHOOSE(CONTROL!$C$38, 500, 500)*CHOOSE(CONTROL!$C$38, 0.275, 0.275)*CHOOSE(CONTROL!$C$38, 31, 31))/1000000</f>
        <v>4.2625000000000002</v>
      </c>
      <c r="T37" s="73">
        <f>(1000*CHOOSE(CONTROL!$C$38, 0.0916, 0.0916)*CHOOSE(CONTROL!$C$38, 400, 400)*CHOOSE(CONTROL!$C$38, 31, 31))/1000000</f>
        <v>1.13584</v>
      </c>
      <c r="U37" s="73">
        <f t="shared" si="0"/>
        <v>0.39</v>
      </c>
      <c r="V37" s="29">
        <f>CHOOSE(CONTROL!$C$38, 4.3303, 4.3303) * CHOOSE(CONTROL!$C$17, $C$5, 100%, $E$5)</f>
        <v>4.3303000000000003</v>
      </c>
      <c r="W37" s="66">
        <f>(131500*31*(6/31))/1000000</f>
        <v>0.78900000000000003</v>
      </c>
      <c r="X37" s="69">
        <f>(B37*194.205+C37*267.466+D37*133.845+E37*278.484+F37*30+G37*100+H37*300)/(194.205+267.466+133.845+278.484+30+100+300)</f>
        <v>4.3834825494631904</v>
      </c>
      <c r="Y37" s="51">
        <f t="shared" si="1"/>
        <v>4.4232841726618704</v>
      </c>
    </row>
    <row r="38" spans="1:25" ht="15.75">
      <c r="A38" s="26">
        <v>41426</v>
      </c>
      <c r="B38" s="29">
        <f>CHOOSE(CONTROL!$C$38, 4.3053, 4.3053) * CHOOSE(CONTROL!$C$17, $C$5, 100%, $E$5)</f>
        <v>4.3052999999999999</v>
      </c>
      <c r="C38" s="29">
        <f>CHOOSE(CONTROL!$C$38, 4.3854, 4.3854) * CHOOSE(CONTROL!$C$17, $C$5, 100%, $E$5)</f>
        <v>4.3853999999999997</v>
      </c>
      <c r="D38" s="29">
        <f>CHOOSE(CONTROL!$C$38, 4.501, 4.501) * CHOOSE(CONTROL!$C$17, $C$5, 100%, $E$5)</f>
        <v>4.5010000000000003</v>
      </c>
      <c r="E38" s="29">
        <f>CHOOSE(CONTROL!$C$38, 4.5424, 4.5424) * CHOOSE(CONTROL!$C$17, $C$5, 100%, $E$5)</f>
        <v>4.5423999999999998</v>
      </c>
      <c r="F38" s="29">
        <f>CHOOSE(CONTROL!$C$38, 4.5308, 4.5308) * CHOOSE(CONTROL!$C$17, $C$5, 100%, $E$5)</f>
        <v>4.5308000000000002</v>
      </c>
      <c r="G38" s="29">
        <f>CHOOSE(CONTROL!$C$38, 4.392, 4.392)* CHOOSE(CONTROL!$C$17, $C$5, 100%, $E$5)</f>
        <v>4.3920000000000003</v>
      </c>
      <c r="H38" s="29">
        <f>CHOOSE(CONTROL!$C$38, 4.3406, 4.3406)</f>
        <v>4.3406000000000002</v>
      </c>
      <c r="I38" s="75"/>
      <c r="J38" s="29">
        <f>CHOOSE(CONTROL!$C$38, 5.1178, 5.1178) * CHOOSE(CONTROL!$C$17, $C$5, 100%, $E$5)</f>
        <v>5.1177999999999999</v>
      </c>
      <c r="K38" s="29">
        <f>CHOOSE(CONTROL!$C$38, 4.3375, 4.3375) * CHOOSE(CONTROL!$C$17, $C$5, 100%, $E$5)</f>
        <v>4.3375000000000004</v>
      </c>
      <c r="L38" s="29">
        <f>CHOOSE(CONTROL!$C$38, 4.5262, 4.5262) * CHOOSE(CONTROL!$C$17, $C$5, 100%, $E$5)</f>
        <v>4.5262000000000002</v>
      </c>
      <c r="M38" s="29">
        <f>CHOOSE(CONTROL!$C$38, 4.3884, 4.3884)</f>
        <v>4.3883999999999999</v>
      </c>
      <c r="N38" s="29">
        <f>CHOOSE(CONTROL!$C$38, 5.1208, 5.1208) * CHOOSE(CONTROL!$C$17, $C$5, 100%, $E$5)</f>
        <v>5.1208</v>
      </c>
      <c r="O38" s="29">
        <f>CHOOSE(CONTROL!$C$38, 5.7206, 5.7206) * CHOOSE(CONTROL!$C$17, $C$5, 100%, $E$5)</f>
        <v>5.7206000000000001</v>
      </c>
      <c r="P38" s="29">
        <f>CHOOSE(CONTROL!$C$38, 4.2571, 4.2571) * CHOOSE(CONTROL!$C$17, $C$5, 100%, $E$5)</f>
        <v>4.2571000000000003</v>
      </c>
      <c r="Q38" s="76">
        <f>((((430000*CHOOSE(CONTROL!$C$38, 0.4694, 0.4694)+(874000-430000)*CHOOSE(CONTROL!$C$38, 0.7185, 0.7185)+400000*CHOOSE(CONTROL!$C$38, 1.14, 1.14)+30000*0.98)*CHOOSE(CONTROL!$C$38, 30, 30))/1000000))+CHOOSE(CONTROL!$C$38, 0.1507, 0.1507)</f>
        <v>30.338380000000001</v>
      </c>
      <c r="R38" s="73">
        <f>(1000*CHOOSE(CONTROL!$C$38, 695, 695)*CHOOSE(CONTROL!$C$38, 0.5599, 0.5599)*CHOOSE(CONTROL!$C$38, 30, 30))/1000000</f>
        <v>11.673914999999997</v>
      </c>
      <c r="S38" s="73">
        <f>(1000*CHOOSE(CONTROL!$C$38, 500, 500)*CHOOSE(CONTROL!$C$38, 0.275, 0.275)*CHOOSE(CONTROL!$C$38, 30, 30))/1000000</f>
        <v>4.125</v>
      </c>
      <c r="T38" s="73">
        <f>(1000*CHOOSE(CONTROL!$C$38, 0.0916, 0.0916)*CHOOSE(CONTROL!$C$38, 400, 400)*CHOOSE(CONTROL!$C$38, 30, 30))/1000000</f>
        <v>1.0992</v>
      </c>
      <c r="U38" s="73">
        <f t="shared" si="0"/>
        <v>0.39</v>
      </c>
      <c r="V38" s="29">
        <f>CHOOSE(CONTROL!$C$38, 4.3589, 4.3589) * CHOOSE(CONTROL!$C$17, $C$5, 100%, $E$5)</f>
        <v>4.3589000000000002</v>
      </c>
      <c r="W38" s="66">
        <f>(131500*30*(6/30))/1000000</f>
        <v>0.78900000000000003</v>
      </c>
      <c r="X38" s="69">
        <f>(B38*194.205+C38*267.466+D38*133.845+E38*278.484+F38*30+G38*100+H38*300)/(194.205+267.466+133.845+278.484+30+100+300)</f>
        <v>4.4124097005368101</v>
      </c>
      <c r="Y38" s="51">
        <f t="shared" si="1"/>
        <v>4.4520705035971231</v>
      </c>
    </row>
    <row r="39" spans="1:25" ht="15.75">
      <c r="A39" s="26">
        <v>41456</v>
      </c>
      <c r="B39" s="29">
        <f>CHOOSE(CONTROL!$C$38, 4.3445, 4.3445) * CHOOSE(CONTROL!$C$17, $C$5, 100%, $E$5)</f>
        <v>4.3445</v>
      </c>
      <c r="C39" s="29">
        <f>CHOOSE(CONTROL!$C$38, 4.4246, 4.4246) * CHOOSE(CONTROL!$C$17, $C$5, 100%, $E$5)</f>
        <v>4.4245999999999999</v>
      </c>
      <c r="D39" s="29">
        <f>CHOOSE(CONTROL!$C$38, 4.5401, 4.5401) * CHOOSE(CONTROL!$C$17, $C$5, 100%, $E$5)</f>
        <v>4.5400999999999998</v>
      </c>
      <c r="E39" s="29">
        <f>CHOOSE(CONTROL!$C$38, 4.5816, 4.5816) * CHOOSE(CONTROL!$C$17, $C$5, 100%, $E$5)</f>
        <v>4.5815999999999999</v>
      </c>
      <c r="F39" s="29">
        <f>CHOOSE(CONTROL!$C$38, 4.57, 4.57) * CHOOSE(CONTROL!$C$17, $C$5, 100%, $E$5)</f>
        <v>4.57</v>
      </c>
      <c r="G39" s="29">
        <f>CHOOSE(CONTROL!$C$38, 4.4314, 4.4314)* CHOOSE(CONTROL!$C$17, $C$5, 100%, $E$5)</f>
        <v>4.4314</v>
      </c>
      <c r="H39" s="29">
        <f>CHOOSE(CONTROL!$C$38, 4.3803, 4.3803)</f>
        <v>4.3803000000000001</v>
      </c>
      <c r="I39" s="75"/>
      <c r="J39" s="29">
        <f>CHOOSE(CONTROL!$C$38, 5.157, 5.157) * CHOOSE(CONTROL!$C$17, $C$5, 100%, $E$5)</f>
        <v>5.157</v>
      </c>
      <c r="K39" s="29">
        <f>CHOOSE(CONTROL!$C$38, 4.3769, 4.3769) * CHOOSE(CONTROL!$C$17, $C$5, 100%, $E$5)</f>
        <v>4.3769</v>
      </c>
      <c r="L39" s="29">
        <f>CHOOSE(CONTROL!$C$38, 4.565, 4.565) * CHOOSE(CONTROL!$C$17, $C$5, 100%, $E$5)</f>
        <v>4.5650000000000004</v>
      </c>
      <c r="M39" s="29">
        <f>CHOOSE(CONTROL!$C$38, 4.4274, 4.4274)</f>
        <v>4.4273999999999996</v>
      </c>
      <c r="N39" s="29">
        <f>CHOOSE(CONTROL!$C$38, 5.1596, 5.1596) * CHOOSE(CONTROL!$C$17, $C$5, 100%, $E$5)</f>
        <v>5.1596000000000002</v>
      </c>
      <c r="O39" s="29">
        <f>CHOOSE(CONTROL!$C$38, 5.7595, 5.7595) * CHOOSE(CONTROL!$C$17, $C$5, 100%, $E$5)</f>
        <v>5.7595000000000001</v>
      </c>
      <c r="P39" s="29">
        <f>CHOOSE(CONTROL!$C$38, 4.2951, 4.2951) * CHOOSE(CONTROL!$C$17, $C$5, 100%, $E$5)</f>
        <v>4.2950999999999997</v>
      </c>
      <c r="Q39" s="76">
        <f>((((430000*CHOOSE(CONTROL!$C$38, 0.4694, 0.4694)+(874000-430000)*CHOOSE(CONTROL!$C$38, 0.7185, 0.7185)+400000*CHOOSE(CONTROL!$C$38, 1.14, 1.14)+30000*0.98)*CHOOSE(CONTROL!$C$38, 31, 31))/1000000))+CHOOSE(CONTROL!$C$38, 0.159, 0.159)</f>
        <v>31.352936</v>
      </c>
      <c r="R39" s="73">
        <f>(1000*CHOOSE(CONTROL!$C$38, 695, 695)*CHOOSE(CONTROL!$C$38, 0.5599, 0.5599)*CHOOSE(CONTROL!$C$38, 31, 31))/1000000</f>
        <v>12.063045499999998</v>
      </c>
      <c r="S39" s="73">
        <f>(1000*CHOOSE(CONTROL!$C$38, 500, 500)*CHOOSE(CONTROL!$C$38, 0.275, 0.275)*CHOOSE(CONTROL!$C$38, 31, 31))/1000000</f>
        <v>4.2625000000000002</v>
      </c>
      <c r="T39" s="73">
        <f>(1000*CHOOSE(CONTROL!$C$38, 0.0916, 0.0916)*CHOOSE(CONTROL!$C$38, 400, 400)*CHOOSE(CONTROL!$C$38, 31, 31))/1000000</f>
        <v>1.13584</v>
      </c>
      <c r="U39" s="73">
        <f t="shared" si="0"/>
        <v>0.39</v>
      </c>
      <c r="V39" s="29">
        <f>CHOOSE(CONTROL!$C$38, 4.3978, 4.3978) * CHOOSE(CONTROL!$C$17, $C$5, 100%, $E$5)</f>
        <v>4.3978000000000002</v>
      </c>
      <c r="W39" s="66">
        <f>(131500*31*(6/31))/1000000</f>
        <v>0.78900000000000003</v>
      </c>
      <c r="X39" s="69">
        <f>(B39*194.205+C39*267.466+D39*133.845+E39*278.484+F39*30+G39*100+H39*300)/(194.205+267.466+133.845+278.484+30+100+300)</f>
        <v>4.4517298044478526</v>
      </c>
      <c r="Y39" s="51">
        <f t="shared" si="1"/>
        <v>4.4910719424460437</v>
      </c>
    </row>
    <row r="40" spans="1:25" ht="15.75">
      <c r="A40" s="26">
        <v>41487</v>
      </c>
      <c r="B40" s="29">
        <f>CHOOSE(CONTROL!$C$38, 4.3651, 4.3651) * CHOOSE(CONTROL!$C$17, $C$5, 100%, $E$5)</f>
        <v>4.3651</v>
      </c>
      <c r="C40" s="29">
        <f>CHOOSE(CONTROL!$C$38, 4.4452, 4.4452) * CHOOSE(CONTROL!$C$17, $C$5, 100%, $E$5)</f>
        <v>4.4451999999999998</v>
      </c>
      <c r="D40" s="29">
        <f>CHOOSE(CONTROL!$C$38, 4.5608, 4.5608) * CHOOSE(CONTROL!$C$17, $C$5, 100%, $E$5)</f>
        <v>4.5608000000000004</v>
      </c>
      <c r="E40" s="29">
        <f>CHOOSE(CONTROL!$C$38, 4.6022, 4.6022) * CHOOSE(CONTROL!$C$17, $C$5, 100%, $E$5)</f>
        <v>4.6021999999999998</v>
      </c>
      <c r="F40" s="29">
        <f>CHOOSE(CONTROL!$C$38, 4.5906, 4.5906) * CHOOSE(CONTROL!$C$17, $C$5, 100%, $E$5)</f>
        <v>4.5906000000000002</v>
      </c>
      <c r="G40" s="29">
        <f>CHOOSE(CONTROL!$C$38, 4.4521, 4.4521)* CHOOSE(CONTROL!$C$17, $C$5, 100%, $E$5)</f>
        <v>4.4520999999999997</v>
      </c>
      <c r="H40" s="29">
        <f>CHOOSE(CONTROL!$C$38, 4.4012, 4.4012)</f>
        <v>4.4012000000000002</v>
      </c>
      <c r="I40" s="75"/>
      <c r="J40" s="29">
        <f>CHOOSE(CONTROL!$C$38, 5.1776, 5.1776) * CHOOSE(CONTROL!$C$17, $C$5, 100%, $E$5)</f>
        <v>5.1776</v>
      </c>
      <c r="K40" s="29">
        <f>CHOOSE(CONTROL!$C$38, 4.3976, 4.3976) * CHOOSE(CONTROL!$C$17, $C$5, 100%, $E$5)</f>
        <v>4.3975999999999997</v>
      </c>
      <c r="L40" s="29">
        <f>CHOOSE(CONTROL!$C$38, 4.5855, 4.5855) * CHOOSE(CONTROL!$C$17, $C$5, 100%, $E$5)</f>
        <v>4.5854999999999997</v>
      </c>
      <c r="M40" s="29">
        <f>CHOOSE(CONTROL!$C$38, 4.448, 4.448)</f>
        <v>4.4480000000000004</v>
      </c>
      <c r="N40" s="29">
        <f>CHOOSE(CONTROL!$C$38, 5.1801, 5.1801) * CHOOSE(CONTROL!$C$17, $C$5, 100%, $E$5)</f>
        <v>5.1801000000000004</v>
      </c>
      <c r="O40" s="29">
        <f>CHOOSE(CONTROL!$C$38, 5.7801, 5.7801) * CHOOSE(CONTROL!$C$17, $C$5, 100%, $E$5)</f>
        <v>5.7801</v>
      </c>
      <c r="P40" s="29">
        <f>CHOOSE(CONTROL!$C$38, 4.3151, 4.3151) * CHOOSE(CONTROL!$C$17, $C$5, 100%, $E$5)</f>
        <v>4.3151000000000002</v>
      </c>
      <c r="Q40" s="76">
        <f>((((430000*CHOOSE(CONTROL!$C$38, 0.4694, 0.4694)+(874000-430000)*CHOOSE(CONTROL!$C$38, 0.7185, 0.7185)+400000*CHOOSE(CONTROL!$C$38, 1.14, 1.14)+30000*0.98)*CHOOSE(CONTROL!$C$38, 31, 31))/1000000))+CHOOSE(CONTROL!$C$38, 0.1826, 0.1826)</f>
        <v>31.376536000000002</v>
      </c>
      <c r="R40" s="73">
        <f>(1000*CHOOSE(CONTROL!$C$38, 695, 695)*CHOOSE(CONTROL!$C$38, 0.5599, 0.5599)*CHOOSE(CONTROL!$C$38, 31, 31))/1000000</f>
        <v>12.063045499999998</v>
      </c>
      <c r="S40" s="73">
        <f>(1000*CHOOSE(CONTROL!$C$38, 500, 500)*CHOOSE(CONTROL!$C$38, 0.275, 0.275)*CHOOSE(CONTROL!$C$38, 31, 31))/1000000</f>
        <v>4.2625000000000002</v>
      </c>
      <c r="T40" s="73">
        <f>(1000*CHOOSE(CONTROL!$C$38, 0.0916, 0.0916)*CHOOSE(CONTROL!$C$38, 400, 400)*CHOOSE(CONTROL!$C$38, 31, 31))/1000000</f>
        <v>1.13584</v>
      </c>
      <c r="U40" s="73">
        <f t="shared" si="0"/>
        <v>0.39</v>
      </c>
      <c r="V40" s="29">
        <f>CHOOSE(CONTROL!$C$38, 4.4183, 4.4183) * CHOOSE(CONTROL!$C$17, $C$5, 100%, $E$5)</f>
        <v>4.4183000000000003</v>
      </c>
      <c r="W40" s="66">
        <f>(131500*31*(6/31))/1000000</f>
        <v>0.78900000000000003</v>
      </c>
      <c r="X40" s="69">
        <f>(B40*194.205+C40*267.466+D40*133.845+E40*278.484+F40*30+G40*100+H40*300)/(194.205+267.466+133.845+278.484+30+100+300)</f>
        <v>4.4724167557515342</v>
      </c>
      <c r="Y40" s="51">
        <f t="shared" si="1"/>
        <v>4.5116438848920861</v>
      </c>
    </row>
    <row r="41" spans="1:25" ht="15.75">
      <c r="A41" s="26">
        <v>41518</v>
      </c>
      <c r="B41" s="29">
        <f>CHOOSE(CONTROL!$C$38, 4.3702, 4.3702) * CHOOSE(CONTROL!$C$17, $C$5, 100%, $E$5)</f>
        <v>4.3701999999999996</v>
      </c>
      <c r="C41" s="29">
        <f>CHOOSE(CONTROL!$C$38, 4.4504, 4.4504) * CHOOSE(CONTROL!$C$17, $C$5, 100%, $E$5)</f>
        <v>4.4504000000000001</v>
      </c>
      <c r="D41" s="29">
        <f>CHOOSE(CONTROL!$C$38, 4.5659, 4.5659) * CHOOSE(CONTROL!$C$17, $C$5, 100%, $E$5)</f>
        <v>4.5659000000000001</v>
      </c>
      <c r="E41" s="29">
        <f>CHOOSE(CONTROL!$C$38, 4.6074, 4.6074) * CHOOSE(CONTROL!$C$17, $C$5, 100%, $E$5)</f>
        <v>4.6074000000000002</v>
      </c>
      <c r="F41" s="29">
        <f>CHOOSE(CONTROL!$C$38, 4.5957, 4.5957) * CHOOSE(CONTROL!$C$17, $C$5, 100%, $E$5)</f>
        <v>4.5956999999999999</v>
      </c>
      <c r="G41" s="29">
        <f>CHOOSE(CONTROL!$C$38, 4.4572, 4.4572)* CHOOSE(CONTROL!$C$17, $C$5, 100%, $E$5)</f>
        <v>4.4572000000000003</v>
      </c>
      <c r="H41" s="29">
        <f>CHOOSE(CONTROL!$C$38, 4.4064, 4.4064)</f>
        <v>4.4063999999999997</v>
      </c>
      <c r="I41" s="75"/>
      <c r="J41" s="29">
        <f>CHOOSE(CONTROL!$C$38, 5.1827, 5.1827) * CHOOSE(CONTROL!$C$17, $C$5, 100%, $E$5)</f>
        <v>5.1826999999999996</v>
      </c>
      <c r="K41" s="29">
        <f>CHOOSE(CONTROL!$C$38, 4.4028, 4.4028) * CHOOSE(CONTROL!$C$17, $C$5, 100%, $E$5)</f>
        <v>4.4028</v>
      </c>
      <c r="L41" s="29">
        <f>CHOOSE(CONTROL!$C$38, 4.5906, 4.5906) * CHOOSE(CONTROL!$C$17, $C$5, 100%, $E$5)</f>
        <v>4.5906000000000002</v>
      </c>
      <c r="M41" s="29">
        <f>CHOOSE(CONTROL!$C$38, 4.4531, 4.4531)</f>
        <v>4.4531000000000001</v>
      </c>
      <c r="N41" s="29">
        <f>CHOOSE(CONTROL!$C$38, 5.1852, 5.1852) * CHOOSE(CONTROL!$C$17, $C$5, 100%, $E$5)</f>
        <v>5.1852</v>
      </c>
      <c r="O41" s="29">
        <f>CHOOSE(CONTROL!$C$38, 5.7852, 5.7852) * CHOOSE(CONTROL!$C$17, $C$5, 100%, $E$5)</f>
        <v>5.7851999999999997</v>
      </c>
      <c r="P41" s="29">
        <f>CHOOSE(CONTROL!$C$38, 4.3201, 4.3201) * CHOOSE(CONTROL!$C$17, $C$5, 100%, $E$5)</f>
        <v>4.3201000000000001</v>
      </c>
      <c r="Q41" s="76">
        <f>((((430000*CHOOSE(CONTROL!$C$38, 0.4694, 0.4694)+(874000-430000)*CHOOSE(CONTROL!$C$38, 0.7185, 0.7185)+400000*CHOOSE(CONTROL!$C$38, 1.14, 1.14)+30000*0.98)*CHOOSE(CONTROL!$C$38, 30, 30))/1000000))+CHOOSE(CONTROL!$C$38, 0.1697, 0.1697)</f>
        <v>30.357379999999999</v>
      </c>
      <c r="R41" s="73">
        <f>(1000*CHOOSE(CONTROL!$C$38, 695, 695)*CHOOSE(CONTROL!$C$38, 0.5599, 0.5599)*CHOOSE(CONTROL!$C$38, 30, 30))/1000000</f>
        <v>11.673914999999997</v>
      </c>
      <c r="S41" s="73">
        <f>(1000*CHOOSE(CONTROL!$C$38, 500, 500)*CHOOSE(CONTROL!$C$38, 0.275, 0.275)*CHOOSE(CONTROL!$C$38, 30, 30))/1000000</f>
        <v>4.125</v>
      </c>
      <c r="T41" s="73">
        <f>(1000*CHOOSE(CONTROL!$C$38, 0.0916, 0.0916)*CHOOSE(CONTROL!$C$38, 400, 400)*CHOOSE(CONTROL!$C$38, 30, 30))/1000000</f>
        <v>1.0992</v>
      </c>
      <c r="U41" s="73">
        <f t="shared" si="0"/>
        <v>0.39</v>
      </c>
      <c r="V41" s="29">
        <f>CHOOSE(CONTROL!$C$38, 4.4234, 4.4234) * CHOOSE(CONTROL!$C$17, $C$5, 100%, $E$5)</f>
        <v>4.4234</v>
      </c>
      <c r="W41" s="66">
        <f>(131500*30*(6/30))/1000000</f>
        <v>0.78900000000000003</v>
      </c>
      <c r="X41" s="69">
        <f>(B41*194.205+C41*267.466+D41*133.845+E41*278.484+F41*30+G41*100+H41*300)/(194.205+267.466+133.845+278.484+30+100+300)</f>
        <v>4.4775816292177915</v>
      </c>
      <c r="Y41" s="51">
        <f t="shared" si="1"/>
        <v>4.5167726618705037</v>
      </c>
    </row>
    <row r="42" spans="1:25" ht="15.75">
      <c r="A42" s="26">
        <v>41548</v>
      </c>
      <c r="B42" s="29">
        <f>CHOOSE(CONTROL!$C$38, 4.4045, 4.4045) * CHOOSE(CONTROL!$C$17, $C$5, 100%, $E$5)</f>
        <v>4.4044999999999996</v>
      </c>
      <c r="C42" s="29">
        <f>CHOOSE(CONTROL!$C$38, 4.482, 4.482) * CHOOSE(CONTROL!$C$17, $C$5, 100%, $E$5)</f>
        <v>4.4820000000000002</v>
      </c>
      <c r="D42" s="29">
        <f>CHOOSE(CONTROL!$C$38, 4.6024, 4.6024) * CHOOSE(CONTROL!$C$17, $C$5, 100%, $E$5)</f>
        <v>4.6024000000000003</v>
      </c>
      <c r="E42" s="29">
        <f>CHOOSE(CONTROL!$C$38, 4.6416, 4.6416) * CHOOSE(CONTROL!$C$17, $C$5, 100%, $E$5)</f>
        <v>4.6416000000000004</v>
      </c>
      <c r="F42" s="29">
        <f>CHOOSE(CONTROL!$C$38, 4.6317, 4.6317) * CHOOSE(CONTROL!$C$17, $C$5, 100%, $E$5)</f>
        <v>4.6317000000000004</v>
      </c>
      <c r="G42" s="29">
        <f>CHOOSE(CONTROL!$C$38, 4.4933, 4.4933)* CHOOSE(CONTROL!$C$17, $C$5, 100%, $E$5)</f>
        <v>4.4932999999999996</v>
      </c>
      <c r="H42" s="29">
        <f>CHOOSE(CONTROL!$C$38, 4.4429, 4.4429)</f>
        <v>4.4428999999999998</v>
      </c>
      <c r="I42" s="75"/>
      <c r="J42" s="29">
        <f>CHOOSE(CONTROL!$C$38, 5.2187, 5.2187) * CHOOSE(CONTROL!$C$17, $C$5, 100%, $E$5)</f>
        <v>5.2187000000000001</v>
      </c>
      <c r="K42" s="29">
        <f>CHOOSE(CONTROL!$C$38, 4.4389, 4.4389) * CHOOSE(CONTROL!$C$17, $C$5, 100%, $E$5)</f>
        <v>4.4389000000000003</v>
      </c>
      <c r="L42" s="29">
        <f>CHOOSE(CONTROL!$C$38, 4.6263, 4.6263) * CHOOSE(CONTROL!$C$17, $C$5, 100%, $E$5)</f>
        <v>4.6262999999999996</v>
      </c>
      <c r="M42" s="29">
        <f>CHOOSE(CONTROL!$C$38, 4.489, 4.489)</f>
        <v>4.4889999999999999</v>
      </c>
      <c r="N42" s="29">
        <f>CHOOSE(CONTROL!$C$38, 5.2209, 5.2209) * CHOOSE(CONTROL!$C$17, $C$5, 100%, $E$5)</f>
        <v>5.2209000000000003</v>
      </c>
      <c r="O42" s="29">
        <f>CHOOSE(CONTROL!$C$38, 5.821, 5.821) * CHOOSE(CONTROL!$C$17, $C$5, 100%, $E$5)</f>
        <v>5.8209999999999997</v>
      </c>
      <c r="P42" s="29">
        <f>CHOOSE(CONTROL!$C$38, 4.355, 4.355) * CHOOSE(CONTROL!$C$17, $C$5, 100%, $E$5)</f>
        <v>4.3550000000000004</v>
      </c>
      <c r="Q42" s="72">
        <f>(((280000*CHOOSE(CONTROL!$C$38, 0.4694, 0.4694)+(839000-280000)*CHOOSE(CONTROL!$C$38, 0.7185, 0.7185)+400000*CHOOSE(CONTROL!$C$38, 1.14, 1.14))*CHOOSE(CONTROL!$C$38, 31, 31))/1000000)+CHOOSE(CONTROL!$C$38, 0.1495, 0.1495)</f>
        <v>30.810778500000001</v>
      </c>
      <c r="R42" s="73">
        <f>(1000*CHOOSE(CONTROL!$C$38, 695, 695)*CHOOSE(CONTROL!$C$38, 0.5599, 0.5599)*CHOOSE(CONTROL!$C$38, 31, 31))/1000000</f>
        <v>12.063045499999998</v>
      </c>
      <c r="S42" s="73">
        <f>(1000*CHOOSE(CONTROL!$C$38, 500, 500)*CHOOSE(CONTROL!$C$38, 0.275, 0.275)*CHOOSE(CONTROL!$C$38, 31, 31))/1000000</f>
        <v>4.2625000000000002</v>
      </c>
      <c r="T42" s="73">
        <f>(1000*CHOOSE(CONTROL!$C$38, 0.0916, 0.0916)*CHOOSE(CONTROL!$C$38, 400, 400)*CHOOSE(CONTROL!$C$38, 31, 31))/1000000</f>
        <v>1.13584</v>
      </c>
      <c r="U42" s="73">
        <f t="shared" si="0"/>
        <v>0.39</v>
      </c>
      <c r="V42" s="29">
        <f>CHOOSE(CONTROL!$C$38, 4.4592, 4.4592) * CHOOSE(CONTROL!$C$17, $C$5, 100%, $E$5)</f>
        <v>4.4592000000000001</v>
      </c>
      <c r="W42" s="66">
        <f>(131500*31*(6/31))/1000000</f>
        <v>0.78900000000000003</v>
      </c>
      <c r="X42" s="69">
        <f>(B42*131.881+C42*277.167+D42*79.08+E42*350.872+F42*0+G42*100+H42*300)/(131.881+277.167+79.08+350.872+0+100+300)</f>
        <v>4.5180771797417272</v>
      </c>
      <c r="Y42" s="51">
        <f t="shared" si="1"/>
        <v>4.5526165467625894</v>
      </c>
    </row>
    <row r="43" spans="1:25" ht="15.75">
      <c r="A43" s="26">
        <v>41579</v>
      </c>
      <c r="B43" s="29">
        <f>CHOOSE(CONTROL!$C$38, 4.5134, 4.5134) * CHOOSE(CONTROL!$C$17, $C$5, 100%, $E$5)</f>
        <v>4.5133999999999999</v>
      </c>
      <c r="C43" s="29">
        <f>CHOOSE(CONTROL!$C$38, 4.5855, 4.5855) * CHOOSE(CONTROL!$C$17, $C$5, 100%, $E$5)</f>
        <v>4.5854999999999997</v>
      </c>
      <c r="D43" s="29">
        <f>CHOOSE(CONTROL!$C$38, 4.6591, 4.6591) * CHOOSE(CONTROL!$C$17, $C$5, 100%, $E$5)</f>
        <v>4.6590999999999996</v>
      </c>
      <c r="E43" s="29">
        <f>CHOOSE(CONTROL!$C$38, 4.7032, 4.7032) * CHOOSE(CONTROL!$C$17, $C$5, 100%, $E$5)</f>
        <v>4.7031999999999998</v>
      </c>
      <c r="F43" s="29">
        <f>CHOOSE(CONTROL!$C$38, 4.692, 4.692) * CHOOSE(CONTROL!$C$17, $C$5, 100%, $E$5)</f>
        <v>4.6920000000000002</v>
      </c>
      <c r="G43" s="29">
        <f>CHOOSE(CONTROL!$C$38, 4.6069, 4.6069)* CHOOSE(CONTROL!$C$17, $C$5, 100%, $E$5)</f>
        <v>4.6069000000000004</v>
      </c>
      <c r="H43" s="29">
        <f>CHOOSE(CONTROL!$C$38, 4.5562, 4.5562)</f>
        <v>4.5561999999999996</v>
      </c>
      <c r="I43" s="75"/>
      <c r="J43" s="29">
        <f>CHOOSE(CONTROL!$C$38, 5.279, 5.279) * CHOOSE(CONTROL!$C$17, $C$5, 100%, $E$5)</f>
        <v>5.2789999999999999</v>
      </c>
      <c r="K43" s="29">
        <f>CHOOSE(CONTROL!$C$38, 4.5514, 4.5514) * CHOOSE(CONTROL!$C$17, $C$5, 100%, $E$5)</f>
        <v>4.5514000000000001</v>
      </c>
      <c r="L43" s="29">
        <f>CHOOSE(CONTROL!$C$38, 4.6862, 4.6862) * CHOOSE(CONTROL!$C$17, $C$5, 100%, $E$5)</f>
        <v>4.6862000000000004</v>
      </c>
      <c r="M43" s="29">
        <f>CHOOSE(CONTROL!$C$38, 4.6016, 4.6016)</f>
        <v>4.6016000000000004</v>
      </c>
      <c r="N43" s="29">
        <f>CHOOSE(CONTROL!$C$38, 5.2808, 5.2808) * CHOOSE(CONTROL!$C$17, $C$5, 100%, $E$5)</f>
        <v>5.2808000000000002</v>
      </c>
      <c r="O43" s="29">
        <f>CHOOSE(CONTROL!$C$38, 5.881, 5.881) * CHOOSE(CONTROL!$C$17, $C$5, 100%, $E$5)</f>
        <v>5.8810000000000002</v>
      </c>
      <c r="P43" s="29">
        <f>CHOOSE(CONTROL!$C$38, 4.461, 4.461) * CHOOSE(CONTROL!$C$17, $C$5, 100%, $E$5)</f>
        <v>4.4610000000000003</v>
      </c>
      <c r="Q43" s="72">
        <f>(((255000*CHOOSE(CONTROL!$C$38, 0.4694, 0.4694)+(750000-255000)*CHOOSE(CONTROL!$C$38, 0.7185, 0.7185)+400000*CHOOSE(CONTROL!$C$38, 1.14, 1.14))*CHOOSE(CONTROL!$C$38, 30, 30))/1000000)+CHOOSE(CONTROL!$C$38, 0.1373, 0.1373)</f>
        <v>28.077935</v>
      </c>
      <c r="R43" s="73">
        <f>(1000*CHOOSE(CONTROL!$C$38, 695, 695)*CHOOSE(CONTROL!$C$38, 0.5599, 0.5599)*CHOOSE(CONTROL!$C$38, 30, 30))/1000000</f>
        <v>11.673914999999997</v>
      </c>
      <c r="S43" s="73">
        <f>(1000*CHOOSE(CONTROL!$C$38, 500, 500)*CHOOSE(CONTROL!$C$38, 0.275, 0.275)*CHOOSE(CONTROL!$C$38, 30, 30))/1000000</f>
        <v>4.125</v>
      </c>
      <c r="T43" s="73">
        <f>(1000*CHOOSE(CONTROL!$C$38, 0.0916, 0.0916)*CHOOSE(CONTROL!$C$38, 400, 400)*CHOOSE(CONTROL!$C$38, 30, 30))/1000000</f>
        <v>1.0992</v>
      </c>
      <c r="U43" s="73">
        <f t="shared" si="0"/>
        <v>0.39</v>
      </c>
      <c r="V43" s="29">
        <f>CHOOSE(CONTROL!$C$38, 4.5676, 4.5676) * CHOOSE(CONTROL!$C$17, $C$5, 100%, $E$5)</f>
        <v>4.5675999999999997</v>
      </c>
      <c r="W43" s="66">
        <f>(131500*30*(6/30))/1000000</f>
        <v>0.78900000000000003</v>
      </c>
      <c r="X43" s="69">
        <f>(B43*122.58+C43*297.941+D43*89.177+E43*240.302+F43*0+G43*100+H43*300)/(122.58+297.941+89.177+240.302+0+100+300)</f>
        <v>4.6023338735652173</v>
      </c>
      <c r="Y43" s="51">
        <f t="shared" si="1"/>
        <v>4.6352359712230218</v>
      </c>
    </row>
    <row r="44" spans="1:25" ht="15.75">
      <c r="A44" s="26">
        <v>41609</v>
      </c>
      <c r="B44" s="29">
        <f>CHOOSE(CONTROL!$C$38, 4.7588, 4.7588) * CHOOSE(CONTROL!$C$17, $C$5, 100%, $E$5)</f>
        <v>4.7587999999999999</v>
      </c>
      <c r="C44" s="29">
        <f>CHOOSE(CONTROL!$C$38, 4.8309, 4.8309) * CHOOSE(CONTROL!$C$17, $C$5, 100%, $E$5)</f>
        <v>4.8308999999999997</v>
      </c>
      <c r="D44" s="29">
        <f>CHOOSE(CONTROL!$C$38, 4.9045, 4.9045) * CHOOSE(CONTROL!$C$17, $C$5, 100%, $E$5)</f>
        <v>4.9044999999999996</v>
      </c>
      <c r="E44" s="29">
        <f>CHOOSE(CONTROL!$C$38, 4.9485, 4.9485) * CHOOSE(CONTROL!$C$17, $C$5, 100%, $E$5)</f>
        <v>4.9485000000000001</v>
      </c>
      <c r="F44" s="29">
        <f>CHOOSE(CONTROL!$C$38, 4.9374, 4.9374) * CHOOSE(CONTROL!$C$17, $C$5, 100%, $E$5)</f>
        <v>4.9374000000000002</v>
      </c>
      <c r="G44" s="29">
        <f>CHOOSE(CONTROL!$C$38, 4.8531, 4.8531)* CHOOSE(CONTROL!$C$17, $C$5, 100%, $E$5)</f>
        <v>4.8531000000000004</v>
      </c>
      <c r="H44" s="29">
        <f>CHOOSE(CONTROL!$C$38, 4.8047, 4.8047)</f>
        <v>4.8047000000000004</v>
      </c>
      <c r="I44" s="75"/>
      <c r="J44" s="29">
        <f>CHOOSE(CONTROL!$C$38, 5.5244, 5.5244) * CHOOSE(CONTROL!$C$17, $C$5, 100%, $E$5)</f>
        <v>5.5244</v>
      </c>
      <c r="K44" s="29">
        <f>CHOOSE(CONTROL!$C$38, 4.798, 4.798) * CHOOSE(CONTROL!$C$17, $C$5, 100%, $E$5)</f>
        <v>4.798</v>
      </c>
      <c r="L44" s="29">
        <f>CHOOSE(CONTROL!$C$38, 4.9297, 4.9297) * CHOOSE(CONTROL!$C$17, $C$5, 100%, $E$5)</f>
        <v>4.9297000000000004</v>
      </c>
      <c r="M44" s="29">
        <f>CHOOSE(CONTROL!$C$38, 4.8459, 4.8459)</f>
        <v>4.8459000000000003</v>
      </c>
      <c r="N44" s="29">
        <f>CHOOSE(CONTROL!$C$38, 5.5243, 5.5243) * CHOOSE(CONTROL!$C$17, $C$5, 100%, $E$5)</f>
        <v>5.5243000000000002</v>
      </c>
      <c r="O44" s="29">
        <f>CHOOSE(CONTROL!$C$38, 6.1251, 6.1251) * CHOOSE(CONTROL!$C$17, $C$5, 100%, $E$5)</f>
        <v>6.1250999999999998</v>
      </c>
      <c r="P44" s="29">
        <f>CHOOSE(CONTROL!$C$38, 4.699, 4.699) * CHOOSE(CONTROL!$C$17, $C$5, 100%, $E$5)</f>
        <v>4.6989999999999998</v>
      </c>
      <c r="Q44" s="72">
        <f>(((255000*CHOOSE(CONTROL!$C$38, 0.4694, 0.4694)+(750000-255000)*CHOOSE(CONTROL!$C$38, 0.7185, 0.7185)+400000*CHOOSE(CONTROL!$C$38, 1.14, 1.14))*CHOOSE(CONTROL!$C$38, 31, 31))/1000000)+CHOOSE(CONTROL!$C$38, 0.132, 0.132)</f>
        <v>29.003989500000003</v>
      </c>
      <c r="R44" s="73">
        <f>(1000*CHOOSE(CONTROL!$C$38, 695, 695)*CHOOSE(CONTROL!$C$38, 0.5599, 0.5599)*CHOOSE(CONTROL!$C$38, 31, 31))/1000000</f>
        <v>12.063045499999998</v>
      </c>
      <c r="S44" s="73">
        <f>(1000*CHOOSE(CONTROL!$C$38, 500, 500)*CHOOSE(CONTROL!$C$38, 0.275, 0.275)*CHOOSE(CONTROL!$C$38, 31, 31))/1000000</f>
        <v>4.2625000000000002</v>
      </c>
      <c r="T44" s="73">
        <f>(1000*CHOOSE(CONTROL!$C$38, 0.0916, 0.0916)*CHOOSE(CONTROL!$C$38, 400, 400)*CHOOSE(CONTROL!$C$38, 31, 31))/1000000</f>
        <v>1.13584</v>
      </c>
      <c r="U44" s="73">
        <f t="shared" si="0"/>
        <v>0.39</v>
      </c>
      <c r="V44" s="29">
        <f>CHOOSE(CONTROL!$C$38, 4.8113, 4.8113) * CHOOSE(CONTROL!$C$17, $C$5, 100%, $E$5)</f>
        <v>4.8113000000000001</v>
      </c>
      <c r="W44" s="66">
        <f>(131500*31*(6/31))/1000000</f>
        <v>0.78900000000000003</v>
      </c>
      <c r="X44" s="69">
        <f>(B44*122.58+C44*297.941+D44*89.177+E44*240.302+F44*0+G44*100+H44*300)/(122.58+297.941+89.177+240.302+0+100+300)</f>
        <v>4.8485912386086962</v>
      </c>
      <c r="Y44" s="51">
        <f t="shared" si="1"/>
        <v>4.8797431654676267</v>
      </c>
    </row>
    <row r="45" spans="1:25" ht="15">
      <c r="A45" s="26">
        <v>41640</v>
      </c>
      <c r="B45" s="29">
        <f>CHOOSE(CONTROL!$C$38, 5.0005, 5.0005) * CHOOSE(CONTROL!$C$17, $C$5, 100%, $E$5)</f>
        <v>5.0004999999999997</v>
      </c>
      <c r="C45" s="29">
        <f>CHOOSE(CONTROL!$C$38, 5.0726, 5.0726) * CHOOSE(CONTROL!$C$17, $C$5, 100%, $E$5)</f>
        <v>5.0726000000000004</v>
      </c>
      <c r="D45" s="29">
        <f>CHOOSE(CONTROL!$C$38, 5.1488, 5.1488) * CHOOSE(CONTROL!$C$17, $C$5, 100%, $E$5)</f>
        <v>5.1487999999999996</v>
      </c>
      <c r="E45" s="29">
        <f>CHOOSE(CONTROL!$C$38, 5.1929, 5.1929) * CHOOSE(CONTROL!$C$17, $C$5, 100%, $E$5)</f>
        <v>5.1928999999999998</v>
      </c>
      <c r="F45" s="29">
        <f>CHOOSE(CONTROL!$C$38, 5.1818, 5.1818) * CHOOSE(CONTROL!$C$17, $C$5, 100%, $E$5)</f>
        <v>5.1818</v>
      </c>
      <c r="G45" s="29">
        <f>CHOOSE(CONTROL!$C$38, 5.0984, 5.0984)* CHOOSE(CONTROL!$C$17, $C$5, 100%, $E$5)</f>
        <v>5.0983999999999998</v>
      </c>
      <c r="H45" s="29">
        <f>CHOOSE(CONTROL!$C$38, 5.0393, 5.0393)</f>
        <v>5.0392999999999999</v>
      </c>
      <c r="I45" s="71"/>
      <c r="J45" s="29">
        <f>CHOOSE(CONTROL!$C$38, 5.7688, 5.7688) * CHOOSE(CONTROL!$C$17, $C$5, 100%, $E$5)</f>
        <v>5.7687999999999997</v>
      </c>
      <c r="K45" s="29">
        <f>CHOOSE(CONTROL!$C$38, 5.0307, 5.0307) * CHOOSE(CONTROL!$C$17, $C$5, 100%, $E$5)</f>
        <v>5.0307000000000004</v>
      </c>
      <c r="L45" s="29">
        <f>CHOOSE(CONTROL!$C$38, 5.1721, 5.1721) * CHOOSE(CONTROL!$C$17, $C$5, 100%, $E$5)</f>
        <v>5.1721000000000004</v>
      </c>
      <c r="M45" s="29">
        <f>CHOOSE(CONTROL!$C$38, 5.0893, 5.0893)</f>
        <v>5.0892999999999997</v>
      </c>
      <c r="N45" s="29">
        <f>CHOOSE(CONTROL!$C$38, 5.7667, 5.7667) * CHOOSE(CONTROL!$C$17, $C$5, 100%, $E$5)</f>
        <v>5.7667000000000002</v>
      </c>
      <c r="O45" s="29">
        <f>CHOOSE(CONTROL!$C$38, 6.3681, 6.3681) * CHOOSE(CONTROL!$C$17, $C$5, 100%, $E$5)</f>
        <v>6.3681000000000001</v>
      </c>
      <c r="P45" s="29">
        <f>CHOOSE(CONTROL!$C$38, 4.9335, 4.9335) * CHOOSE(CONTROL!$C$17, $C$5, 100%, $E$5)</f>
        <v>4.9335000000000004</v>
      </c>
      <c r="Q45" s="72">
        <f>(((255000*CHOOSE(CONTROL!$C$38, 0.4694, 0.4694)+(750000-255000)*CHOOSE(CONTROL!$C$38, 0.7185, 0.7185)+400000*CHOOSE(CONTROL!$C$38, 1.14, 1.14))*CHOOSE(CONTROL!$C$38, 31, 31))/1000000)+CHOOSE(CONTROL!$C$38, 0.1414, 0.1414)</f>
        <v>29.013389500000002</v>
      </c>
      <c r="R45" s="73">
        <f>(1000*CHOOSE(CONTROL!$C$38, 695, 695)*CHOOSE(CONTROL!$C$38, 0.5599, 0.5599)*CHOOSE(CONTROL!$C$38, 31, 31))/1000000</f>
        <v>12.063045499999998</v>
      </c>
      <c r="S45" s="73">
        <f>(1000*CHOOSE(CONTROL!$C$38, 500, 500)*CHOOSE(CONTROL!$C$38, 0.275, 0.275)*CHOOSE(CONTROL!$C$38, 31, 31))/1000000</f>
        <v>4.2625000000000002</v>
      </c>
      <c r="T45" s="73">
        <f>(1000*CHOOSE(CONTROL!$C$38, 0.0916, 0.0916)*CHOOSE(CONTROL!$C$38, 400, 400)*CHOOSE(CONTROL!$C$38, 31, 31))/1000000</f>
        <v>1.13584</v>
      </c>
      <c r="U45" s="73">
        <f t="shared" si="0"/>
        <v>0.39</v>
      </c>
      <c r="V45" s="29">
        <f>CHOOSE(CONTROL!$C$38, 5.0513, 5.0513) * CHOOSE(CONTROL!$C$17, $C$5, 100%, $E$5)</f>
        <v>5.0513000000000003</v>
      </c>
      <c r="W45" s="66">
        <f>(131500*31*(6/31))/1000000</f>
        <v>0.78900000000000003</v>
      </c>
      <c r="X45" s="69">
        <f>(B45*122.58+C45*297.941+D45*89.177+E45*240.302+F45*0+G45*100+H45*300)/(122.58+297.941+89.177+240.302+0+100+300)</f>
        <v>5.089517913043478</v>
      </c>
      <c r="Y45" s="51">
        <f t="shared" si="1"/>
        <v>5.1194956834532377</v>
      </c>
    </row>
    <row r="46" spans="1:25" ht="15">
      <c r="A46" s="26">
        <v>41671</v>
      </c>
      <c r="B46" s="29">
        <f>CHOOSE(CONTROL!$C$38, 5.0176, 5.0176) * CHOOSE(CONTROL!$C$17, $C$5, 100%, $E$5)</f>
        <v>5.0175999999999998</v>
      </c>
      <c r="C46" s="29">
        <f>CHOOSE(CONTROL!$C$38, 5.0897, 5.0897) * CHOOSE(CONTROL!$C$17, $C$5, 100%, $E$5)</f>
        <v>5.0896999999999997</v>
      </c>
      <c r="D46" s="29">
        <f>CHOOSE(CONTROL!$C$38, 5.1659, 5.1659) * CHOOSE(CONTROL!$C$17, $C$5, 100%, $E$5)</f>
        <v>5.1658999999999997</v>
      </c>
      <c r="E46" s="29">
        <f>CHOOSE(CONTROL!$C$38, 5.21, 5.21) * CHOOSE(CONTROL!$C$17, $C$5, 100%, $E$5)</f>
        <v>5.21</v>
      </c>
      <c r="F46" s="29">
        <f>CHOOSE(CONTROL!$C$38, 5.1989, 5.1989) * CHOOSE(CONTROL!$C$17, $C$5, 100%, $E$5)</f>
        <v>5.1989000000000001</v>
      </c>
      <c r="G46" s="29">
        <f>CHOOSE(CONTROL!$C$38, 5.1155, 5.1155)* CHOOSE(CONTROL!$C$17, $C$5, 100%, $E$5)</f>
        <v>5.1154999999999999</v>
      </c>
      <c r="H46" s="29">
        <f>CHOOSE(CONTROL!$C$38, 5.0562, 5.0562)</f>
        <v>5.0561999999999996</v>
      </c>
      <c r="I46" s="71"/>
      <c r="J46" s="29">
        <f>CHOOSE(CONTROL!$C$38, 5.7859, 5.7859) * CHOOSE(CONTROL!$C$17, $C$5, 100%, $E$5)</f>
        <v>5.7858999999999998</v>
      </c>
      <c r="K46" s="29">
        <f>CHOOSE(CONTROL!$C$38, 5.0475, 5.0475) * CHOOSE(CONTROL!$C$17, $C$5, 100%, $E$5)</f>
        <v>5.0475000000000003</v>
      </c>
      <c r="L46" s="29">
        <f>CHOOSE(CONTROL!$C$38, 5.1891, 5.1891) * CHOOSE(CONTROL!$C$17, $C$5, 100%, $E$5)</f>
        <v>5.1890999999999998</v>
      </c>
      <c r="M46" s="29">
        <f>CHOOSE(CONTROL!$C$38, 5.1063, 5.1063)</f>
        <v>5.1063000000000001</v>
      </c>
      <c r="N46" s="29">
        <f>CHOOSE(CONTROL!$C$38, 5.7837, 5.7837) * CHOOSE(CONTROL!$C$17, $C$5, 100%, $E$5)</f>
        <v>5.7836999999999996</v>
      </c>
      <c r="O46" s="29">
        <f>CHOOSE(CONTROL!$C$38, 6.3851, 6.3851) * CHOOSE(CONTROL!$C$17, $C$5, 100%, $E$5)</f>
        <v>6.3851000000000004</v>
      </c>
      <c r="P46" s="29">
        <f>CHOOSE(CONTROL!$C$38, 4.9501, 4.9501) * CHOOSE(CONTROL!$C$17, $C$5, 100%, $E$5)</f>
        <v>4.9500999999999999</v>
      </c>
      <c r="Q46" s="72">
        <f>(((255000*CHOOSE(CONTROL!$C$38, 0.4694, 0.4694)+(750000-255000)*CHOOSE(CONTROL!$C$38, 0.7185, 0.7185)+400000*CHOOSE(CONTROL!$C$38, 1.14, 1.14))*CHOOSE(CONTROL!$C$38, 28, 28))/1000000)+CHOOSE(CONTROL!$C$38, 0.1847, 0.1847)</f>
        <v>26.262626000000001</v>
      </c>
      <c r="R46" s="73">
        <f>(1000*CHOOSE(CONTROL!$C$38, 695, 695)*CHOOSE(CONTROL!$C$38, 0.5599, 0.5599)*CHOOSE(CONTROL!$C$38, 28, 28))/1000000</f>
        <v>10.895653999999999</v>
      </c>
      <c r="S46" s="73">
        <f>(1000*CHOOSE(CONTROL!$C$38, 500, 500)*CHOOSE(CONTROL!$C$38, 0.275, 0.275)*CHOOSE(CONTROL!$C$38, 28, 28))/1000000</f>
        <v>3.85</v>
      </c>
      <c r="T46" s="73">
        <f>(1000*CHOOSE(CONTROL!$C$38, 0.0916, 0.0916)*CHOOSE(CONTROL!$C$38, 400, 400)*CHOOSE(CONTROL!$C$38, 28, 28))/1000000</f>
        <v>1.0259199999999999</v>
      </c>
      <c r="U46" s="73">
        <f t="shared" si="0"/>
        <v>0.39</v>
      </c>
      <c r="V46" s="29">
        <f>CHOOSE(CONTROL!$C$38, 5.0682, 5.0682) * CHOOSE(CONTROL!$C$17, $C$5, 100%, $E$5)</f>
        <v>5.0682</v>
      </c>
      <c r="W46" s="66">
        <f>(131500*28*(6/28))/1000000</f>
        <v>0.78900000000000003</v>
      </c>
      <c r="X46" s="69">
        <f>(B46*122.58+C46*297.941+D46*89.177+E46*240.302+F46*0+G46*100+H46*300)/(122.58+297.941+89.177+240.302+0+100+300)</f>
        <v>5.106565739130434</v>
      </c>
      <c r="Y46" s="51">
        <f t="shared" si="1"/>
        <v>5.136438129496403</v>
      </c>
    </row>
    <row r="47" spans="1:25" ht="15">
      <c r="A47" s="26">
        <v>41699</v>
      </c>
      <c r="B47" s="29">
        <f>CHOOSE(CONTROL!$C$38, 4.8404, 4.8404) * CHOOSE(CONTROL!$C$17, $C$5, 100%, $E$5)</f>
        <v>4.8403999999999998</v>
      </c>
      <c r="C47" s="29">
        <f>CHOOSE(CONTROL!$C$38, 4.9125, 4.9125) * CHOOSE(CONTROL!$C$17, $C$5, 100%, $E$5)</f>
        <v>4.9124999999999996</v>
      </c>
      <c r="D47" s="29">
        <f>CHOOSE(CONTROL!$C$38, 4.9887, 4.9887) * CHOOSE(CONTROL!$C$17, $C$5, 100%, $E$5)</f>
        <v>4.9886999999999997</v>
      </c>
      <c r="E47" s="29">
        <f>CHOOSE(CONTROL!$C$38, 5.0328, 5.0328) * CHOOSE(CONTROL!$C$17, $C$5, 100%, $E$5)</f>
        <v>5.0327999999999999</v>
      </c>
      <c r="F47" s="29">
        <f>CHOOSE(CONTROL!$C$38, 5.0216, 5.0216) * CHOOSE(CONTROL!$C$17, $C$5, 100%, $E$5)</f>
        <v>5.0216000000000003</v>
      </c>
      <c r="G47" s="29">
        <f>CHOOSE(CONTROL!$C$38, 4.9377, 4.9377)* CHOOSE(CONTROL!$C$17, $C$5, 100%, $E$5)</f>
        <v>4.9377000000000004</v>
      </c>
      <c r="H47" s="29">
        <f>CHOOSE(CONTROL!$C$38, 4.8784, 4.8784)</f>
        <v>4.8784000000000001</v>
      </c>
      <c r="I47" s="71"/>
      <c r="J47" s="29">
        <f>CHOOSE(CONTROL!$C$38, 5.6086, 5.6086) * CHOOSE(CONTROL!$C$17, $C$5, 100%, $E$5)</f>
        <v>5.6086</v>
      </c>
      <c r="K47" s="29">
        <f>CHOOSE(CONTROL!$C$38, 4.8711, 4.8711) * CHOOSE(CONTROL!$C$17, $C$5, 100%, $E$5)</f>
        <v>4.8711000000000002</v>
      </c>
      <c r="L47" s="29">
        <f>CHOOSE(CONTROL!$C$38, 5.0132, 5.0132) * CHOOSE(CONTROL!$C$17, $C$5, 100%, $E$5)</f>
        <v>5.0132000000000003</v>
      </c>
      <c r="M47" s="29">
        <f>CHOOSE(CONTROL!$C$38, 4.9298, 4.9298)</f>
        <v>4.9298000000000002</v>
      </c>
      <c r="N47" s="29">
        <f>CHOOSE(CONTROL!$C$38, 5.6078, 5.6078) * CHOOSE(CONTROL!$C$17, $C$5, 100%, $E$5)</f>
        <v>5.6078000000000001</v>
      </c>
      <c r="O47" s="29">
        <f>CHOOSE(CONTROL!$C$38, 6.2088, 6.2088) * CHOOSE(CONTROL!$C$17, $C$5, 100%, $E$5)</f>
        <v>6.2088000000000001</v>
      </c>
      <c r="P47" s="29">
        <f>CHOOSE(CONTROL!$C$38, 4.7782, 4.7782) * CHOOSE(CONTROL!$C$17, $C$5, 100%, $E$5)</f>
        <v>4.7782</v>
      </c>
      <c r="Q47" s="72">
        <f>(((255000*CHOOSE(CONTROL!$C$38, 0.4694, 0.4694)+(750000-255000)*CHOOSE(CONTROL!$C$38, 0.7185, 0.7185)+400000*CHOOSE(CONTROL!$C$38, 1.14, 1.14))*CHOOSE(CONTROL!$C$38, 31, 31))/1000000)+CHOOSE(CONTROL!$C$38, 0.2519, 0.2519)</f>
        <v>29.123889500000001</v>
      </c>
      <c r="R47" s="73">
        <f>(1000*CHOOSE(CONTROL!$C$38, 695, 695)*CHOOSE(CONTROL!$C$38, 0.5599, 0.5599)*CHOOSE(CONTROL!$C$38, 31, 31))/1000000</f>
        <v>12.063045499999998</v>
      </c>
      <c r="S47" s="73">
        <f>(1000*CHOOSE(CONTROL!$C$38, 500, 500)*CHOOSE(CONTROL!$C$38, 0.275, 0.275)*CHOOSE(CONTROL!$C$38, 31, 31))/1000000</f>
        <v>4.2625000000000002</v>
      </c>
      <c r="T47" s="73">
        <f>(1000*CHOOSE(CONTROL!$C$38, 0.0916, 0.0916)*CHOOSE(CONTROL!$C$38, 400, 400)*CHOOSE(CONTROL!$C$38, 31, 31))/1000000</f>
        <v>1.13584</v>
      </c>
      <c r="U47" s="73">
        <f t="shared" si="0"/>
        <v>0.39</v>
      </c>
      <c r="V47" s="29">
        <f>CHOOSE(CONTROL!$C$38, 4.8923, 4.8923) * CHOOSE(CONTROL!$C$17, $C$5, 100%, $E$5)</f>
        <v>4.8922999999999996</v>
      </c>
      <c r="W47" s="66">
        <f>(131500*31*(6/31))/1000000</f>
        <v>0.78900000000000003</v>
      </c>
      <c r="X47" s="69">
        <f>(B47*122.58+C47*297.941+D47*89.177+E47*240.302+F47*0+G47*100+H47*300)/(122.58+297.941+89.177+240.302+0+100+300)</f>
        <v>4.929157043478261</v>
      </c>
      <c r="Y47" s="51">
        <f t="shared" si="1"/>
        <v>4.9603079136690651</v>
      </c>
    </row>
    <row r="48" spans="1:25" ht="15">
      <c r="A48" s="26">
        <v>41730</v>
      </c>
      <c r="B48" s="29">
        <f>CHOOSE(CONTROL!$C$38, 4.849, 4.849) * CHOOSE(CONTROL!$C$17, $C$5, 100%, $E$5)</f>
        <v>4.8490000000000002</v>
      </c>
      <c r="C48" s="29">
        <f>CHOOSE(CONTROL!$C$38, 4.9257, 4.9257) * CHOOSE(CONTROL!$C$17, $C$5, 100%, $E$5)</f>
        <v>4.9257</v>
      </c>
      <c r="D48" s="29">
        <f>CHOOSE(CONTROL!$C$38, 5.0443, 5.0443) * CHOOSE(CONTROL!$C$17, $C$5, 100%, $E$5)</f>
        <v>5.0442999999999998</v>
      </c>
      <c r="E48" s="29">
        <f>CHOOSE(CONTROL!$C$38, 5.0864, 5.0864) * CHOOSE(CONTROL!$C$17, $C$5, 100%, $E$5)</f>
        <v>5.0864000000000003</v>
      </c>
      <c r="F48" s="29">
        <f>CHOOSE(CONTROL!$C$38, 5.0759, 5.0759) * CHOOSE(CONTROL!$C$17, $C$5, 100%, $E$5)</f>
        <v>5.0758999999999999</v>
      </c>
      <c r="G48" s="29">
        <f>CHOOSE(CONTROL!$C$38, 4.9391, 4.9391)* CHOOSE(CONTROL!$C$17, $C$5, 100%, $E$5)</f>
        <v>4.9390999999999998</v>
      </c>
      <c r="H48" s="29">
        <f>CHOOSE(CONTROL!$C$38, 4.8852, 4.8852)</f>
        <v>4.8852000000000002</v>
      </c>
      <c r="I48" s="71"/>
      <c r="J48" s="29">
        <f>CHOOSE(CONTROL!$C$38, 5.6629, 5.6629) * CHOOSE(CONTROL!$C$17, $C$5, 100%, $E$5)</f>
        <v>5.6628999999999996</v>
      </c>
      <c r="K48" s="29">
        <f>CHOOSE(CONTROL!$C$38, 4.8778, 4.8778) * CHOOSE(CONTROL!$C$17, $C$5, 100%, $E$5)</f>
        <v>4.8777999999999997</v>
      </c>
      <c r="L48" s="29">
        <f>CHOOSE(CONTROL!$C$38, 5.067, 5.067) * CHOOSE(CONTROL!$C$17, $C$5, 100%, $E$5)</f>
        <v>5.0670000000000002</v>
      </c>
      <c r="M48" s="29">
        <f>CHOOSE(CONTROL!$C$38, 4.9313, 4.9313)</f>
        <v>4.9313000000000002</v>
      </c>
      <c r="N48" s="29">
        <f>CHOOSE(CONTROL!$C$38, 5.6616, 5.6616) * CHOOSE(CONTROL!$C$17, $C$5, 100%, $E$5)</f>
        <v>5.6616</v>
      </c>
      <c r="O48" s="29">
        <f>CHOOSE(CONTROL!$C$38, 6.2628, 6.2628) * CHOOSE(CONTROL!$C$17, $C$5, 100%, $E$5)</f>
        <v>6.2628000000000004</v>
      </c>
      <c r="P48" s="29">
        <f>CHOOSE(CONTROL!$C$38, 4.7858, 4.7858) * CHOOSE(CONTROL!$C$17, $C$5, 100%, $E$5)</f>
        <v>4.7858000000000001</v>
      </c>
      <c r="Q48" s="72">
        <f>(((280000*CHOOSE(CONTROL!$C$38, 0.4694, 0.4694)+(839000-280000)*CHOOSE(CONTROL!$C$38, 0.7185, 0.7185)+400000*CHOOSE(CONTROL!$C$38, 1.14, 1.14))*CHOOSE(CONTROL!$C$38, 30, 30))/1000000)+CHOOSE(CONTROL!$C$38, 0.1919, 0.1919)</f>
        <v>29.864105000000002</v>
      </c>
      <c r="R48" s="73">
        <f>(1000*CHOOSE(CONTROL!$C$38, 695, 695)*CHOOSE(CONTROL!$C$38, 0.5599, 0.5599)*CHOOSE(CONTROL!$C$38, 30, 30))/1000000</f>
        <v>11.673914999999997</v>
      </c>
      <c r="S48" s="73">
        <f>(1000*CHOOSE(CONTROL!$C$38, 500, 500)*CHOOSE(CONTROL!$C$38, 0.275, 0.275)*CHOOSE(CONTROL!$C$38, 30, 30))/1000000</f>
        <v>4.125</v>
      </c>
      <c r="T48" s="73">
        <f>(1000*CHOOSE(CONTROL!$C$38, 0.0916, 0.0916)*CHOOSE(CONTROL!$C$38, 400, 400)*CHOOSE(CONTROL!$C$38, 30, 30))/1000000</f>
        <v>1.0992</v>
      </c>
      <c r="U48" s="73"/>
      <c r="V48" s="29">
        <f>CHOOSE(CONTROL!$C$38, 4.9001, 4.9001) * CHOOSE(CONTROL!$C$17, $C$5, 100%, $E$5)</f>
        <v>4.9001000000000001</v>
      </c>
      <c r="W48" s="66">
        <f>(131500*30*(6/30))/1000000</f>
        <v>0.78900000000000003</v>
      </c>
      <c r="X48" s="69">
        <f>(B48*141.293+C48*267.993+D48*115.016+E48*314.698+F48*0+G48*100+H48*300)/(141.293+267.993+115.016+314.698+0+100+300)</f>
        <v>4.9600548774011299</v>
      </c>
      <c r="Y48" s="51">
        <f t="shared" si="1"/>
        <v>4.9930287769784174</v>
      </c>
    </row>
    <row r="49" spans="1:25" ht="15">
      <c r="A49" s="26">
        <v>41760</v>
      </c>
      <c r="B49" s="29">
        <f>CHOOSE(CONTROL!$C$38, 4.8829, 4.8829) * CHOOSE(CONTROL!$C$17, $C$5, 100%, $E$5)</f>
        <v>4.8829000000000002</v>
      </c>
      <c r="C49" s="29">
        <f>CHOOSE(CONTROL!$C$38, 4.963, 4.963) * CHOOSE(CONTROL!$C$17, $C$5, 100%, $E$5)</f>
        <v>4.9630000000000001</v>
      </c>
      <c r="D49" s="29">
        <f>CHOOSE(CONTROL!$C$38, 5.0785, 5.0785) * CHOOSE(CONTROL!$C$17, $C$5, 100%, $E$5)</f>
        <v>5.0785</v>
      </c>
      <c r="E49" s="29">
        <f>CHOOSE(CONTROL!$C$38, 5.12, 5.12) * CHOOSE(CONTROL!$C$17, $C$5, 100%, $E$5)</f>
        <v>5.12</v>
      </c>
      <c r="F49" s="29">
        <f>CHOOSE(CONTROL!$C$38, 5.1084, 5.1084) * CHOOSE(CONTROL!$C$17, $C$5, 100%, $E$5)</f>
        <v>5.1083999999999996</v>
      </c>
      <c r="G49" s="29">
        <f>CHOOSE(CONTROL!$C$38, 4.9717, 4.9717)* CHOOSE(CONTROL!$C$17, $C$5, 100%, $E$5)</f>
        <v>4.9717000000000002</v>
      </c>
      <c r="H49" s="29">
        <f>CHOOSE(CONTROL!$C$38, 4.9178, 4.9178)</f>
        <v>4.9177999999999997</v>
      </c>
      <c r="I49" s="71"/>
      <c r="J49" s="29">
        <f>CHOOSE(CONTROL!$C$38, 5.6954, 5.6954) * CHOOSE(CONTROL!$C$17, $C$5, 100%, $E$5)</f>
        <v>5.6954000000000002</v>
      </c>
      <c r="K49" s="29">
        <f>CHOOSE(CONTROL!$C$38, 4.9102, 4.9102) * CHOOSE(CONTROL!$C$17, $C$5, 100%, $E$5)</f>
        <v>4.9101999999999997</v>
      </c>
      <c r="L49" s="29">
        <f>CHOOSE(CONTROL!$C$38, 5.0993, 5.0993) * CHOOSE(CONTROL!$C$17, $C$5, 100%, $E$5)</f>
        <v>5.0993000000000004</v>
      </c>
      <c r="M49" s="29">
        <f>CHOOSE(CONTROL!$C$38, 4.9636, 4.9636)</f>
        <v>4.9635999999999996</v>
      </c>
      <c r="N49" s="29">
        <f>CHOOSE(CONTROL!$C$38, 5.6939, 5.6939) * CHOOSE(CONTROL!$C$17, $C$5, 100%, $E$5)</f>
        <v>5.6939000000000002</v>
      </c>
      <c r="O49" s="29">
        <f>CHOOSE(CONTROL!$C$38, 6.2951, 6.2951) * CHOOSE(CONTROL!$C$17, $C$5, 100%, $E$5)</f>
        <v>6.2950999999999997</v>
      </c>
      <c r="P49" s="29">
        <f>CHOOSE(CONTROL!$C$38, 4.8173, 4.8173) * CHOOSE(CONTROL!$C$17, $C$5, 100%, $E$5)</f>
        <v>4.8173000000000004</v>
      </c>
      <c r="Q49" s="76">
        <f>((((430000*CHOOSE(CONTROL!$C$38, 0.4694, 0.4694)+(874000-430000)*CHOOSE(CONTROL!$C$38, 0.7185, 0.7185)+400000*CHOOSE(CONTROL!$C$38, 1.14, 1.14)+50000*0.98)*CHOOSE(CONTROL!$C$38, 31, 31))/1000000))+CHOOSE(CONTROL!$C$38, 0.1431, 0.1431)</f>
        <v>31.944635999999999</v>
      </c>
      <c r="R49" s="73">
        <f>(1000*CHOOSE(CONTROL!$C$38, 695, 695)*CHOOSE(CONTROL!$C$38, 0.5599, 0.5599)*CHOOSE(CONTROL!$C$38, 31, 31))/1000000</f>
        <v>12.063045499999998</v>
      </c>
      <c r="S49" s="73">
        <f>(1000*CHOOSE(CONTROL!$C$38, 500, 500)*CHOOSE(CONTROL!$C$38, 0.275, 0.275)*CHOOSE(CONTROL!$C$38, 31, 31))/1000000</f>
        <v>4.2625000000000002</v>
      </c>
      <c r="T49" s="73">
        <f>(1000*CHOOSE(CONTROL!$C$38, 0.0916, 0.0916)*CHOOSE(CONTROL!$C$38, 400, 400)*CHOOSE(CONTROL!$C$38, 31, 31))/1000000</f>
        <v>1.13584</v>
      </c>
      <c r="U49" s="73"/>
      <c r="V49" s="29">
        <f>CHOOSE(CONTROL!$C$38, 4.9323, 4.9323) * CHOOSE(CONTROL!$C$17, $C$5, 100%, $E$5)</f>
        <v>4.9322999999999997</v>
      </c>
      <c r="W49" s="66">
        <f>(131500*31*(6/31))/1000000</f>
        <v>0.78900000000000003</v>
      </c>
      <c r="X49" s="69">
        <f>(B49*194.205+C49*267.466+D49*133.845+E49*278.484+F49*50+G49*100+H49*300)/(194.205+267.466+133.845+278.484+50+100+300)</f>
        <v>4.9918559403323268</v>
      </c>
      <c r="Y49" s="51">
        <f t="shared" si="1"/>
        <v>5.0253575539568347</v>
      </c>
    </row>
    <row r="50" spans="1:25" ht="15">
      <c r="A50" s="26">
        <v>41791</v>
      </c>
      <c r="B50" s="29">
        <f>CHOOSE(CONTROL!$C$38, 5.0579, 5.0579) * CHOOSE(CONTROL!$C$17, $C$5, 100%, $E$5)</f>
        <v>5.0579000000000001</v>
      </c>
      <c r="C50" s="29">
        <f>CHOOSE(CONTROL!$C$38, 5.1381, 5.1381) * CHOOSE(CONTROL!$C$17, $C$5, 100%, $E$5)</f>
        <v>5.1380999999999997</v>
      </c>
      <c r="D50" s="29">
        <f>CHOOSE(CONTROL!$C$38, 5.2536, 5.2536) * CHOOSE(CONTROL!$C$17, $C$5, 100%, $E$5)</f>
        <v>5.2535999999999996</v>
      </c>
      <c r="E50" s="29">
        <f>CHOOSE(CONTROL!$C$38, 5.2951, 5.2951) * CHOOSE(CONTROL!$C$17, $C$5, 100%, $E$5)</f>
        <v>5.2950999999999997</v>
      </c>
      <c r="F50" s="29">
        <f>CHOOSE(CONTROL!$C$38, 5.2834, 5.2834) * CHOOSE(CONTROL!$C$17, $C$5, 100%, $E$5)</f>
        <v>5.2834000000000003</v>
      </c>
      <c r="G50" s="29">
        <f>CHOOSE(CONTROL!$C$38, 5.1474, 5.1474)* CHOOSE(CONTROL!$C$17, $C$5, 100%, $E$5)</f>
        <v>5.1474000000000002</v>
      </c>
      <c r="H50" s="29">
        <f>CHOOSE(CONTROL!$C$38, 5.0933, 5.0933)</f>
        <v>5.0933000000000002</v>
      </c>
      <c r="I50" s="71"/>
      <c r="J50" s="29">
        <f>CHOOSE(CONTROL!$C$38, 5.8704, 5.8704) * CHOOSE(CONTROL!$C$17, $C$5, 100%, $E$5)</f>
        <v>5.8704000000000001</v>
      </c>
      <c r="K50" s="29">
        <f>CHOOSE(CONTROL!$C$38, 5.0843, 5.0843) * CHOOSE(CONTROL!$C$17, $C$5, 100%, $E$5)</f>
        <v>5.0842999999999998</v>
      </c>
      <c r="L50" s="29">
        <f>CHOOSE(CONTROL!$C$38, 5.273, 5.273) * CHOOSE(CONTROL!$C$17, $C$5, 100%, $E$5)</f>
        <v>5.2729999999999997</v>
      </c>
      <c r="M50" s="29">
        <f>CHOOSE(CONTROL!$C$38, 5.1379, 5.1379)</f>
        <v>5.1379000000000001</v>
      </c>
      <c r="N50" s="29">
        <f>CHOOSE(CONTROL!$C$38, 5.8676, 5.8676) * CHOOSE(CONTROL!$C$17, $C$5, 100%, $E$5)</f>
        <v>5.8676000000000004</v>
      </c>
      <c r="O50" s="29">
        <f>CHOOSE(CONTROL!$C$38, 6.4692, 6.4692) * CHOOSE(CONTROL!$C$17, $C$5, 100%, $E$5)</f>
        <v>6.4691999999999998</v>
      </c>
      <c r="P50" s="29">
        <f>CHOOSE(CONTROL!$C$38, 4.9871, 4.9871) * CHOOSE(CONTROL!$C$17, $C$5, 100%, $E$5)</f>
        <v>4.9870999999999999</v>
      </c>
      <c r="Q50" s="76">
        <f>((((430000*CHOOSE(CONTROL!$C$38, 0.4694, 0.4694)+(874000-430000)*CHOOSE(CONTROL!$C$38, 0.7185, 0.7185)+400000*CHOOSE(CONTROL!$C$38, 1.14, 1.14)+50000*0.98)*CHOOSE(CONTROL!$C$38, 30, 30))/1000000))+CHOOSE(CONTROL!$C$38, 0.1507, 0.1507)</f>
        <v>30.926380000000002</v>
      </c>
      <c r="R50" s="73">
        <f>(1000*CHOOSE(CONTROL!$C$38, 695, 695)*CHOOSE(CONTROL!$C$38, 0.5599, 0.5599)*CHOOSE(CONTROL!$C$38, 30, 30))/1000000</f>
        <v>11.673914999999997</v>
      </c>
      <c r="S50" s="73">
        <f>(1000*CHOOSE(CONTROL!$C$38, 500, 500)*CHOOSE(CONTROL!$C$38, 0.275, 0.275)*CHOOSE(CONTROL!$C$38, 30, 30))/1000000</f>
        <v>4.125</v>
      </c>
      <c r="T50" s="73">
        <f>(1000*CHOOSE(CONTROL!$C$38, 0.0916, 0.0916)*CHOOSE(CONTROL!$C$38, 400, 400)*CHOOSE(CONTROL!$C$38, 30, 30))/1000000</f>
        <v>1.0992</v>
      </c>
      <c r="U50" s="73"/>
      <c r="V50" s="29">
        <f>CHOOSE(CONTROL!$C$38, 5.1061, 5.1061) * CHOOSE(CONTROL!$C$17, $C$5, 100%, $E$5)</f>
        <v>5.1060999999999996</v>
      </c>
      <c r="W50" s="66">
        <f>(131500*30*(6/30))/1000000</f>
        <v>0.78900000000000003</v>
      </c>
      <c r="X50" s="69">
        <f>(B50*194.205+C50*267.466+D50*133.845+E50*278.484+F50*50+G50*100+H50*300)/(194.205+267.466+133.845+278.484+50+100+300)</f>
        <v>5.1670734475075522</v>
      </c>
      <c r="Y50" s="51">
        <f t="shared" si="1"/>
        <v>5.1992589928057553</v>
      </c>
    </row>
    <row r="51" spans="1:25" ht="15">
      <c r="A51" s="26">
        <v>41821</v>
      </c>
      <c r="B51" s="29">
        <f>CHOOSE(CONTROL!$C$38, 4.9522, 4.9522) * CHOOSE(CONTROL!$C$17, $C$5, 100%, $E$5)</f>
        <v>4.9522000000000004</v>
      </c>
      <c r="C51" s="29">
        <f>CHOOSE(CONTROL!$C$38, 5.0324, 5.0324) * CHOOSE(CONTROL!$C$17, $C$5, 100%, $E$5)</f>
        <v>5.0324</v>
      </c>
      <c r="D51" s="29">
        <f>CHOOSE(CONTROL!$C$38, 5.1479, 5.1479) * CHOOSE(CONTROL!$C$17, $C$5, 100%, $E$5)</f>
        <v>5.1478999999999999</v>
      </c>
      <c r="E51" s="29">
        <f>CHOOSE(CONTROL!$C$38, 5.1894, 5.1894) * CHOOSE(CONTROL!$C$17, $C$5, 100%, $E$5)</f>
        <v>5.1894</v>
      </c>
      <c r="F51" s="29">
        <f>CHOOSE(CONTROL!$C$38, 5.1777, 5.1777) * CHOOSE(CONTROL!$C$17, $C$5, 100%, $E$5)</f>
        <v>5.1776999999999997</v>
      </c>
      <c r="G51" s="29">
        <f>CHOOSE(CONTROL!$C$38, 5.0413, 5.0413)* CHOOSE(CONTROL!$C$17, $C$5, 100%, $E$5)</f>
        <v>5.0412999999999997</v>
      </c>
      <c r="H51" s="29">
        <f>CHOOSE(CONTROL!$C$38, 4.9881, 4.9881)</f>
        <v>4.9881000000000002</v>
      </c>
      <c r="I51" s="71"/>
      <c r="J51" s="29">
        <f>CHOOSE(CONTROL!$C$38, 5.7647, 5.7647) * CHOOSE(CONTROL!$C$17, $C$5, 100%, $E$5)</f>
        <v>5.7647000000000004</v>
      </c>
      <c r="K51" s="29">
        <f>CHOOSE(CONTROL!$C$38, 4.9799, 4.9799) * CHOOSE(CONTROL!$C$17, $C$5, 100%, $E$5)</f>
        <v>4.9798999999999998</v>
      </c>
      <c r="L51" s="29">
        <f>CHOOSE(CONTROL!$C$38, 5.1681, 5.1681) * CHOOSE(CONTROL!$C$17, $C$5, 100%, $E$5)</f>
        <v>5.1680999999999999</v>
      </c>
      <c r="M51" s="29">
        <f>CHOOSE(CONTROL!$C$38, 5.0327, 5.0327)</f>
        <v>5.0327000000000002</v>
      </c>
      <c r="N51" s="29">
        <f>CHOOSE(CONTROL!$C$38, 5.7627, 5.7627) * CHOOSE(CONTROL!$C$17, $C$5, 100%, $E$5)</f>
        <v>5.7626999999999997</v>
      </c>
      <c r="O51" s="29">
        <f>CHOOSE(CONTROL!$C$38, 6.3641, 6.3641) * CHOOSE(CONTROL!$C$17, $C$5, 100%, $E$5)</f>
        <v>6.3640999999999996</v>
      </c>
      <c r="P51" s="29">
        <f>CHOOSE(CONTROL!$C$38, 4.8846, 4.8846) * CHOOSE(CONTROL!$C$17, $C$5, 100%, $E$5)</f>
        <v>4.8845999999999998</v>
      </c>
      <c r="Q51" s="76">
        <f>((((430000*CHOOSE(CONTROL!$C$38, 0.4694, 0.4694)+(874000-430000)*CHOOSE(CONTROL!$C$38, 0.7185, 0.7185)+400000*CHOOSE(CONTROL!$C$38, 1.14, 1.14)+50000*0.98)*CHOOSE(CONTROL!$C$38, 31, 31))/1000000))+CHOOSE(CONTROL!$C$38, 0.159, 0.159)</f>
        <v>31.960535999999998</v>
      </c>
      <c r="R51" s="73">
        <f>(1000*CHOOSE(CONTROL!$C$38, 695, 695)*CHOOSE(CONTROL!$C$38, 0.5599, 0.5599)*CHOOSE(CONTROL!$C$38, 31, 31))/1000000</f>
        <v>12.063045499999998</v>
      </c>
      <c r="S51" s="73">
        <f>(1000*CHOOSE(CONTROL!$C$38, 500, 500)*CHOOSE(CONTROL!$C$38, 0.275, 0.275)*CHOOSE(CONTROL!$C$38, 31, 31))/1000000</f>
        <v>4.2625000000000002</v>
      </c>
      <c r="T51" s="73">
        <f>(1000*CHOOSE(CONTROL!$C$38, 0.0916, 0.0916)*CHOOSE(CONTROL!$C$38, 400, 400)*CHOOSE(CONTROL!$C$38, 31, 31))/1000000</f>
        <v>1.13584</v>
      </c>
      <c r="U51" s="73"/>
      <c r="V51" s="29">
        <f>CHOOSE(CONTROL!$C$38, 5.0012, 5.0012) * CHOOSE(CONTROL!$C$17, $C$5, 100%, $E$5)</f>
        <v>5.0011999999999999</v>
      </c>
      <c r="W51" s="66">
        <f>(131500*31*(6/31))/1000000</f>
        <v>0.78900000000000003</v>
      </c>
      <c r="X51" s="69">
        <f>(B51*194.205+C51*267.466+D51*133.845+E51*278.484+F51*50+G51*100+H51*300)/(194.205+267.466+133.845+278.484+50+100+300)</f>
        <v>5.0614565290785505</v>
      </c>
      <c r="Y51" s="51">
        <f t="shared" si="1"/>
        <v>5.0944597122302158</v>
      </c>
    </row>
    <row r="52" spans="1:25" ht="15">
      <c r="A52" s="26">
        <v>41852</v>
      </c>
      <c r="B52" s="29">
        <f>CHOOSE(CONTROL!$C$38, 4.7307, 4.7307) * CHOOSE(CONTROL!$C$17, $C$5, 100%, $E$5)</f>
        <v>4.7306999999999997</v>
      </c>
      <c r="C52" s="29">
        <f>CHOOSE(CONTROL!$C$38, 4.8109, 4.8109) * CHOOSE(CONTROL!$C$17, $C$5, 100%, $E$5)</f>
        <v>4.8109000000000002</v>
      </c>
      <c r="D52" s="29">
        <f>CHOOSE(CONTROL!$C$38, 4.9264, 4.9264) * CHOOSE(CONTROL!$C$17, $C$5, 100%, $E$5)</f>
        <v>4.9264000000000001</v>
      </c>
      <c r="E52" s="29">
        <f>CHOOSE(CONTROL!$C$38, 4.9679, 4.9679) * CHOOSE(CONTROL!$C$17, $C$5, 100%, $E$5)</f>
        <v>4.9679000000000002</v>
      </c>
      <c r="F52" s="29">
        <f>CHOOSE(CONTROL!$C$38, 4.9562, 4.9562) * CHOOSE(CONTROL!$C$17, $C$5, 100%, $E$5)</f>
        <v>4.9561999999999999</v>
      </c>
      <c r="G52" s="29">
        <f>CHOOSE(CONTROL!$C$38, 4.819, 4.819)* CHOOSE(CONTROL!$C$17, $C$5, 100%, $E$5)</f>
        <v>4.819</v>
      </c>
      <c r="H52" s="29">
        <f>CHOOSE(CONTROL!$C$38, 4.7668, 4.7668)</f>
        <v>4.7667999999999999</v>
      </c>
      <c r="I52" s="71"/>
      <c r="J52" s="29">
        <f>CHOOSE(CONTROL!$C$38, 5.5432, 5.5432) * CHOOSE(CONTROL!$C$17, $C$5, 100%, $E$5)</f>
        <v>5.5431999999999997</v>
      </c>
      <c r="K52" s="29">
        <f>CHOOSE(CONTROL!$C$38, 4.7604, 4.7604) * CHOOSE(CONTROL!$C$17, $C$5, 100%, $E$5)</f>
        <v>4.7603999999999997</v>
      </c>
      <c r="L52" s="29">
        <f>CHOOSE(CONTROL!$C$38, 4.9483, 4.9483) * CHOOSE(CONTROL!$C$17, $C$5, 100%, $E$5)</f>
        <v>4.9482999999999997</v>
      </c>
      <c r="M52" s="29">
        <f>CHOOSE(CONTROL!$C$38, 4.8121, 4.8121)</f>
        <v>4.8121</v>
      </c>
      <c r="N52" s="29">
        <f>CHOOSE(CONTROL!$C$38, 5.5429, 5.5429) * CHOOSE(CONTROL!$C$17, $C$5, 100%, $E$5)</f>
        <v>5.5429000000000004</v>
      </c>
      <c r="O52" s="29">
        <f>CHOOSE(CONTROL!$C$38, 6.1438, 6.1438) * CHOOSE(CONTROL!$C$17, $C$5, 100%, $E$5)</f>
        <v>6.1437999999999997</v>
      </c>
      <c r="P52" s="29">
        <f>CHOOSE(CONTROL!$C$38, 4.6697, 4.6697) * CHOOSE(CONTROL!$C$17, $C$5, 100%, $E$5)</f>
        <v>4.6696999999999997</v>
      </c>
      <c r="Q52" s="76">
        <f>((((430000*CHOOSE(CONTROL!$C$38, 0.4694, 0.4694)+(874000-430000)*CHOOSE(CONTROL!$C$38, 0.7185, 0.7185)+400000*CHOOSE(CONTROL!$C$38, 1.14, 1.14)+50000*0.98)*CHOOSE(CONTROL!$C$38, 31, 31))/1000000))+CHOOSE(CONTROL!$C$38, 0.1826, 0.1826)</f>
        <v>31.984135999999999</v>
      </c>
      <c r="R52" s="73">
        <f>(1000*CHOOSE(CONTROL!$C$38, 695, 695)*CHOOSE(CONTROL!$C$38, 0.5599, 0.5599)*CHOOSE(CONTROL!$C$38, 31, 31))/1000000</f>
        <v>12.063045499999998</v>
      </c>
      <c r="S52" s="73">
        <f>(1000*CHOOSE(CONTROL!$C$38, 500, 500)*CHOOSE(CONTROL!$C$38, 0.275, 0.275)*CHOOSE(CONTROL!$C$38, 31, 31))/1000000</f>
        <v>4.2625000000000002</v>
      </c>
      <c r="T52" s="73">
        <f>(1000*CHOOSE(CONTROL!$C$38, 0.0916, 0.0916)*CHOOSE(CONTROL!$C$38, 400, 400)*CHOOSE(CONTROL!$C$38, 31, 31))/1000000</f>
        <v>1.13584</v>
      </c>
      <c r="U52" s="73"/>
      <c r="V52" s="29">
        <f>CHOOSE(CONTROL!$C$38, 4.7813, 4.7813) * CHOOSE(CONTROL!$C$17, $C$5, 100%, $E$5)</f>
        <v>4.7812999999999999</v>
      </c>
      <c r="W52" s="66">
        <f>(131500*31*(6/31))/1000000</f>
        <v>0.78900000000000003</v>
      </c>
      <c r="X52" s="69">
        <f>(B52*194.205+C52*267.466+D52*133.845+E52*278.484+F52*50+G52*100+H52*300)/(194.205+267.466+133.845+278.484+50+100+300)</f>
        <v>4.8399414233383693</v>
      </c>
      <c r="Y52" s="51">
        <f t="shared" ref="Y52:Y68" si="2">(K52*200+L52*395+M52*100)/(200+395+100)</f>
        <v>4.8746309352517976</v>
      </c>
    </row>
    <row r="53" spans="1:25" ht="15">
      <c r="A53" s="26">
        <v>41883</v>
      </c>
      <c r="B53" s="29">
        <f>CHOOSE(CONTROL!$C$38, 4.4629, 4.4629) * CHOOSE(CONTROL!$C$17, $C$5, 100%, $E$5)</f>
        <v>4.4629000000000003</v>
      </c>
      <c r="C53" s="29">
        <f>CHOOSE(CONTROL!$C$38, 4.5431, 4.5431) * CHOOSE(CONTROL!$C$17, $C$5, 100%, $E$5)</f>
        <v>4.5430999999999999</v>
      </c>
      <c r="D53" s="29">
        <f>CHOOSE(CONTROL!$C$38, 4.6586, 4.6586) * CHOOSE(CONTROL!$C$17, $C$5, 100%, $E$5)</f>
        <v>4.6585999999999999</v>
      </c>
      <c r="E53" s="29">
        <f>CHOOSE(CONTROL!$C$38, 4.7001, 4.7001) * CHOOSE(CONTROL!$C$17, $C$5, 100%, $E$5)</f>
        <v>4.7000999999999999</v>
      </c>
      <c r="F53" s="29">
        <f>CHOOSE(CONTROL!$C$38, 4.6884, 4.6884) * CHOOSE(CONTROL!$C$17, $C$5, 100%, $E$5)</f>
        <v>4.6883999999999997</v>
      </c>
      <c r="G53" s="29">
        <f>CHOOSE(CONTROL!$C$38, 4.5502, 4.5502)* CHOOSE(CONTROL!$C$17, $C$5, 100%, $E$5)</f>
        <v>4.5502000000000002</v>
      </c>
      <c r="H53" s="29">
        <f>CHOOSE(CONTROL!$C$38, 4.4991, 4.4991)</f>
        <v>4.4991000000000003</v>
      </c>
      <c r="I53" s="71"/>
      <c r="J53" s="29">
        <f>CHOOSE(CONTROL!$C$38, 5.2754, 5.2754) * CHOOSE(CONTROL!$C$17, $C$5, 100%, $E$5)</f>
        <v>5.2754000000000003</v>
      </c>
      <c r="K53" s="29">
        <f>CHOOSE(CONTROL!$C$38, 4.4947, 4.4947) * CHOOSE(CONTROL!$C$17, $C$5, 100%, $E$5)</f>
        <v>4.4946999999999999</v>
      </c>
      <c r="L53" s="29">
        <f>CHOOSE(CONTROL!$C$38, 4.6826, 4.6826) * CHOOSE(CONTROL!$C$17, $C$5, 100%, $E$5)</f>
        <v>4.6825999999999999</v>
      </c>
      <c r="M53" s="29">
        <f>CHOOSE(CONTROL!$C$38, 4.5454, 4.5454)</f>
        <v>4.5453999999999999</v>
      </c>
      <c r="N53" s="29">
        <f>CHOOSE(CONTROL!$C$38, 5.2772, 5.2772) * CHOOSE(CONTROL!$C$17, $C$5, 100%, $E$5)</f>
        <v>5.2771999999999997</v>
      </c>
      <c r="O53" s="29">
        <f>CHOOSE(CONTROL!$C$38, 5.8774, 5.8774) * CHOOSE(CONTROL!$C$17, $C$5, 100%, $E$5)</f>
        <v>5.8773999999999997</v>
      </c>
      <c r="P53" s="29">
        <f>CHOOSE(CONTROL!$C$38, 4.41, 4.41) * CHOOSE(CONTROL!$C$17, $C$5, 100%, $E$5)</f>
        <v>4.41</v>
      </c>
      <c r="Q53" s="76">
        <f>((((430000*CHOOSE(CONTROL!$C$38, 0.4694, 0.4694)+(874000-430000)*CHOOSE(CONTROL!$C$38, 0.7185, 0.7185)+400000*CHOOSE(CONTROL!$C$38, 1.14, 1.14)+50000*0.98)*CHOOSE(CONTROL!$C$38, 30, 30))/1000000))+CHOOSE(CONTROL!$C$38, 0.1697, 0.1697)</f>
        <v>30.94538</v>
      </c>
      <c r="R53" s="73">
        <f>(1000*CHOOSE(CONTROL!$C$38, 695, 695)*CHOOSE(CONTROL!$C$38, 0.5599, 0.5599)*CHOOSE(CONTROL!$C$38, 30, 30))/1000000</f>
        <v>11.673914999999997</v>
      </c>
      <c r="S53" s="73">
        <f>(1000*CHOOSE(CONTROL!$C$38, 500, 500)*CHOOSE(CONTROL!$C$38, 0.275, 0.275)*CHOOSE(CONTROL!$C$38, 30, 30))/1000000</f>
        <v>4.125</v>
      </c>
      <c r="T53" s="73">
        <f>(1000*CHOOSE(CONTROL!$C$38, 0.0916, 0.0916)*CHOOSE(CONTROL!$C$38, 400, 400)*CHOOSE(CONTROL!$C$38, 30, 30))/1000000</f>
        <v>1.0992</v>
      </c>
      <c r="U53" s="73"/>
      <c r="V53" s="29">
        <f>CHOOSE(CONTROL!$C$38, 4.5154, 4.5154) * CHOOSE(CONTROL!$C$17, $C$5, 100%, $E$5)</f>
        <v>4.5153999999999996</v>
      </c>
      <c r="W53" s="66">
        <f>(131500*30*(6/30))/1000000</f>
        <v>0.78900000000000003</v>
      </c>
      <c r="X53" s="69">
        <f>(B53*194.205+C53*267.466+D53*133.845+E53*278.484+F53*50+G53*100+H53*300)/(194.205+267.466+133.845+278.484+50+100+300)</f>
        <v>4.5720885532477347</v>
      </c>
      <c r="Y53" s="51">
        <f t="shared" si="2"/>
        <v>4.6087870503597124</v>
      </c>
    </row>
    <row r="54" spans="1:25" ht="15">
      <c r="A54" s="26">
        <v>41913</v>
      </c>
      <c r="B54" s="29">
        <f>CHOOSE(CONTROL!$C$38, 4.5089, 4.5089) * CHOOSE(CONTROL!$C$17, $C$5, 100%, $E$5)</f>
        <v>4.5088999999999997</v>
      </c>
      <c r="C54" s="29">
        <f>CHOOSE(CONTROL!$C$38, 4.5864, 4.5864) * CHOOSE(CONTROL!$C$17, $C$5, 100%, $E$5)</f>
        <v>4.5864000000000003</v>
      </c>
      <c r="D54" s="29">
        <f>CHOOSE(CONTROL!$C$38, 4.7068, 4.7068) * CHOOSE(CONTROL!$C$17, $C$5, 100%, $E$5)</f>
        <v>4.7068000000000003</v>
      </c>
      <c r="E54" s="29">
        <f>CHOOSE(CONTROL!$C$38, 4.746, 4.746) * CHOOSE(CONTROL!$C$17, $C$5, 100%, $E$5)</f>
        <v>4.7460000000000004</v>
      </c>
      <c r="F54" s="29">
        <f>CHOOSE(CONTROL!$C$38, 4.7361, 4.7361) * CHOOSE(CONTROL!$C$17, $C$5, 100%, $E$5)</f>
        <v>4.7361000000000004</v>
      </c>
      <c r="G54" s="29">
        <f>CHOOSE(CONTROL!$C$38, 4.5981, 4.5981)* CHOOSE(CONTROL!$C$17, $C$5, 100%, $E$5)</f>
        <v>4.5980999999999996</v>
      </c>
      <c r="H54" s="29">
        <f>CHOOSE(CONTROL!$C$38, 4.5472, 4.5472)</f>
        <v>4.5472000000000001</v>
      </c>
      <c r="I54" s="71"/>
      <c r="J54" s="29">
        <f>CHOOSE(CONTROL!$C$38, 5.3231, 5.3231) * CHOOSE(CONTROL!$C$17, $C$5, 100%, $E$5)</f>
        <v>5.3231000000000002</v>
      </c>
      <c r="K54" s="29">
        <f>CHOOSE(CONTROL!$C$38, 4.5425, 4.5425) * CHOOSE(CONTROL!$C$17, $C$5, 100%, $E$5)</f>
        <v>4.5425000000000004</v>
      </c>
      <c r="L54" s="29">
        <f>CHOOSE(CONTROL!$C$38, 4.7299, 4.7299) * CHOOSE(CONTROL!$C$17, $C$5, 100%, $E$5)</f>
        <v>4.7298999999999998</v>
      </c>
      <c r="M54" s="29">
        <f>CHOOSE(CONTROL!$C$38, 4.5929, 4.5929)</f>
        <v>4.5929000000000002</v>
      </c>
      <c r="N54" s="29">
        <f>CHOOSE(CONTROL!$C$38, 5.3245, 5.3245) * CHOOSE(CONTROL!$C$17, $C$5, 100%, $E$5)</f>
        <v>5.3244999999999996</v>
      </c>
      <c r="O54" s="29">
        <f>CHOOSE(CONTROL!$C$38, 5.9248, 5.9248) * CHOOSE(CONTROL!$C$17, $C$5, 100%, $E$5)</f>
        <v>5.9248000000000003</v>
      </c>
      <c r="P54" s="29">
        <f>CHOOSE(CONTROL!$C$38, 4.4562, 4.4562) * CHOOSE(CONTROL!$C$17, $C$5, 100%, $E$5)</f>
        <v>4.4561999999999999</v>
      </c>
      <c r="Q54" s="72">
        <f>(((280000*CHOOSE(CONTROL!$C$38, 0.4694, 0.4694)+(839000-280000)*CHOOSE(CONTROL!$C$38, 0.7185, 0.7185)+400000*CHOOSE(CONTROL!$C$38, 1.14, 1.14))*CHOOSE(CONTROL!$C$38, 31, 31))/1000000)+CHOOSE(CONTROL!$C$38, 0.1495, 0.1495)</f>
        <v>30.810778500000001</v>
      </c>
      <c r="R54" s="73">
        <f>(1000*CHOOSE(CONTROL!$C$38, 695, 695)*CHOOSE(CONTROL!$C$38, 0.5599, 0.5599)*CHOOSE(CONTROL!$C$38, 31, 31))/1000000</f>
        <v>12.063045499999998</v>
      </c>
      <c r="S54" s="73">
        <f>(1000*CHOOSE(CONTROL!$C$38, 500, 500)*CHOOSE(CONTROL!$C$38, 0.275, 0.275)*CHOOSE(CONTROL!$C$38, 31, 31))/1000000</f>
        <v>4.2625000000000002</v>
      </c>
      <c r="T54" s="73">
        <f>(1000*CHOOSE(CONTROL!$C$38, 0.0916, 0.0916)*CHOOSE(CONTROL!$C$38, 400, 400)*CHOOSE(CONTROL!$C$38, 31, 31))/1000000</f>
        <v>1.13584</v>
      </c>
      <c r="U54" s="73"/>
      <c r="V54" s="29">
        <f>CHOOSE(CONTROL!$C$38, 4.5628, 4.5628) * CHOOSE(CONTROL!$C$17, $C$5, 100%, $E$5)</f>
        <v>4.5628000000000002</v>
      </c>
      <c r="W54" s="66">
        <f>(131500*31*(6/31))/1000000</f>
        <v>0.78900000000000003</v>
      </c>
      <c r="X54" s="69">
        <f>(B54*131.881+C54*277.167+D54*79.08+E54*350.872+F54*0+G54*100+H54*300)/(131.881+277.167+79.08+350.872+0+100+300)</f>
        <v>4.6224852507667471</v>
      </c>
      <c r="Y54" s="51">
        <f t="shared" si="2"/>
        <v>4.6562597122302156</v>
      </c>
    </row>
    <row r="55" spans="1:25" ht="15">
      <c r="A55" s="26">
        <v>41944</v>
      </c>
      <c r="B55" s="29">
        <f>CHOOSE(CONTROL!$C$38, 4.722, 4.722) * CHOOSE(CONTROL!$C$17, $C$5, 100%, $E$5)</f>
        <v>4.7220000000000004</v>
      </c>
      <c r="C55" s="29">
        <f>CHOOSE(CONTROL!$C$38, 4.7941, 4.7941) * CHOOSE(CONTROL!$C$17, $C$5, 100%, $E$5)</f>
        <v>4.7941000000000003</v>
      </c>
      <c r="D55" s="29">
        <f>CHOOSE(CONTROL!$C$38, 4.8677, 4.8677) * CHOOSE(CONTROL!$C$17, $C$5, 100%, $E$5)</f>
        <v>4.8677000000000001</v>
      </c>
      <c r="E55" s="29">
        <f>CHOOSE(CONTROL!$C$38, 4.9118, 4.9118) * CHOOSE(CONTROL!$C$17, $C$5, 100%, $E$5)</f>
        <v>4.9118000000000004</v>
      </c>
      <c r="F55" s="29">
        <f>CHOOSE(CONTROL!$C$38, 4.9007, 4.9007) * CHOOSE(CONTROL!$C$17, $C$5, 100%, $E$5)</f>
        <v>4.9006999999999996</v>
      </c>
      <c r="G55" s="29">
        <f>CHOOSE(CONTROL!$C$38, 4.8162, 4.8162)* CHOOSE(CONTROL!$C$17, $C$5, 100%, $E$5)</f>
        <v>4.8162000000000003</v>
      </c>
      <c r="H55" s="29">
        <f>CHOOSE(CONTROL!$C$38, 4.7648, 4.7648)</f>
        <v>4.7648000000000001</v>
      </c>
      <c r="I55" s="71"/>
      <c r="J55" s="29">
        <f>CHOOSE(CONTROL!$C$38, 5.4877, 5.4877) * CHOOSE(CONTROL!$C$17, $C$5, 100%, $E$5)</f>
        <v>5.4877000000000002</v>
      </c>
      <c r="K55" s="29">
        <f>CHOOSE(CONTROL!$C$38, 4.7584, 4.7584) * CHOOSE(CONTROL!$C$17, $C$5, 100%, $E$5)</f>
        <v>4.7584</v>
      </c>
      <c r="L55" s="29">
        <f>CHOOSE(CONTROL!$C$38, 4.8932, 4.8932) * CHOOSE(CONTROL!$C$17, $C$5, 100%, $E$5)</f>
        <v>4.8932000000000002</v>
      </c>
      <c r="M55" s="29">
        <f>CHOOSE(CONTROL!$C$38, 4.8093, 4.8093)</f>
        <v>4.8093000000000004</v>
      </c>
      <c r="N55" s="29">
        <f>CHOOSE(CONTROL!$C$38, 5.4878, 5.4878) * CHOOSE(CONTROL!$C$17, $C$5, 100%, $E$5)</f>
        <v>5.4878</v>
      </c>
      <c r="O55" s="29">
        <f>CHOOSE(CONTROL!$C$38, 6.0885, 6.0885) * CHOOSE(CONTROL!$C$17, $C$5, 100%, $E$5)</f>
        <v>6.0884999999999998</v>
      </c>
      <c r="P55" s="29">
        <f>CHOOSE(CONTROL!$C$38, 4.6633, 4.6633) * CHOOSE(CONTROL!$C$17, $C$5, 100%, $E$5)</f>
        <v>4.6632999999999996</v>
      </c>
      <c r="Q55" s="72">
        <f>(((255000*CHOOSE(CONTROL!$C$38, 0.4694, 0.4694)+(750000-255000)*CHOOSE(CONTROL!$C$38, 0.7185, 0.7185)+400000*CHOOSE(CONTROL!$C$38, 1.14, 1.14))*CHOOSE(CONTROL!$C$38, 30, 30))/1000000)+CHOOSE(CONTROL!$C$38, 0.1373, 0.1373)</f>
        <v>28.077935</v>
      </c>
      <c r="R55" s="73">
        <f>(1000*CHOOSE(CONTROL!$C$38, 695, 695)*CHOOSE(CONTROL!$C$38, 0.5599, 0.5599)*CHOOSE(CONTROL!$C$38, 30, 30))/1000000</f>
        <v>11.673914999999997</v>
      </c>
      <c r="S55" s="73">
        <f>(1000*CHOOSE(CONTROL!$C$38, 500, 500)*CHOOSE(CONTROL!$C$38, 0.275, 0.275)*CHOOSE(CONTROL!$C$38, 30, 30))/1000000</f>
        <v>4.125</v>
      </c>
      <c r="T55" s="73">
        <f>(1000*CHOOSE(CONTROL!$C$38, 0.0916, 0.0916)*CHOOSE(CONTROL!$C$38, 400, 400)*CHOOSE(CONTROL!$C$38, 30, 30))/1000000</f>
        <v>1.0992</v>
      </c>
      <c r="U55" s="73"/>
      <c r="V55" s="29">
        <f>CHOOSE(CONTROL!$C$38, 4.7748, 4.7748) * CHOOSE(CONTROL!$C$17, $C$5, 100%, $E$5)</f>
        <v>4.7747999999999999</v>
      </c>
      <c r="W55" s="66">
        <f>(131500*30*(6/30))/1000000</f>
        <v>0.78900000000000003</v>
      </c>
      <c r="X55" s="69">
        <f>(B55*122.58+C55*297.941+D55*89.177+E55*240.302+F55*0+G55*100+H55*300)/(122.58+297.941+89.177+240.302+0+100+300)</f>
        <v>4.8109947431304345</v>
      </c>
      <c r="Y55" s="51">
        <f t="shared" si="2"/>
        <v>4.8423366906474818</v>
      </c>
    </row>
    <row r="56" spans="1:25" ht="15">
      <c r="A56" s="26">
        <v>41974</v>
      </c>
      <c r="B56" s="29">
        <f>CHOOSE(CONTROL!$C$38, 5.0357, 5.0357) * CHOOSE(CONTROL!$C$17, $C$5, 100%, $E$5)</f>
        <v>5.0357000000000003</v>
      </c>
      <c r="C56" s="29">
        <f>CHOOSE(CONTROL!$C$38, 5.1078, 5.1078) * CHOOSE(CONTROL!$C$17, $C$5, 100%, $E$5)</f>
        <v>5.1078000000000001</v>
      </c>
      <c r="D56" s="29">
        <f>CHOOSE(CONTROL!$C$38, 5.1814, 5.1814) * CHOOSE(CONTROL!$C$17, $C$5, 100%, $E$5)</f>
        <v>5.1814</v>
      </c>
      <c r="E56" s="29">
        <f>CHOOSE(CONTROL!$C$38, 5.2255, 5.2255) * CHOOSE(CONTROL!$C$17, $C$5, 100%, $E$5)</f>
        <v>5.2255000000000003</v>
      </c>
      <c r="F56" s="29">
        <f>CHOOSE(CONTROL!$C$38, 5.2144, 5.2144) * CHOOSE(CONTROL!$C$17, $C$5, 100%, $E$5)</f>
        <v>5.2144000000000004</v>
      </c>
      <c r="G56" s="29">
        <f>CHOOSE(CONTROL!$C$38, 5.1311, 5.1311)* CHOOSE(CONTROL!$C$17, $C$5, 100%, $E$5)</f>
        <v>5.1311</v>
      </c>
      <c r="H56" s="29">
        <f>CHOOSE(CONTROL!$C$38, 5.0817, 5.0817)</f>
        <v>5.0816999999999997</v>
      </c>
      <c r="I56" s="71"/>
      <c r="J56" s="29">
        <f>CHOOSE(CONTROL!$C$38, 5.8014, 5.8014) * CHOOSE(CONTROL!$C$17, $C$5, 100%, $E$5)</f>
        <v>5.8014000000000001</v>
      </c>
      <c r="K56" s="29">
        <f>CHOOSE(CONTROL!$C$38, 5.0728, 5.0728) * CHOOSE(CONTROL!$C$17, $C$5, 100%, $E$5)</f>
        <v>5.0728</v>
      </c>
      <c r="L56" s="29">
        <f>CHOOSE(CONTROL!$C$38, 5.2045, 5.2045) * CHOOSE(CONTROL!$C$17, $C$5, 100%, $E$5)</f>
        <v>5.2045000000000003</v>
      </c>
      <c r="M56" s="29">
        <f>CHOOSE(CONTROL!$C$38, 5.1217, 5.1217)</f>
        <v>5.1216999999999997</v>
      </c>
      <c r="N56" s="29">
        <f>CHOOSE(CONTROL!$C$38, 5.7991, 5.7991) * CHOOSE(CONTROL!$C$17, $C$5, 100%, $E$5)</f>
        <v>5.7991000000000001</v>
      </c>
      <c r="O56" s="29">
        <f>CHOOSE(CONTROL!$C$38, 6.4005, 6.4005) * CHOOSE(CONTROL!$C$17, $C$5, 100%, $E$5)</f>
        <v>6.4005000000000001</v>
      </c>
      <c r="P56" s="29">
        <f>CHOOSE(CONTROL!$C$38, 4.9676, 4.9676) * CHOOSE(CONTROL!$C$17, $C$5, 100%, $E$5)</f>
        <v>4.9676</v>
      </c>
      <c r="Q56" s="72">
        <f>(((255000*CHOOSE(CONTROL!$C$38, 0.4694, 0.4694)+(750000-255000)*CHOOSE(CONTROL!$C$38, 0.7185, 0.7185)+400000*CHOOSE(CONTROL!$C$38, 1.14, 1.14))*CHOOSE(CONTROL!$C$38, 31, 31))/1000000)+CHOOSE(CONTROL!$C$38, 0.132, 0.132)</f>
        <v>29.003989500000003</v>
      </c>
      <c r="R56" s="73">
        <f>(1000*CHOOSE(CONTROL!$C$38, 695, 695)*CHOOSE(CONTROL!$C$38, 0.5599, 0.5599)*CHOOSE(CONTROL!$C$38, 31, 31))/1000000</f>
        <v>12.063045499999998</v>
      </c>
      <c r="S56" s="73">
        <f>(1000*CHOOSE(CONTROL!$C$38, 500, 500)*CHOOSE(CONTROL!$C$38, 0.275, 0.275)*CHOOSE(CONTROL!$C$38, 31, 31))/1000000</f>
        <v>4.2625000000000002</v>
      </c>
      <c r="T56" s="73">
        <f>(1000*CHOOSE(CONTROL!$C$38, 0.0916, 0.0916)*CHOOSE(CONTROL!$C$38, 400, 400)*CHOOSE(CONTROL!$C$38, 31, 31))/1000000</f>
        <v>1.13584</v>
      </c>
      <c r="U56" s="73"/>
      <c r="V56" s="29">
        <f>CHOOSE(CONTROL!$C$38, 5.0862, 5.0862) * CHOOSE(CONTROL!$C$17, $C$5, 100%, $E$5)</f>
        <v>5.0861999999999998</v>
      </c>
      <c r="W56" s="66">
        <f>(131500*31*(6/31))/1000000</f>
        <v>0.78900000000000003</v>
      </c>
      <c r="X56" s="69">
        <f>(B56*122.58+C56*297.941+D56*89.177+E56*240.302+F56*0+G56*100+H56*300)/(122.58+297.941+89.177+240.302+0+100+300)</f>
        <v>5.1256338735652172</v>
      </c>
      <c r="Y56" s="51">
        <f t="shared" si="2"/>
        <v>5.1546870503597129</v>
      </c>
    </row>
    <row r="57" spans="1:25" ht="15.75">
      <c r="A57" s="26">
        <v>42005</v>
      </c>
      <c r="B57" s="29">
        <f>CHOOSE(CONTROL!$C$38, 5.3305, 5.3305) * CHOOSE(CONTROL!$C$17, $C$5, 100%, $E$5)</f>
        <v>5.3304999999999998</v>
      </c>
      <c r="C57" s="29">
        <f>CHOOSE(CONTROL!$C$38, 5.4026, 5.4026) * CHOOSE(CONTROL!$C$17, $C$5, 100%, $E$5)</f>
        <v>5.4025999999999996</v>
      </c>
      <c r="D57" s="29">
        <f>CHOOSE(CONTROL!$C$38, 5.4788, 5.4788) * CHOOSE(CONTROL!$C$17, $C$5, 100%, $E$5)</f>
        <v>5.4787999999999997</v>
      </c>
      <c r="E57" s="29">
        <f>CHOOSE(CONTROL!$C$38, 5.5229, 5.5229) * CHOOSE(CONTROL!$C$17, $C$5, 100%, $E$5)</f>
        <v>5.5228999999999999</v>
      </c>
      <c r="F57" s="29">
        <f>CHOOSE(CONTROL!$C$38, 5.5118, 5.5118) * CHOOSE(CONTROL!$C$17, $C$5, 100%, $E$5)</f>
        <v>5.5118</v>
      </c>
      <c r="G57" s="29">
        <f>CHOOSE(CONTROL!$C$38, 5.4296, 5.4296)* CHOOSE(CONTROL!$C$17, $C$5, 100%, $E$5)</f>
        <v>5.4295999999999998</v>
      </c>
      <c r="H57" s="29">
        <f>CHOOSE(CONTROL!$C$38, 5.3693, 5.3693)</f>
        <v>5.3693</v>
      </c>
      <c r="I57" s="75"/>
      <c r="J57" s="29">
        <f>CHOOSE(CONTROL!$C$38, 6.0988, 6.0988) * CHOOSE(CONTROL!$C$17, $C$5, 100%, $E$5)</f>
        <v>6.0987999999999998</v>
      </c>
      <c r="K57" s="29">
        <f>CHOOSE(CONTROL!$C$38, 5.3582, 5.3582) * CHOOSE(CONTROL!$C$17, $C$5, 100%, $E$5)</f>
        <v>5.3582000000000001</v>
      </c>
      <c r="L57" s="29">
        <f>CHOOSE(CONTROL!$C$38, 5.4995, 5.4995) * CHOOSE(CONTROL!$C$17, $C$5, 100%, $E$5)</f>
        <v>5.4995000000000003</v>
      </c>
      <c r="M57" s="29">
        <f>CHOOSE(CONTROL!$C$38, 5.4179, 5.4179)</f>
        <v>5.4179000000000004</v>
      </c>
      <c r="N57" s="29">
        <f>CHOOSE(CONTROL!$C$38, 6.0941, 6.0941) * CHOOSE(CONTROL!$C$17, $C$5, 100%, $E$5)</f>
        <v>6.0941000000000001</v>
      </c>
      <c r="O57" s="29">
        <f>CHOOSE(CONTROL!$C$38, 6.6964, 6.6964) * CHOOSE(CONTROL!$C$17, $C$5, 100%, $E$5)</f>
        <v>6.6963999999999997</v>
      </c>
      <c r="P57" s="29">
        <f>CHOOSE(CONTROL!$C$38, 5.2536, 5.2536) * CHOOSE(CONTROL!$C$17, $C$5, 100%, $E$5)</f>
        <v>5.2535999999999996</v>
      </c>
      <c r="Q57" s="72">
        <f>(((255000*CHOOSE(CONTROL!$C$38, 0.4694, 0.4694)+(750000-255000)*CHOOSE(CONTROL!$C$38, 0.7185, 0.7185)+400000*CHOOSE(CONTROL!$C$38, 1.14, 1.14))*CHOOSE(CONTROL!$C$38, 31, 31))/1000000)+CHOOSE(CONTROL!$C$38, 0.1414, 0.1414)</f>
        <v>29.013389500000002</v>
      </c>
      <c r="R57" s="73">
        <f>(1000*CHOOSE(CONTROL!$C$38, 695, 695)*CHOOSE(CONTROL!$C$38, 0.5599, 0.5599)*CHOOSE(CONTROL!$C$38, 31, 31))/1000000</f>
        <v>12.063045499999998</v>
      </c>
      <c r="S57" s="73">
        <f>(1000*CHOOSE(CONTROL!$C$38, 500, 500)*CHOOSE(CONTROL!$C$38, 0.275, 0.275)*CHOOSE(CONTROL!$C$38, 31, 31))/1000000</f>
        <v>4.2625000000000002</v>
      </c>
      <c r="T57" s="73">
        <f>(1000*CHOOSE(CONTROL!$C$38, 0.0916, 0.0916)*CHOOSE(CONTROL!$C$38, 400, 400)*CHOOSE(CONTROL!$C$38, 31, 31))/1000000</f>
        <v>1.13584</v>
      </c>
      <c r="U57" s="73"/>
      <c r="V57" s="29">
        <f>CHOOSE(CONTROL!$C$38, 5.3789, 5.3789) * CHOOSE(CONTROL!$C$17, $C$5, 100%, $E$5)</f>
        <v>5.3788999999999998</v>
      </c>
      <c r="W57" s="66">
        <f>(131500*31*(6/31))/1000000</f>
        <v>0.78900000000000003</v>
      </c>
      <c r="X57" s="69">
        <f>(B57*122.58+C57*297.941+D57*89.177+E57*240.302+F57*0+G57*100+H57*300)/(122.58+297.941+89.177+240.302+0+100+300)</f>
        <v>5.4196222608695654</v>
      </c>
      <c r="Y57" s="51">
        <f t="shared" si="2"/>
        <v>5.447097122302158</v>
      </c>
    </row>
    <row r="58" spans="1:25" ht="15.75">
      <c r="A58" s="26">
        <v>42036</v>
      </c>
      <c r="B58" s="29">
        <f>CHOOSE(CONTROL!$C$38, 5.3487, 5.3487) * CHOOSE(CONTROL!$C$17, $C$5, 100%, $E$5)</f>
        <v>5.3487</v>
      </c>
      <c r="C58" s="29">
        <f>CHOOSE(CONTROL!$C$38, 5.4208, 5.4208) * CHOOSE(CONTROL!$C$17, $C$5, 100%, $E$5)</f>
        <v>5.4207999999999998</v>
      </c>
      <c r="D58" s="29">
        <f>CHOOSE(CONTROL!$C$38, 5.497, 5.497) * CHOOSE(CONTROL!$C$17, $C$5, 100%, $E$5)</f>
        <v>5.4969999999999999</v>
      </c>
      <c r="E58" s="29">
        <f>CHOOSE(CONTROL!$C$38, 5.5411, 5.5411) * CHOOSE(CONTROL!$C$17, $C$5, 100%, $E$5)</f>
        <v>5.5411000000000001</v>
      </c>
      <c r="F58" s="29">
        <f>CHOOSE(CONTROL!$C$38, 5.53, 5.53) * CHOOSE(CONTROL!$C$17, $C$5, 100%, $E$5)</f>
        <v>5.53</v>
      </c>
      <c r="G58" s="29">
        <f>CHOOSE(CONTROL!$C$38, 5.4478, 5.4478)* CHOOSE(CONTROL!$C$17, $C$5, 100%, $E$5)</f>
        <v>5.4478</v>
      </c>
      <c r="H58" s="29">
        <f>CHOOSE(CONTROL!$C$38, 5.3873, 5.3873)</f>
        <v>5.3872999999999998</v>
      </c>
      <c r="I58" s="75"/>
      <c r="J58" s="29">
        <f>CHOOSE(CONTROL!$C$38, 6.117, 6.117) * CHOOSE(CONTROL!$C$17, $C$5, 100%, $E$5)</f>
        <v>6.117</v>
      </c>
      <c r="K58" s="29">
        <f>CHOOSE(CONTROL!$C$38, 5.3761, 5.3761) * CHOOSE(CONTROL!$C$17, $C$5, 100%, $E$5)</f>
        <v>5.3761000000000001</v>
      </c>
      <c r="L58" s="29">
        <f>CHOOSE(CONTROL!$C$38, 5.5176, 5.5176) * CHOOSE(CONTROL!$C$17, $C$5, 100%, $E$5)</f>
        <v>5.5175999999999998</v>
      </c>
      <c r="M58" s="29">
        <f>CHOOSE(CONTROL!$C$38, 5.436, 5.436)</f>
        <v>5.4359999999999999</v>
      </c>
      <c r="N58" s="29">
        <f>CHOOSE(CONTROL!$C$38, 6.1122, 6.1122) * CHOOSE(CONTROL!$C$17, $C$5, 100%, $E$5)</f>
        <v>6.1121999999999996</v>
      </c>
      <c r="O58" s="29">
        <f>CHOOSE(CONTROL!$C$38, 6.7145, 6.7145) * CHOOSE(CONTROL!$C$17, $C$5, 100%, $E$5)</f>
        <v>6.7145000000000001</v>
      </c>
      <c r="P58" s="29">
        <f>CHOOSE(CONTROL!$C$38, 5.2712, 5.2712) * CHOOSE(CONTROL!$C$17, $C$5, 100%, $E$5)</f>
        <v>5.2712000000000003</v>
      </c>
      <c r="Q58" s="72">
        <f>(((255000*CHOOSE(CONTROL!$C$38, 0.4694, 0.4694)+(750000-255000)*CHOOSE(CONTROL!$C$38, 0.7185, 0.7185)+400000*CHOOSE(CONTROL!$C$38, 1.14, 1.14))*CHOOSE(CONTROL!$C$38, 28, 28))/1000000)+CHOOSE(CONTROL!$C$38, 0.1847, 0.1847)</f>
        <v>26.262626000000001</v>
      </c>
      <c r="R58" s="73">
        <f>(1000*CHOOSE(CONTROL!$C$38, 695, 695)*CHOOSE(CONTROL!$C$38, 0.5599, 0.5599)*CHOOSE(CONTROL!$C$38, 28, 28))/1000000</f>
        <v>10.895653999999999</v>
      </c>
      <c r="S58" s="73">
        <f>(1000*CHOOSE(CONTROL!$C$38, 500, 500)*CHOOSE(CONTROL!$C$38, 0.275, 0.275)*CHOOSE(CONTROL!$C$38, 28, 28))/1000000</f>
        <v>3.85</v>
      </c>
      <c r="T58" s="73">
        <f>(1000*CHOOSE(CONTROL!$C$38, 0.0916, 0.0916)*CHOOSE(CONTROL!$C$38, 400, 400)*CHOOSE(CONTROL!$C$38, 28, 28))/1000000</f>
        <v>1.0259199999999999</v>
      </c>
      <c r="U58" s="73"/>
      <c r="V58" s="29">
        <f>CHOOSE(CONTROL!$C$38, 5.3969, 5.3969) * CHOOSE(CONTROL!$C$17, $C$5, 100%, $E$5)</f>
        <v>5.3968999999999996</v>
      </c>
      <c r="W58" s="66">
        <f>(131500*28*(6/28))/1000000</f>
        <v>0.78900000000000003</v>
      </c>
      <c r="X58" s="69">
        <f>(B58*122.58+C58*297.941+D58*89.177+E58*240.302+F58*0+G58*100+H58*300)/(122.58+297.941+89.177+240.302+0+100+300)</f>
        <v>5.4377700869565206</v>
      </c>
      <c r="Y58" s="51">
        <f t="shared" si="2"/>
        <v>5.4651395683453226</v>
      </c>
    </row>
    <row r="59" spans="1:25" ht="15.75">
      <c r="A59" s="26">
        <v>42064</v>
      </c>
      <c r="B59" s="29">
        <f>CHOOSE(CONTROL!$C$38, 5.16, 5.16) * CHOOSE(CONTROL!$C$17, $C$5, 100%, $E$5)</f>
        <v>5.16</v>
      </c>
      <c r="C59" s="29">
        <f>CHOOSE(CONTROL!$C$38, 5.2321, 5.2321) * CHOOSE(CONTROL!$C$17, $C$5, 100%, $E$5)</f>
        <v>5.2321</v>
      </c>
      <c r="D59" s="29">
        <f>CHOOSE(CONTROL!$C$38, 5.3083, 5.3083) * CHOOSE(CONTROL!$C$17, $C$5, 100%, $E$5)</f>
        <v>5.3083</v>
      </c>
      <c r="E59" s="29">
        <f>CHOOSE(CONTROL!$C$38, 5.3524, 5.3524) * CHOOSE(CONTROL!$C$17, $C$5, 100%, $E$5)</f>
        <v>5.3524000000000003</v>
      </c>
      <c r="F59" s="29">
        <f>CHOOSE(CONTROL!$C$38, 5.3412, 5.3412) * CHOOSE(CONTROL!$C$17, $C$5, 100%, $E$5)</f>
        <v>5.3411999999999997</v>
      </c>
      <c r="G59" s="29">
        <f>CHOOSE(CONTROL!$C$38, 5.2584, 5.2584)* CHOOSE(CONTROL!$C$17, $C$5, 100%, $E$5)</f>
        <v>5.2584</v>
      </c>
      <c r="H59" s="29">
        <f>CHOOSE(CONTROL!$C$38, 5.198, 5.198)</f>
        <v>5.1980000000000004</v>
      </c>
      <c r="I59" s="75"/>
      <c r="J59" s="29">
        <f>CHOOSE(CONTROL!$C$38, 5.9282, 5.9282) * CHOOSE(CONTROL!$C$17, $C$5, 100%, $E$5)</f>
        <v>5.9282000000000004</v>
      </c>
      <c r="K59" s="29">
        <f>CHOOSE(CONTROL!$C$38, 5.1882, 5.1882) * CHOOSE(CONTROL!$C$17, $C$5, 100%, $E$5)</f>
        <v>5.1882000000000001</v>
      </c>
      <c r="L59" s="29">
        <f>CHOOSE(CONTROL!$C$38, 5.3303, 5.3303) * CHOOSE(CONTROL!$C$17, $C$5, 100%, $E$5)</f>
        <v>5.3303000000000003</v>
      </c>
      <c r="M59" s="29">
        <f>CHOOSE(CONTROL!$C$38, 5.248, 5.248)</f>
        <v>5.2480000000000002</v>
      </c>
      <c r="N59" s="29">
        <f>CHOOSE(CONTROL!$C$38, 5.9249, 5.9249) * CHOOSE(CONTROL!$C$17, $C$5, 100%, $E$5)</f>
        <v>5.9249000000000001</v>
      </c>
      <c r="O59" s="29">
        <f>CHOOSE(CONTROL!$C$38, 6.5267, 6.5267) * CHOOSE(CONTROL!$C$17, $C$5, 100%, $E$5)</f>
        <v>6.5266999999999999</v>
      </c>
      <c r="P59" s="29">
        <f>CHOOSE(CONTROL!$C$38, 5.0882, 5.0882) * CHOOSE(CONTROL!$C$17, $C$5, 100%, $E$5)</f>
        <v>5.0881999999999996</v>
      </c>
      <c r="Q59" s="72">
        <f>(((255000*CHOOSE(CONTROL!$C$38, 0.4694, 0.4694)+(750000-255000)*CHOOSE(CONTROL!$C$38, 0.7185, 0.7185)+400000*CHOOSE(CONTROL!$C$38, 1.14, 1.14))*CHOOSE(CONTROL!$C$38, 31, 31))/1000000)+CHOOSE(CONTROL!$C$38, 0.2519, 0.2519)</f>
        <v>29.123889500000001</v>
      </c>
      <c r="R59" s="73">
        <f>(1000*CHOOSE(CONTROL!$C$38, 695, 695)*CHOOSE(CONTROL!$C$38, 0.5599, 0.5599)*CHOOSE(CONTROL!$C$38, 31, 31))/1000000</f>
        <v>12.063045499999998</v>
      </c>
      <c r="S59" s="73">
        <f>(1000*CHOOSE(CONTROL!$C$38, 500, 500)*CHOOSE(CONTROL!$C$38, 0.275, 0.275)*CHOOSE(CONTROL!$C$38, 31, 31))/1000000</f>
        <v>4.2625000000000002</v>
      </c>
      <c r="T59" s="73">
        <f>(1000*CHOOSE(CONTROL!$C$38, 0.0916, 0.0916)*CHOOSE(CONTROL!$C$38, 400, 400)*CHOOSE(CONTROL!$C$38, 31, 31))/1000000</f>
        <v>1.13584</v>
      </c>
      <c r="U59" s="73"/>
      <c r="V59" s="29">
        <f>CHOOSE(CONTROL!$C$38, 5.2096, 5.2096) * CHOOSE(CONTROL!$C$17, $C$5, 100%, $E$5)</f>
        <v>5.2096</v>
      </c>
      <c r="W59" s="66">
        <f>(131500*31*(6/31))/1000000</f>
        <v>0.78900000000000003</v>
      </c>
      <c r="X59" s="69">
        <f>(B59*122.58+C59*297.941+D59*89.177+E59*240.302+F59*0+G59*100+H59*300)/(122.58+297.941+89.177+240.302+0+100+300)</f>
        <v>5.2488526956521735</v>
      </c>
      <c r="Y59" s="51">
        <f t="shared" si="2"/>
        <v>5.2775661870503603</v>
      </c>
    </row>
    <row r="60" spans="1:25" ht="15.75">
      <c r="A60" s="26">
        <v>42095</v>
      </c>
      <c r="B60" s="29">
        <f>CHOOSE(CONTROL!$C$38, 5.1691, 5.1691) * CHOOSE(CONTROL!$C$17, $C$5, 100%, $E$5)</f>
        <v>5.1691000000000003</v>
      </c>
      <c r="C60" s="29">
        <f>CHOOSE(CONTROL!$C$38, 5.2458, 5.2458) * CHOOSE(CONTROL!$C$17, $C$5, 100%, $E$5)</f>
        <v>5.2458</v>
      </c>
      <c r="D60" s="29">
        <f>CHOOSE(CONTROL!$C$38, 5.3644, 5.3644) * CHOOSE(CONTROL!$C$17, $C$5, 100%, $E$5)</f>
        <v>5.3643999999999998</v>
      </c>
      <c r="E60" s="29">
        <f>CHOOSE(CONTROL!$C$38, 5.4066, 5.4066) * CHOOSE(CONTROL!$C$17, $C$5, 100%, $E$5)</f>
        <v>5.4066000000000001</v>
      </c>
      <c r="F60" s="29">
        <f>CHOOSE(CONTROL!$C$38, 5.396, 5.396) * CHOOSE(CONTROL!$C$17, $C$5, 100%, $E$5)</f>
        <v>5.3959999999999999</v>
      </c>
      <c r="G60" s="29">
        <f>CHOOSE(CONTROL!$C$38, 5.2604, 5.2604)* CHOOSE(CONTROL!$C$17, $C$5, 100%, $E$5)</f>
        <v>5.2603999999999997</v>
      </c>
      <c r="H60" s="29">
        <f>CHOOSE(CONTROL!$C$38, 5.2053, 5.2053)</f>
        <v>5.2053000000000003</v>
      </c>
      <c r="I60" s="75"/>
      <c r="J60" s="29">
        <f>CHOOSE(CONTROL!$C$38, 5.983, 5.983) * CHOOSE(CONTROL!$C$17, $C$5, 100%, $E$5)</f>
        <v>5.9829999999999997</v>
      </c>
      <c r="K60" s="29">
        <f>CHOOSE(CONTROL!$C$38, 5.1954, 5.1954) * CHOOSE(CONTROL!$C$17, $C$5, 100%, $E$5)</f>
        <v>5.1954000000000002</v>
      </c>
      <c r="L60" s="29">
        <f>CHOOSE(CONTROL!$C$38, 5.3847, 5.3847) * CHOOSE(CONTROL!$C$17, $C$5, 100%, $E$5)</f>
        <v>5.3846999999999996</v>
      </c>
      <c r="M60" s="29">
        <f>CHOOSE(CONTROL!$C$38, 5.25, 5.25)</f>
        <v>5.25</v>
      </c>
      <c r="N60" s="29">
        <f>CHOOSE(CONTROL!$C$38, 5.9793, 5.9793) * CHOOSE(CONTROL!$C$17, $C$5, 100%, $E$5)</f>
        <v>5.9793000000000003</v>
      </c>
      <c r="O60" s="29">
        <f>CHOOSE(CONTROL!$C$38, 6.5812, 6.5812) * CHOOSE(CONTROL!$C$17, $C$5, 100%, $E$5)</f>
        <v>6.5811999999999999</v>
      </c>
      <c r="P60" s="29">
        <f>CHOOSE(CONTROL!$C$38, 5.0963, 5.0963) * CHOOSE(CONTROL!$C$17, $C$5, 100%, $E$5)</f>
        <v>5.0963000000000003</v>
      </c>
      <c r="Q60" s="72">
        <f>(((280000*CHOOSE(CONTROL!$C$38, 0.4694, 0.4694)+(839000-280000)*CHOOSE(CONTROL!$C$38, 0.7185, 0.7185)+400000*CHOOSE(CONTROL!$C$38, 1.14, 1.14))*CHOOSE(CONTROL!$C$38, 30, 30))/1000000)+CHOOSE(CONTROL!$C$38, 0.1919, 0.1919)</f>
        <v>29.864105000000002</v>
      </c>
      <c r="R60" s="73">
        <f>(1000*CHOOSE(CONTROL!$C$38, 695, 695)*CHOOSE(CONTROL!$C$38, 0.5599, 0.5599)*CHOOSE(CONTROL!$C$38, 30, 30))/1000000</f>
        <v>11.673914999999997</v>
      </c>
      <c r="S60" s="73">
        <f>(1000*CHOOSE(CONTROL!$C$38, 500, 500)*CHOOSE(CONTROL!$C$38, 0.275, 0.275)*CHOOSE(CONTROL!$C$38, 30, 30))/1000000</f>
        <v>4.125</v>
      </c>
      <c r="T60" s="73">
        <f>(1000*CHOOSE(CONTROL!$C$38, 0.0916, 0.0916)*CHOOSE(CONTROL!$C$38, 400, 400)*CHOOSE(CONTROL!$C$38, 30, 30))/1000000</f>
        <v>1.0992</v>
      </c>
      <c r="U60" s="73"/>
      <c r="V60" s="29">
        <f>CHOOSE(CONTROL!$C$38, 5.2179, 5.2179) * CHOOSE(CONTROL!$C$17, $C$5, 100%, $E$5)</f>
        <v>5.2179000000000002</v>
      </c>
      <c r="W60" s="66">
        <f>(131500*30*(6/30))/1000000</f>
        <v>0.78900000000000003</v>
      </c>
      <c r="X60" s="69">
        <f>(B60*141.293+C60*267.993+D60*115.016+E60*314.698+F60*0+G60*100+H60*300)/(141.293+267.993+115.016+314.698+0+100+300)</f>
        <v>5.2802771290556905</v>
      </c>
      <c r="Y60" s="51">
        <f t="shared" si="2"/>
        <v>5.3108438848920869</v>
      </c>
    </row>
    <row r="61" spans="1:25" ht="15.75">
      <c r="A61" s="26">
        <v>42125</v>
      </c>
      <c r="B61" s="29">
        <f>CHOOSE(CONTROL!$C$38, 5.2051, 5.2051) * CHOOSE(CONTROL!$C$17, $C$5, 100%, $E$5)</f>
        <v>5.2050999999999998</v>
      </c>
      <c r="C61" s="29">
        <f>CHOOSE(CONTROL!$C$38, 5.2852, 5.2852) * CHOOSE(CONTROL!$C$17, $C$5, 100%, $E$5)</f>
        <v>5.2851999999999997</v>
      </c>
      <c r="D61" s="29">
        <f>CHOOSE(CONTROL!$C$38, 5.4008, 5.4008) * CHOOSE(CONTROL!$C$17, $C$5, 100%, $E$5)</f>
        <v>5.4008000000000003</v>
      </c>
      <c r="E61" s="29">
        <f>CHOOSE(CONTROL!$C$38, 5.4422, 5.4422) * CHOOSE(CONTROL!$C$17, $C$5, 100%, $E$5)</f>
        <v>5.4421999999999997</v>
      </c>
      <c r="F61" s="29">
        <f>CHOOSE(CONTROL!$C$38, 5.4306, 5.4306) * CHOOSE(CONTROL!$C$17, $C$5, 100%, $E$5)</f>
        <v>5.4306000000000001</v>
      </c>
      <c r="G61" s="29">
        <f>CHOOSE(CONTROL!$C$38, 5.2951, 5.2951)* CHOOSE(CONTROL!$C$17, $C$5, 100%, $E$5)</f>
        <v>5.2950999999999997</v>
      </c>
      <c r="H61" s="29">
        <f>CHOOSE(CONTROL!$C$38, 5.24, 5.24)</f>
        <v>5.24</v>
      </c>
      <c r="I61" s="75"/>
      <c r="J61" s="29">
        <f>CHOOSE(CONTROL!$C$38, 6.0176, 6.0176) * CHOOSE(CONTROL!$C$17, $C$5, 100%, $E$5)</f>
        <v>6.0175999999999998</v>
      </c>
      <c r="K61" s="29">
        <f>CHOOSE(CONTROL!$C$38, 5.2299, 5.2299) * CHOOSE(CONTROL!$C$17, $C$5, 100%, $E$5)</f>
        <v>5.2298999999999998</v>
      </c>
      <c r="L61" s="29">
        <f>CHOOSE(CONTROL!$C$38, 5.419, 5.419) * CHOOSE(CONTROL!$C$17, $C$5, 100%, $E$5)</f>
        <v>5.4189999999999996</v>
      </c>
      <c r="M61" s="29">
        <f>CHOOSE(CONTROL!$C$38, 5.2844, 5.2844)</f>
        <v>5.2843999999999998</v>
      </c>
      <c r="N61" s="29">
        <f>CHOOSE(CONTROL!$C$38, 6.0136, 6.0136) * CHOOSE(CONTROL!$C$17, $C$5, 100%, $E$5)</f>
        <v>6.0136000000000003</v>
      </c>
      <c r="O61" s="29">
        <f>CHOOSE(CONTROL!$C$38, 6.6156, 6.6156) * CHOOSE(CONTROL!$C$17, $C$5, 100%, $E$5)</f>
        <v>6.6155999999999997</v>
      </c>
      <c r="P61" s="29">
        <f>CHOOSE(CONTROL!$C$38, 5.1298, 5.1298) * CHOOSE(CONTROL!$C$17, $C$5, 100%, $E$5)</f>
        <v>5.1298000000000004</v>
      </c>
      <c r="Q61" s="76">
        <f>((((430000*CHOOSE(CONTROL!$C$38, 0.4694, 0.4694)+(874000-430000)*CHOOSE(CONTROL!$C$38, 0.7185, 0.7185)+400000*CHOOSE(CONTROL!$C$38, 1.14, 1.14)+50000*0.98)*CHOOSE(CONTROL!$C$38, 31, 31))/1000000))+CHOOSE(CONTROL!$C$38, 0.1431, 0.1431)</f>
        <v>31.944635999999999</v>
      </c>
      <c r="R61" s="73">
        <f>(1000*CHOOSE(CONTROL!$C$38, 695, 695)*CHOOSE(CONTROL!$C$38, 0.5599, 0.5599)*CHOOSE(CONTROL!$C$38, 31, 31))/1000000</f>
        <v>12.063045499999998</v>
      </c>
      <c r="S61" s="73">
        <f>(1000*CHOOSE(CONTROL!$C$38, 500, 500)*CHOOSE(CONTROL!$C$38, 0.275, 0.275)*CHOOSE(CONTROL!$C$38, 31, 31))/1000000</f>
        <v>4.2625000000000002</v>
      </c>
      <c r="T61" s="73">
        <f>(1000*CHOOSE(CONTROL!$C$38, 0.0916, 0.0916)*CHOOSE(CONTROL!$C$38, 400, 400)*CHOOSE(CONTROL!$C$38, 31, 31))/1000000</f>
        <v>1.13584</v>
      </c>
      <c r="U61" s="73"/>
      <c r="V61" s="29">
        <f>CHOOSE(CONTROL!$C$38, 5.2522, 5.2522) * CHOOSE(CONTROL!$C$17, $C$5, 100%, $E$5)</f>
        <v>5.2522000000000002</v>
      </c>
      <c r="W61" s="66">
        <f>(131500*31*(6/31))/1000000</f>
        <v>0.78900000000000003</v>
      </c>
      <c r="X61" s="69">
        <f>(B61*194.205+C61*267.466+D61*133.845+E61*278.484+F61*50+G61*100+H61*300)/(194.205+267.466+133.845+278.484+50+100+300)</f>
        <v>5.3141566839123868</v>
      </c>
      <c r="Y61" s="51">
        <f t="shared" si="2"/>
        <v>5.3452158273381292</v>
      </c>
    </row>
    <row r="62" spans="1:25" ht="15.75">
      <c r="A62" s="26">
        <v>42156</v>
      </c>
      <c r="B62" s="29">
        <f>CHOOSE(CONTROL!$C$38, 5.3915, 5.3915) * CHOOSE(CONTROL!$C$17, $C$5, 100%, $E$5)</f>
        <v>5.3914999999999997</v>
      </c>
      <c r="C62" s="29">
        <f>CHOOSE(CONTROL!$C$38, 5.4717, 5.4717) * CHOOSE(CONTROL!$C$17, $C$5, 100%, $E$5)</f>
        <v>5.4717000000000002</v>
      </c>
      <c r="D62" s="29">
        <f>CHOOSE(CONTROL!$C$38, 5.5872, 5.5872) * CHOOSE(CONTROL!$C$17, $C$5, 100%, $E$5)</f>
        <v>5.5872000000000002</v>
      </c>
      <c r="E62" s="29">
        <f>CHOOSE(CONTROL!$C$38, 5.6287, 5.6287) * CHOOSE(CONTROL!$C$17, $C$5, 100%, $E$5)</f>
        <v>5.6287000000000003</v>
      </c>
      <c r="F62" s="29">
        <f>CHOOSE(CONTROL!$C$38, 5.617, 5.617) * CHOOSE(CONTROL!$C$17, $C$5, 100%, $E$5)</f>
        <v>5.617</v>
      </c>
      <c r="G62" s="29">
        <f>CHOOSE(CONTROL!$C$38, 5.4822, 5.4822)* CHOOSE(CONTROL!$C$17, $C$5, 100%, $E$5)</f>
        <v>5.4821999999999997</v>
      </c>
      <c r="H62" s="29">
        <f>CHOOSE(CONTROL!$C$38, 5.4268, 5.4268)</f>
        <v>5.4268000000000001</v>
      </c>
      <c r="I62" s="75"/>
      <c r="J62" s="29">
        <f>CHOOSE(CONTROL!$C$38, 6.204, 6.204) * CHOOSE(CONTROL!$C$17, $C$5, 100%, $E$5)</f>
        <v>6.2039999999999997</v>
      </c>
      <c r="K62" s="29">
        <f>CHOOSE(CONTROL!$C$38, 5.4153, 5.4153) * CHOOSE(CONTROL!$C$17, $C$5, 100%, $E$5)</f>
        <v>5.4153000000000002</v>
      </c>
      <c r="L62" s="29">
        <f>CHOOSE(CONTROL!$C$38, 5.604, 5.604) * CHOOSE(CONTROL!$C$17, $C$5, 100%, $E$5)</f>
        <v>5.6040000000000001</v>
      </c>
      <c r="M62" s="29">
        <f>CHOOSE(CONTROL!$C$38, 5.4701, 5.4701)</f>
        <v>5.4701000000000004</v>
      </c>
      <c r="N62" s="29">
        <f>CHOOSE(CONTROL!$C$38, 6.1986, 6.1986) * CHOOSE(CONTROL!$C$17, $C$5, 100%, $E$5)</f>
        <v>6.1985999999999999</v>
      </c>
      <c r="O62" s="29">
        <f>CHOOSE(CONTROL!$C$38, 6.801, 6.801) * CHOOSE(CONTROL!$C$17, $C$5, 100%, $E$5)</f>
        <v>6.8010000000000002</v>
      </c>
      <c r="P62" s="29">
        <f>CHOOSE(CONTROL!$C$38, 5.3106, 5.3106) * CHOOSE(CONTROL!$C$17, $C$5, 100%, $E$5)</f>
        <v>5.3106</v>
      </c>
      <c r="Q62" s="76">
        <f>((((430000*CHOOSE(CONTROL!$C$38, 0.4694, 0.4694)+(874000-430000)*CHOOSE(CONTROL!$C$38, 0.7185, 0.7185)+400000*CHOOSE(CONTROL!$C$38, 1.14, 1.14)+50000*0.98)*CHOOSE(CONTROL!$C$38, 30, 30))/1000000))+CHOOSE(CONTROL!$C$38, 0.1507, 0.1507)</f>
        <v>30.926380000000002</v>
      </c>
      <c r="R62" s="73">
        <f>(1000*CHOOSE(CONTROL!$C$38, 695, 695)*CHOOSE(CONTROL!$C$38, 0.5599, 0.5599)*CHOOSE(CONTROL!$C$38, 30, 30))/1000000</f>
        <v>11.673914999999997</v>
      </c>
      <c r="S62" s="73">
        <f>(1000*CHOOSE(CONTROL!$C$38, 500, 500)*CHOOSE(CONTROL!$C$38, 0.275, 0.275)*CHOOSE(CONTROL!$C$38, 30, 30))/1000000</f>
        <v>4.125</v>
      </c>
      <c r="T62" s="73">
        <f>(1000*CHOOSE(CONTROL!$C$38, 0.0916, 0.0916)*CHOOSE(CONTROL!$C$38, 400, 400)*CHOOSE(CONTROL!$C$38, 30, 30))/1000000</f>
        <v>1.0992</v>
      </c>
      <c r="U62" s="73"/>
      <c r="V62" s="29">
        <f>CHOOSE(CONTROL!$C$38, 5.4373, 5.4373) * CHOOSE(CONTROL!$C$17, $C$5, 100%, $E$5)</f>
        <v>5.4372999999999996</v>
      </c>
      <c r="W62" s="66">
        <f>(131500*30*(6/30))/1000000</f>
        <v>0.78900000000000003</v>
      </c>
      <c r="X62" s="69">
        <f>(B62*194.205+C62*267.466+D62*133.845+E62*278.484+F62*50+G62*100+H62*300)/(194.205+267.466+133.845+278.484+50+100+300)</f>
        <v>5.5007414233383694</v>
      </c>
      <c r="Y62" s="51">
        <f t="shared" si="2"/>
        <v>5.5304316546762582</v>
      </c>
    </row>
    <row r="63" spans="1:25" ht="15.75">
      <c r="A63" s="26">
        <v>42186</v>
      </c>
      <c r="B63" s="29">
        <f>CHOOSE(CONTROL!$C$38, 5.2789, 5.2789) * CHOOSE(CONTROL!$C$17, $C$5, 100%, $E$5)</f>
        <v>5.2789000000000001</v>
      </c>
      <c r="C63" s="29">
        <f>CHOOSE(CONTROL!$C$38, 5.3591, 5.3591) * CHOOSE(CONTROL!$C$17, $C$5, 100%, $E$5)</f>
        <v>5.3590999999999998</v>
      </c>
      <c r="D63" s="29">
        <f>CHOOSE(CONTROL!$C$38, 5.4746, 5.4746) * CHOOSE(CONTROL!$C$17, $C$5, 100%, $E$5)</f>
        <v>5.4745999999999997</v>
      </c>
      <c r="E63" s="29">
        <f>CHOOSE(CONTROL!$C$38, 5.5161, 5.5161) * CHOOSE(CONTROL!$C$17, $C$5, 100%, $E$5)</f>
        <v>5.5160999999999998</v>
      </c>
      <c r="F63" s="29">
        <f>CHOOSE(CONTROL!$C$38, 5.5044, 5.5044) * CHOOSE(CONTROL!$C$17, $C$5, 100%, $E$5)</f>
        <v>5.5044000000000004</v>
      </c>
      <c r="G63" s="29">
        <f>CHOOSE(CONTROL!$C$38, 5.3692, 5.3692)* CHOOSE(CONTROL!$C$17, $C$5, 100%, $E$5)</f>
        <v>5.3692000000000002</v>
      </c>
      <c r="H63" s="29">
        <f>CHOOSE(CONTROL!$C$38, 5.3148, 5.3148)</f>
        <v>5.3148</v>
      </c>
      <c r="I63" s="75"/>
      <c r="J63" s="29">
        <f>CHOOSE(CONTROL!$C$38, 6.0914, 6.0914) * CHOOSE(CONTROL!$C$17, $C$5, 100%, $E$5)</f>
        <v>6.0914000000000001</v>
      </c>
      <c r="K63" s="29">
        <f>CHOOSE(CONTROL!$C$38, 5.3041, 5.3041) * CHOOSE(CONTROL!$C$17, $C$5, 100%, $E$5)</f>
        <v>5.3041</v>
      </c>
      <c r="L63" s="29">
        <f>CHOOSE(CONTROL!$C$38, 5.4922, 5.4922) * CHOOSE(CONTROL!$C$17, $C$5, 100%, $E$5)</f>
        <v>5.4922000000000004</v>
      </c>
      <c r="M63" s="29">
        <f>CHOOSE(CONTROL!$C$38, 5.358, 5.358)</f>
        <v>5.3579999999999997</v>
      </c>
      <c r="N63" s="29">
        <f>CHOOSE(CONTROL!$C$38, 6.0868, 6.0868) * CHOOSE(CONTROL!$C$17, $C$5, 100%, $E$5)</f>
        <v>6.0868000000000002</v>
      </c>
      <c r="O63" s="29">
        <f>CHOOSE(CONTROL!$C$38, 6.6891, 6.6891) * CHOOSE(CONTROL!$C$17, $C$5, 100%, $E$5)</f>
        <v>6.6890999999999998</v>
      </c>
      <c r="P63" s="29">
        <f>CHOOSE(CONTROL!$C$38, 5.2014, 5.2014) * CHOOSE(CONTROL!$C$17, $C$5, 100%, $E$5)</f>
        <v>5.2013999999999996</v>
      </c>
      <c r="Q63" s="76">
        <f>((((430000*CHOOSE(CONTROL!$C$38, 0.4694, 0.4694)+(874000-430000)*CHOOSE(CONTROL!$C$38, 0.7185, 0.7185)+400000*CHOOSE(CONTROL!$C$38, 1.14, 1.14)+50000*0.98)*CHOOSE(CONTROL!$C$38, 31, 31))/1000000))+CHOOSE(CONTROL!$C$38, 0.159, 0.159)</f>
        <v>31.960535999999998</v>
      </c>
      <c r="R63" s="73">
        <f>(1000*CHOOSE(CONTROL!$C$38, 695, 695)*CHOOSE(CONTROL!$C$38, 0.5599, 0.5599)*CHOOSE(CONTROL!$C$38, 31, 31))/1000000</f>
        <v>12.063045499999998</v>
      </c>
      <c r="S63" s="73">
        <f>(1000*CHOOSE(CONTROL!$C$38, 500, 500)*CHOOSE(CONTROL!$C$38, 0.275, 0.275)*CHOOSE(CONTROL!$C$38, 31, 31))/1000000</f>
        <v>4.2625000000000002</v>
      </c>
      <c r="T63" s="73">
        <f>(1000*CHOOSE(CONTROL!$C$38, 0.0916, 0.0916)*CHOOSE(CONTROL!$C$38, 400, 400)*CHOOSE(CONTROL!$C$38, 31, 31))/1000000</f>
        <v>1.13584</v>
      </c>
      <c r="U63" s="73"/>
      <c r="V63" s="29">
        <f>CHOOSE(CONTROL!$C$38, 5.3255, 5.3255) * CHOOSE(CONTROL!$C$17, $C$5, 100%, $E$5)</f>
        <v>5.3254999999999999</v>
      </c>
      <c r="W63" s="66">
        <f>(131500*31*(6/31))/1000000</f>
        <v>0.78900000000000003</v>
      </c>
      <c r="X63" s="69">
        <f>(B63*194.205+C63*267.466+D63*133.845+E63*278.484+F63*50+G63*100+H63*300)/(194.205+267.466+133.845+278.484+50+100+300)</f>
        <v>5.3882471635196376</v>
      </c>
      <c r="Y63" s="51">
        <f t="shared" si="2"/>
        <v>5.4187611510791376</v>
      </c>
    </row>
    <row r="64" spans="1:25" ht="15.75">
      <c r="A64" s="26">
        <v>42217</v>
      </c>
      <c r="B64" s="29">
        <f>CHOOSE(CONTROL!$C$38, 5.0431, 5.0431) * CHOOSE(CONTROL!$C$17, $C$5, 100%, $E$5)</f>
        <v>5.0430999999999999</v>
      </c>
      <c r="C64" s="29">
        <f>CHOOSE(CONTROL!$C$38, 5.1232, 5.1232) * CHOOSE(CONTROL!$C$17, $C$5, 100%, $E$5)</f>
        <v>5.1231999999999998</v>
      </c>
      <c r="D64" s="29">
        <f>CHOOSE(CONTROL!$C$38, 5.2388, 5.2388) * CHOOSE(CONTROL!$C$17, $C$5, 100%, $E$5)</f>
        <v>5.2388000000000003</v>
      </c>
      <c r="E64" s="29">
        <f>CHOOSE(CONTROL!$C$38, 5.2802, 5.2802) * CHOOSE(CONTROL!$C$17, $C$5, 100%, $E$5)</f>
        <v>5.2801999999999998</v>
      </c>
      <c r="F64" s="29">
        <f>CHOOSE(CONTROL!$C$38, 5.2686, 5.2686) * CHOOSE(CONTROL!$C$17, $C$5, 100%, $E$5)</f>
        <v>5.2686000000000002</v>
      </c>
      <c r="G64" s="29">
        <f>CHOOSE(CONTROL!$C$38, 5.1325, 5.1325)* CHOOSE(CONTROL!$C$17, $C$5, 100%, $E$5)</f>
        <v>5.1325000000000003</v>
      </c>
      <c r="H64" s="29">
        <f>CHOOSE(CONTROL!$C$38, 5.0792, 5.0792)</f>
        <v>5.0792000000000002</v>
      </c>
      <c r="I64" s="75"/>
      <c r="J64" s="29">
        <f>CHOOSE(CONTROL!$C$38, 5.8556, 5.8556) * CHOOSE(CONTROL!$C$17, $C$5, 100%, $E$5)</f>
        <v>5.8555999999999999</v>
      </c>
      <c r="K64" s="29">
        <f>CHOOSE(CONTROL!$C$38, 5.0703, 5.0703) * CHOOSE(CONTROL!$C$17, $C$5, 100%, $E$5)</f>
        <v>5.0702999999999996</v>
      </c>
      <c r="L64" s="29">
        <f>CHOOSE(CONTROL!$C$38, 5.2582, 5.2582) * CHOOSE(CONTROL!$C$17, $C$5, 100%, $E$5)</f>
        <v>5.2582000000000004</v>
      </c>
      <c r="M64" s="29">
        <f>CHOOSE(CONTROL!$C$38, 5.1231, 5.1231)</f>
        <v>5.1231</v>
      </c>
      <c r="N64" s="29">
        <f>CHOOSE(CONTROL!$C$38, 5.8528, 5.8528) * CHOOSE(CONTROL!$C$17, $C$5, 100%, $E$5)</f>
        <v>5.8528000000000002</v>
      </c>
      <c r="O64" s="29">
        <f>CHOOSE(CONTROL!$C$38, 6.4544, 6.4544) * CHOOSE(CONTROL!$C$17, $C$5, 100%, $E$5)</f>
        <v>6.4543999999999997</v>
      </c>
      <c r="P64" s="29">
        <f>CHOOSE(CONTROL!$C$38, 4.9727, 4.9727) * CHOOSE(CONTROL!$C$17, $C$5, 100%, $E$5)</f>
        <v>4.9726999999999997</v>
      </c>
      <c r="Q64" s="76">
        <f>((((430000*CHOOSE(CONTROL!$C$38, 0.4694, 0.4694)+(874000-430000)*CHOOSE(CONTROL!$C$38, 0.7185, 0.7185)+400000*CHOOSE(CONTROL!$C$38, 1.14, 1.14)+50000*0.98)*CHOOSE(CONTROL!$C$38, 31, 31))/1000000))+CHOOSE(CONTROL!$C$38, 0.1826, 0.1826)</f>
        <v>31.984135999999999</v>
      </c>
      <c r="R64" s="73">
        <f>(1000*CHOOSE(CONTROL!$C$38, 695, 695)*CHOOSE(CONTROL!$C$38, 0.5599, 0.5599)*CHOOSE(CONTROL!$C$38, 31, 31))/1000000</f>
        <v>12.063045499999998</v>
      </c>
      <c r="S64" s="73">
        <f>(1000*CHOOSE(CONTROL!$C$38, 500, 500)*CHOOSE(CONTROL!$C$38, 0.275, 0.275)*CHOOSE(CONTROL!$C$38, 31, 31))/1000000</f>
        <v>4.2625000000000002</v>
      </c>
      <c r="T64" s="73">
        <f>(1000*CHOOSE(CONTROL!$C$38, 0.0916, 0.0916)*CHOOSE(CONTROL!$C$38, 400, 400)*CHOOSE(CONTROL!$C$38, 31, 31))/1000000</f>
        <v>1.13584</v>
      </c>
      <c r="U64" s="73"/>
      <c r="V64" s="29">
        <f>CHOOSE(CONTROL!$C$38, 5.0914, 5.0914) * CHOOSE(CONTROL!$C$17, $C$5, 100%, $E$5)</f>
        <v>5.0914000000000001</v>
      </c>
      <c r="W64" s="66">
        <f>(131500*31*(6/31))/1000000</f>
        <v>0.78900000000000003</v>
      </c>
      <c r="X64" s="69">
        <f>(B64*194.205+C64*267.466+D64*133.845+E64*278.484+F64*50+G64*100+H64*300)/(194.205+267.466+133.845+278.484+50+100+300)</f>
        <v>5.1523832700151058</v>
      </c>
      <c r="Y64" s="51">
        <f t="shared" si="2"/>
        <v>5.1846892086330936</v>
      </c>
    </row>
    <row r="65" spans="1:25" ht="15.75">
      <c r="A65" s="26">
        <v>42248</v>
      </c>
      <c r="B65" s="29">
        <f>CHOOSE(CONTROL!$C$38, 4.7579, 4.7579) * CHOOSE(CONTROL!$C$17, $C$5, 100%, $E$5)</f>
        <v>4.7579000000000002</v>
      </c>
      <c r="C65" s="29">
        <f>CHOOSE(CONTROL!$C$38, 4.838, 4.838) * CHOOSE(CONTROL!$C$17, $C$5, 100%, $E$5)</f>
        <v>4.8380000000000001</v>
      </c>
      <c r="D65" s="29">
        <f>CHOOSE(CONTROL!$C$38, 4.9536, 4.9536) * CHOOSE(CONTROL!$C$17, $C$5, 100%, $E$5)</f>
        <v>4.9535999999999998</v>
      </c>
      <c r="E65" s="29">
        <f>CHOOSE(CONTROL!$C$38, 4.995, 4.995) * CHOOSE(CONTROL!$C$17, $C$5, 100%, $E$5)</f>
        <v>4.9950000000000001</v>
      </c>
      <c r="F65" s="29">
        <f>CHOOSE(CONTROL!$C$38, 4.9834, 4.9834) * CHOOSE(CONTROL!$C$17, $C$5, 100%, $E$5)</f>
        <v>4.9833999999999996</v>
      </c>
      <c r="G65" s="29">
        <f>CHOOSE(CONTROL!$C$38, 4.8463, 4.8463)* CHOOSE(CONTROL!$C$17, $C$5, 100%, $E$5)</f>
        <v>4.8463000000000003</v>
      </c>
      <c r="H65" s="29">
        <f>CHOOSE(CONTROL!$C$38, 4.7941, 4.7941)</f>
        <v>4.7941000000000003</v>
      </c>
      <c r="I65" s="75"/>
      <c r="J65" s="29">
        <f>CHOOSE(CONTROL!$C$38, 5.5704, 5.5704) * CHOOSE(CONTROL!$C$17, $C$5, 100%, $E$5)</f>
        <v>5.5704000000000002</v>
      </c>
      <c r="K65" s="29">
        <f>CHOOSE(CONTROL!$C$38, 4.7874, 4.7874) * CHOOSE(CONTROL!$C$17, $C$5, 100%, $E$5)</f>
        <v>4.7873999999999999</v>
      </c>
      <c r="L65" s="29">
        <f>CHOOSE(CONTROL!$C$38, 4.9752, 4.9752) * CHOOSE(CONTROL!$C$17, $C$5, 100%, $E$5)</f>
        <v>4.9752000000000001</v>
      </c>
      <c r="M65" s="29">
        <f>CHOOSE(CONTROL!$C$38, 4.8391, 4.8391)</f>
        <v>4.8391000000000002</v>
      </c>
      <c r="N65" s="29">
        <f>CHOOSE(CONTROL!$C$38, 5.5698, 5.5698) * CHOOSE(CONTROL!$C$17, $C$5, 100%, $E$5)</f>
        <v>5.5697999999999999</v>
      </c>
      <c r="O65" s="29">
        <f>CHOOSE(CONTROL!$C$38, 6.1708, 6.1708) * CHOOSE(CONTROL!$C$17, $C$5, 100%, $E$5)</f>
        <v>6.1707999999999998</v>
      </c>
      <c r="P65" s="29">
        <f>CHOOSE(CONTROL!$C$38, 4.6961, 4.6961) * CHOOSE(CONTROL!$C$17, $C$5, 100%, $E$5)</f>
        <v>4.6961000000000004</v>
      </c>
      <c r="Q65" s="76">
        <f>((((430000*CHOOSE(CONTROL!$C$38, 0.4694, 0.4694)+(874000-430000)*CHOOSE(CONTROL!$C$38, 0.7185, 0.7185)+400000*CHOOSE(CONTROL!$C$38, 1.14, 1.14)+50000*0.98)*CHOOSE(CONTROL!$C$38, 30, 30))/1000000))+CHOOSE(CONTROL!$C$38, 0.1697, 0.1697)</f>
        <v>30.94538</v>
      </c>
      <c r="R65" s="73">
        <f>(1000*CHOOSE(CONTROL!$C$38, 695, 695)*CHOOSE(CONTROL!$C$38, 0.5599, 0.5599)*CHOOSE(CONTROL!$C$38, 30, 30))/1000000</f>
        <v>11.673914999999997</v>
      </c>
      <c r="S65" s="73">
        <f>(1000*CHOOSE(CONTROL!$C$38, 500, 500)*CHOOSE(CONTROL!$C$38, 0.275, 0.275)*CHOOSE(CONTROL!$C$38, 30, 30))/1000000</f>
        <v>4.125</v>
      </c>
      <c r="T65" s="73">
        <f>(1000*CHOOSE(CONTROL!$C$38, 0.0916, 0.0916)*CHOOSE(CONTROL!$C$38, 400, 400)*CHOOSE(CONTROL!$C$38, 30, 30))/1000000</f>
        <v>1.0992</v>
      </c>
      <c r="U65" s="73"/>
      <c r="V65" s="29">
        <f>CHOOSE(CONTROL!$C$38, 4.8083, 4.8083) * CHOOSE(CONTROL!$C$17, $C$5, 100%, $E$5)</f>
        <v>4.8083</v>
      </c>
      <c r="W65" s="66">
        <f>(131500*30*(6/30))/1000000</f>
        <v>0.78900000000000003</v>
      </c>
      <c r="X65" s="69">
        <f>(B65*194.205+C65*267.466+D65*133.845+E65*278.484+F65*50+G65*100+H65*300)/(194.205+267.466+133.845+278.484+50+100+300)</f>
        <v>4.8671303999244708</v>
      </c>
      <c r="Y65" s="51">
        <f t="shared" si="2"/>
        <v>4.9015741007194249</v>
      </c>
    </row>
    <row r="66" spans="1:25" ht="15.75">
      <c r="A66" s="26">
        <v>42278</v>
      </c>
      <c r="B66" s="29">
        <f>CHOOSE(CONTROL!$C$38, 4.8069, 4.8069) * CHOOSE(CONTROL!$C$17, $C$5, 100%, $E$5)</f>
        <v>4.8068999999999997</v>
      </c>
      <c r="C66" s="29">
        <f>CHOOSE(CONTROL!$C$38, 4.8844, 4.8844) * CHOOSE(CONTROL!$C$17, $C$5, 100%, $E$5)</f>
        <v>4.8844000000000003</v>
      </c>
      <c r="D66" s="29">
        <f>CHOOSE(CONTROL!$C$38, 5.0048, 5.0048) * CHOOSE(CONTROL!$C$17, $C$5, 100%, $E$5)</f>
        <v>5.0048000000000004</v>
      </c>
      <c r="E66" s="29">
        <f>CHOOSE(CONTROL!$C$38, 5.044, 5.044) * CHOOSE(CONTROL!$C$17, $C$5, 100%, $E$5)</f>
        <v>5.0439999999999996</v>
      </c>
      <c r="F66" s="29">
        <f>CHOOSE(CONTROL!$C$38, 5.0341, 5.0341) * CHOOSE(CONTROL!$C$17, $C$5, 100%, $E$5)</f>
        <v>5.0340999999999996</v>
      </c>
      <c r="G66" s="29">
        <f>CHOOSE(CONTROL!$C$38, 4.8972, 4.8972)* CHOOSE(CONTROL!$C$17, $C$5, 100%, $E$5)</f>
        <v>4.8971999999999998</v>
      </c>
      <c r="H66" s="29">
        <f>CHOOSE(CONTROL!$C$38, 4.8453, 4.8453)</f>
        <v>4.8452999999999999</v>
      </c>
      <c r="I66" s="75"/>
      <c r="J66" s="29">
        <f>CHOOSE(CONTROL!$C$38, 5.6211, 5.6211) * CHOOSE(CONTROL!$C$17, $C$5, 100%, $E$5)</f>
        <v>5.6211000000000002</v>
      </c>
      <c r="K66" s="29">
        <f>CHOOSE(CONTROL!$C$38, 4.8382, 4.8382) * CHOOSE(CONTROL!$C$17, $C$5, 100%, $E$5)</f>
        <v>4.8381999999999996</v>
      </c>
      <c r="L66" s="29">
        <f>CHOOSE(CONTROL!$C$38, 5.0256, 5.0256) * CHOOSE(CONTROL!$C$17, $C$5, 100%, $E$5)</f>
        <v>5.0255999999999998</v>
      </c>
      <c r="M66" s="29">
        <f>CHOOSE(CONTROL!$C$38, 4.8897, 4.8897)</f>
        <v>4.8897000000000004</v>
      </c>
      <c r="N66" s="29">
        <f>CHOOSE(CONTROL!$C$38, 5.6202, 5.6202) * CHOOSE(CONTROL!$C$17, $C$5, 100%, $E$5)</f>
        <v>5.6201999999999996</v>
      </c>
      <c r="O66" s="29">
        <f>CHOOSE(CONTROL!$C$38, 6.2213, 6.2213) * CHOOSE(CONTROL!$C$17, $C$5, 100%, $E$5)</f>
        <v>6.2213000000000003</v>
      </c>
      <c r="P66" s="29">
        <f>CHOOSE(CONTROL!$C$38, 4.7453, 4.7453) * CHOOSE(CONTROL!$C$17, $C$5, 100%, $E$5)</f>
        <v>4.7453000000000003</v>
      </c>
      <c r="Q66" s="72">
        <f>(((280000*CHOOSE(CONTROL!$C$38, 0.4694, 0.4694)+(839000-280000)*CHOOSE(CONTROL!$C$38, 0.7185, 0.7185)+400000*CHOOSE(CONTROL!$C$38, 1.14, 1.14))*CHOOSE(CONTROL!$C$38, 31, 31))/1000000)+CHOOSE(CONTROL!$C$38, 0.1495, 0.1495)</f>
        <v>30.810778500000001</v>
      </c>
      <c r="R66" s="73">
        <f>(1000*CHOOSE(CONTROL!$C$38, 695, 695)*CHOOSE(CONTROL!$C$38, 0.5599, 0.5599)*CHOOSE(CONTROL!$C$38, 31, 31))/1000000</f>
        <v>12.063045499999998</v>
      </c>
      <c r="S66" s="73">
        <f>(1000*CHOOSE(CONTROL!$C$38, 500, 500)*CHOOSE(CONTROL!$C$38, 0.275, 0.275)*CHOOSE(CONTROL!$C$38, 31, 31))/1000000</f>
        <v>4.2625000000000002</v>
      </c>
      <c r="T66" s="73">
        <f>(1000*CHOOSE(CONTROL!$C$38, 0.0916, 0.0916)*CHOOSE(CONTROL!$C$38, 400, 400)*CHOOSE(CONTROL!$C$38, 31, 31))/1000000</f>
        <v>1.13584</v>
      </c>
      <c r="U66" s="73"/>
      <c r="V66" s="29">
        <f>CHOOSE(CONTROL!$C$38, 4.8587, 4.8587) * CHOOSE(CONTROL!$C$17, $C$5, 100%, $E$5)</f>
        <v>4.8586999999999998</v>
      </c>
      <c r="W66" s="66">
        <f>(131500*31*(6/31))/1000000</f>
        <v>0.78900000000000003</v>
      </c>
      <c r="X66" s="69">
        <f>(B66*131.881+C66*277.167+D66*79.08+E66*350.872+F66*0+G66*100+H66*300)/(131.881+277.167+79.08+350.872+0+100+300)</f>
        <v>4.9205982451170307</v>
      </c>
      <c r="Y66" s="51">
        <f t="shared" si="2"/>
        <v>4.9521179856115101</v>
      </c>
    </row>
    <row r="67" spans="1:25" ht="15.75">
      <c r="A67" s="26">
        <v>42309</v>
      </c>
      <c r="B67" s="29">
        <f>CHOOSE(CONTROL!$C$38, 5.0339, 5.0339) * CHOOSE(CONTROL!$C$17, $C$5, 100%, $E$5)</f>
        <v>5.0339</v>
      </c>
      <c r="C67" s="29">
        <f>CHOOSE(CONTROL!$C$38, 5.106, 5.106) * CHOOSE(CONTROL!$C$17, $C$5, 100%, $E$5)</f>
        <v>5.1059999999999999</v>
      </c>
      <c r="D67" s="29">
        <f>CHOOSE(CONTROL!$C$38, 5.1796, 5.1796) * CHOOSE(CONTROL!$C$17, $C$5, 100%, $E$5)</f>
        <v>5.1795999999999998</v>
      </c>
      <c r="E67" s="29">
        <f>CHOOSE(CONTROL!$C$38, 5.2237, 5.2237) * CHOOSE(CONTROL!$C$17, $C$5, 100%, $E$5)</f>
        <v>5.2237</v>
      </c>
      <c r="F67" s="29">
        <f>CHOOSE(CONTROL!$C$38, 5.2126, 5.2126) * CHOOSE(CONTROL!$C$17, $C$5, 100%, $E$5)</f>
        <v>5.2126000000000001</v>
      </c>
      <c r="G67" s="29">
        <f>CHOOSE(CONTROL!$C$38, 5.1293, 5.1293)* CHOOSE(CONTROL!$C$17, $C$5, 100%, $E$5)</f>
        <v>5.1292999999999997</v>
      </c>
      <c r="H67" s="29">
        <f>CHOOSE(CONTROL!$C$38, 5.0767, 5.0767)</f>
        <v>5.0766999999999998</v>
      </c>
      <c r="I67" s="75"/>
      <c r="J67" s="29">
        <f>CHOOSE(CONTROL!$C$38, 5.7996, 5.7996) * CHOOSE(CONTROL!$C$17, $C$5, 100%, $E$5)</f>
        <v>5.7995999999999999</v>
      </c>
      <c r="K67" s="29">
        <f>CHOOSE(CONTROL!$C$38, 5.0679, 5.0679) * CHOOSE(CONTROL!$C$17, $C$5, 100%, $E$5)</f>
        <v>5.0678999999999998</v>
      </c>
      <c r="L67" s="29">
        <f>CHOOSE(CONTROL!$C$38, 5.2027, 5.2027) * CHOOSE(CONTROL!$C$17, $C$5, 100%, $E$5)</f>
        <v>5.2027000000000001</v>
      </c>
      <c r="M67" s="29">
        <f>CHOOSE(CONTROL!$C$38, 5.1199, 5.1199)</f>
        <v>5.1199000000000003</v>
      </c>
      <c r="N67" s="29">
        <f>CHOOSE(CONTROL!$C$38, 5.7973, 5.7973) * CHOOSE(CONTROL!$C$17, $C$5, 100%, $E$5)</f>
        <v>5.7972999999999999</v>
      </c>
      <c r="O67" s="29">
        <f>CHOOSE(CONTROL!$C$38, 6.3988, 6.3988) * CHOOSE(CONTROL!$C$17, $C$5, 100%, $E$5)</f>
        <v>6.3987999999999996</v>
      </c>
      <c r="P67" s="29">
        <f>CHOOSE(CONTROL!$C$38, 4.9659, 4.9659) * CHOOSE(CONTROL!$C$17, $C$5, 100%, $E$5)</f>
        <v>4.9659000000000004</v>
      </c>
      <c r="Q67" s="72">
        <f>(((255000*CHOOSE(CONTROL!$C$38, 0.4694, 0.4694)+(750000-255000)*CHOOSE(CONTROL!$C$38, 0.7185, 0.7185)+400000*CHOOSE(CONTROL!$C$38, 1.14, 1.14))*CHOOSE(CONTROL!$C$38, 30, 30))/1000000)+CHOOSE(CONTROL!$C$38, 0.1373, 0.1373)</f>
        <v>28.077935</v>
      </c>
      <c r="R67" s="73">
        <f>(1000*CHOOSE(CONTROL!$C$38, 695, 695)*CHOOSE(CONTROL!$C$38, 0.5599, 0.5599)*CHOOSE(CONTROL!$C$38, 30, 30))/1000000</f>
        <v>11.673914999999997</v>
      </c>
      <c r="S67" s="73">
        <f>(1000*CHOOSE(CONTROL!$C$38, 500, 500)*CHOOSE(CONTROL!$C$38, 0.275, 0.275)*CHOOSE(CONTROL!$C$38, 30, 30))/1000000</f>
        <v>4.125</v>
      </c>
      <c r="T67" s="73">
        <f>(1000*CHOOSE(CONTROL!$C$38, 0.0916, 0.0916)*CHOOSE(CONTROL!$C$38, 400, 400)*CHOOSE(CONTROL!$C$38, 30, 30))/1000000</f>
        <v>1.0992</v>
      </c>
      <c r="U67" s="73"/>
      <c r="V67" s="29">
        <f>CHOOSE(CONTROL!$C$38, 5.0844, 5.0844) * CHOOSE(CONTROL!$C$17, $C$5, 100%, $E$5)</f>
        <v>5.0843999999999996</v>
      </c>
      <c r="W67" s="66">
        <f>(131500*30*(6/30))/1000000</f>
        <v>0.78900000000000003</v>
      </c>
      <c r="X67" s="69">
        <f>(B67*122.58+C67*297.941+D67*89.177+E67*240.302+F67*0+G67*100+H67*300)/(122.58+297.941+89.177+240.302+0+100+300)</f>
        <v>5.1229990909565224</v>
      </c>
      <c r="Y67" s="51">
        <f t="shared" si="2"/>
        <v>5.1519949640287761</v>
      </c>
    </row>
    <row r="68" spans="1:25" ht="15.75">
      <c r="A68" s="26">
        <v>42339</v>
      </c>
      <c r="B68" s="29">
        <f>CHOOSE(CONTROL!$C$38, 5.368, 5.368) * CHOOSE(CONTROL!$C$17, $C$5, 100%, $E$5)</f>
        <v>5.3680000000000003</v>
      </c>
      <c r="C68" s="29">
        <f>CHOOSE(CONTROL!$C$38, 5.4401, 5.4401) * CHOOSE(CONTROL!$C$17, $C$5, 100%, $E$5)</f>
        <v>5.4401000000000002</v>
      </c>
      <c r="D68" s="29">
        <f>CHOOSE(CONTROL!$C$38, 5.5137, 5.5137) * CHOOSE(CONTROL!$C$17, $C$5, 100%, $E$5)</f>
        <v>5.5137</v>
      </c>
      <c r="E68" s="29">
        <f>CHOOSE(CONTROL!$C$38, 5.5578, 5.5578) * CHOOSE(CONTROL!$C$17, $C$5, 100%, $E$5)</f>
        <v>5.5578000000000003</v>
      </c>
      <c r="F68" s="29">
        <f>CHOOSE(CONTROL!$C$38, 5.5466, 5.5466) * CHOOSE(CONTROL!$C$17, $C$5, 100%, $E$5)</f>
        <v>5.5465999999999998</v>
      </c>
      <c r="G68" s="29">
        <f>CHOOSE(CONTROL!$C$38, 5.4646, 5.4646)* CHOOSE(CONTROL!$C$17, $C$5, 100%, $E$5)</f>
        <v>5.4645999999999999</v>
      </c>
      <c r="H68" s="29">
        <f>CHOOSE(CONTROL!$C$38, 5.4139, 5.4139)</f>
        <v>5.4138999999999999</v>
      </c>
      <c r="I68" s="75"/>
      <c r="J68" s="29">
        <f>CHOOSE(CONTROL!$C$38, 6.1336, 6.1336) * CHOOSE(CONTROL!$C$17, $C$5, 100%, $E$5)</f>
        <v>6.1336000000000004</v>
      </c>
      <c r="K68" s="29">
        <f>CHOOSE(CONTROL!$C$38, 5.4025, 5.4025) * CHOOSE(CONTROL!$C$17, $C$5, 100%, $E$5)</f>
        <v>5.4024999999999999</v>
      </c>
      <c r="L68" s="29">
        <f>CHOOSE(CONTROL!$C$38, 5.5341, 5.5341) * CHOOSE(CONTROL!$C$17, $C$5, 100%, $E$5)</f>
        <v>5.5340999999999996</v>
      </c>
      <c r="M68" s="29">
        <f>CHOOSE(CONTROL!$C$38, 5.4526, 5.4526)</f>
        <v>5.4526000000000003</v>
      </c>
      <c r="N68" s="29">
        <f>CHOOSE(CONTROL!$C$38, 6.1287, 6.1287) * CHOOSE(CONTROL!$C$17, $C$5, 100%, $E$5)</f>
        <v>6.1287000000000003</v>
      </c>
      <c r="O68" s="29">
        <f>CHOOSE(CONTROL!$C$38, 6.7311, 6.7311) * CHOOSE(CONTROL!$C$17, $C$5, 100%, $E$5)</f>
        <v>6.7310999999999996</v>
      </c>
      <c r="P68" s="29">
        <f>CHOOSE(CONTROL!$C$38, 5.2899, 5.2899) * CHOOSE(CONTROL!$C$17, $C$5, 100%, $E$5)</f>
        <v>5.2899000000000003</v>
      </c>
      <c r="Q68" s="72">
        <f>(((255000*CHOOSE(CONTROL!$C$38, 0.4694, 0.4694)+(750000-255000)*CHOOSE(CONTROL!$C$38, 0.7185, 0.7185)+400000*CHOOSE(CONTROL!$C$38, 1.14, 1.14))*CHOOSE(CONTROL!$C$38, 31, 31))/1000000)+CHOOSE(CONTROL!$C$38, 0.132, 0.132)</f>
        <v>29.003989500000003</v>
      </c>
      <c r="R68" s="73">
        <f>(1000*CHOOSE(CONTROL!$C$38, 695, 695)*CHOOSE(CONTROL!$C$38, 0.5599, 0.5599)*CHOOSE(CONTROL!$C$38, 31, 31))/1000000</f>
        <v>12.063045499999998</v>
      </c>
      <c r="S68" s="73">
        <f>(1000*CHOOSE(CONTROL!$C$38, 500, 500)*CHOOSE(CONTROL!$C$38, 0.275, 0.275)*CHOOSE(CONTROL!$C$38, 31, 31))/1000000</f>
        <v>4.2625000000000002</v>
      </c>
      <c r="T68" s="73">
        <f>(1000*CHOOSE(CONTROL!$C$38, 0.0916, 0.0916)*CHOOSE(CONTROL!$C$38, 400, 400)*CHOOSE(CONTROL!$C$38, 31, 31))/1000000</f>
        <v>1.13584</v>
      </c>
      <c r="U68" s="73"/>
      <c r="V68" s="29">
        <f>CHOOSE(CONTROL!$C$38, 5.416, 5.416) * CHOOSE(CONTROL!$C$17, $C$5, 100%, $E$5)</f>
        <v>5.4160000000000004</v>
      </c>
      <c r="W68" s="66">
        <f>(131500*31*(6/31))/1000000</f>
        <v>0.78900000000000003</v>
      </c>
      <c r="X68" s="69">
        <f>(B68*122.58+C68*297.941+D68*89.177+E68*240.302+F68*0+G68*100+H68*300)/(122.58+297.941+89.177+240.302+0+100+300)</f>
        <v>5.4580121344347834</v>
      </c>
      <c r="Y68" s="51">
        <f t="shared" si="2"/>
        <v>5.4845028776978406</v>
      </c>
    </row>
    <row r="69" spans="1:25" ht="15.75">
      <c r="A69" s="26">
        <v>42370</v>
      </c>
      <c r="B69" s="29">
        <f>CHOOSE(CONTROL!$C$38, 5.9596, 5.9596) * CHOOSE(CONTROL!$C$17, $C$5, 100%, $E$5)</f>
        <v>5.9596</v>
      </c>
      <c r="C69" s="29">
        <f>CHOOSE(CONTROL!$C$38, 6.0317, 6.0317) * CHOOSE(CONTROL!$C$17, $C$5, 100%, $E$5)</f>
        <v>6.0316999999999998</v>
      </c>
      <c r="D69" s="29">
        <f>CHOOSE(CONTROL!$C$38, 6.1079, 6.1079) * CHOOSE(CONTROL!$C$17, $C$5, 100%, $E$5)</f>
        <v>6.1078999999999999</v>
      </c>
      <c r="E69" s="29">
        <f>CHOOSE(CONTROL!$C$38, 6.152, 6.152) * CHOOSE(CONTROL!$C$17, $C$5, 100%, $E$5)</f>
        <v>6.1520000000000001</v>
      </c>
      <c r="F69" s="29">
        <f>CHOOSE(CONTROL!$C$38, 6.1409, 6.1409) * CHOOSE(CONTROL!$C$17, $C$5, 100%, $E$5)</f>
        <v>6.1409000000000002</v>
      </c>
      <c r="G69" s="29">
        <f>CHOOSE(CONTROL!$C$38, 6.0609, 6.0609)* CHOOSE(CONTROL!$C$17, $C$5, 100%, $E$5)</f>
        <v>6.0609000000000002</v>
      </c>
      <c r="H69" s="29">
        <f>CHOOSE(CONTROL!$C$38, 5.9984, 5.9984)</f>
        <v>5.9984000000000002</v>
      </c>
      <c r="I69" s="75">
        <f>CHOOSE(CONTROL!$C$38, 6.0545, 6.0545) * CHOOSE(CONTROL!$C$17, $C$5, 100%, $E$5)</f>
        <v>6.0545</v>
      </c>
      <c r="J69" s="29">
        <f>CHOOSE(CONTROL!$C$38, 6.7279, 6.7279) * CHOOSE(CONTROL!$C$17, $C$5, 100%, $E$5)</f>
        <v>6.7279</v>
      </c>
      <c r="K69" s="29">
        <f>CHOOSE(CONTROL!$C$38, 5.9824, 5.9824) * CHOOSE(CONTROL!$C$17, $C$5, 100%, $E$5)</f>
        <v>5.9824000000000002</v>
      </c>
      <c r="L69" s="29">
        <f>CHOOSE(CONTROL!$C$38, 6.1237, 6.1237) * CHOOSE(CONTROL!$C$17, $C$5, 100%, $E$5)</f>
        <v>6.1237000000000004</v>
      </c>
      <c r="M69" s="29">
        <f>CHOOSE(CONTROL!$C$38, 6.0443, 6.0443)</f>
        <v>6.0442999999999998</v>
      </c>
      <c r="N69" s="29">
        <f>CHOOSE(CONTROL!$C$38, 6.7183, 6.7183) * CHOOSE(CONTROL!$C$17, $C$5, 100%, $E$5)</f>
        <v>6.7183000000000002</v>
      </c>
      <c r="O69" s="29">
        <f>CHOOSE(CONTROL!$C$38, 7.3221, 7.3221) * CHOOSE(CONTROL!$C$17, $C$5, 100%, $E$5)</f>
        <v>7.3220999999999998</v>
      </c>
      <c r="P69" s="29">
        <f>CHOOSE(CONTROL!$C$38, 5.8637, 5.8637) * CHOOSE(CONTROL!$C$17, $C$5, 100%, $E$5)</f>
        <v>5.8636999999999997</v>
      </c>
      <c r="Q69" s="72">
        <f>(((255000*CHOOSE(CONTROL!$C$38, 0.4694, 0.4694)+(750000-255000)*CHOOSE(CONTROL!$C$38, 0.7185, 0.7185)+400000*CHOOSE(CONTROL!$C$38, 1.14, 1.14))*CHOOSE(CONTROL!$C$38, 31, 31))/1000000)+CHOOSE(CONTROL!$C$38, 0.1414, 0.1414)</f>
        <v>29.013389500000002</v>
      </c>
      <c r="R69" s="73">
        <f>(1000*CHOOSE(CONTROL!$C$38, 695, 695)*CHOOSE(CONTROL!$C$38, 0.5599, 0.5599)*CHOOSE(CONTROL!$C$38, 31, 31))/1000000</f>
        <v>12.063045499999998</v>
      </c>
      <c r="S69" s="73">
        <f>(1000*CHOOSE(CONTROL!$C$38, 500, 500)*CHOOSE(CONTROL!$C$38, 0.275, 0.275)*CHOOSE(CONTROL!$C$38, 31, 31))/1000000</f>
        <v>4.2625000000000002</v>
      </c>
      <c r="T69" s="73">
        <f>(1000*CHOOSE(CONTROL!$C$38, 0.0916, 0.0916)*CHOOSE(CONTROL!$C$38, 400, 400)*CHOOSE(CONTROL!$C$38, 31, 31))/1000000</f>
        <v>1.13584</v>
      </c>
      <c r="U69" s="73"/>
      <c r="V69" s="29"/>
      <c r="W69" s="66"/>
      <c r="X69" s="69">
        <f>(B69*122.58+C69*297.941+D69*89.177+E69*240.302+F69*0+G69*100+H69*300)/(122.58+297.941+89.177+240.302+0+100+300)</f>
        <v>6.0489135652173909</v>
      </c>
      <c r="Y69" s="51">
        <f>(K69*'RAP TEMPLATE-GAS AVAILABILITY'!M68+L69*'RAP TEMPLATE-GAS AVAILABILITY'!N68+M69*'RAP TEMPLATE-GAS AVAILABILITY'!O68)/('RAP TEMPLATE-GAS AVAILABILITY'!M68+'RAP TEMPLATE-GAS AVAILABILITY'!N68+'RAP TEMPLATE-GAS AVAILABILITY'!O68)</f>
        <v>6.0716136690647478</v>
      </c>
    </row>
    <row r="70" spans="1:25" ht="15.75">
      <c r="A70" s="26">
        <v>42401</v>
      </c>
      <c r="B70" s="29">
        <f>CHOOSE(CONTROL!$C$38, 5.98, 5.98) * CHOOSE(CONTROL!$C$17, $C$5, 100%, $E$5)</f>
        <v>5.98</v>
      </c>
      <c r="C70" s="29">
        <f>CHOOSE(CONTROL!$C$38, 6.0521, 6.0521) * CHOOSE(CONTROL!$C$17, $C$5, 100%, $E$5)</f>
        <v>6.0521000000000003</v>
      </c>
      <c r="D70" s="29">
        <f>CHOOSE(CONTROL!$C$38, 6.1283, 6.1283) * CHOOSE(CONTROL!$C$17, $C$5, 100%, $E$5)</f>
        <v>6.1283000000000003</v>
      </c>
      <c r="E70" s="29">
        <f>CHOOSE(CONTROL!$C$38, 6.1723, 6.1723) * CHOOSE(CONTROL!$C$17, $C$5, 100%, $E$5)</f>
        <v>6.1722999999999999</v>
      </c>
      <c r="F70" s="29">
        <f>CHOOSE(CONTROL!$C$38, 6.1612, 6.1612) * CHOOSE(CONTROL!$C$17, $C$5, 100%, $E$5)</f>
        <v>6.1612</v>
      </c>
      <c r="G70" s="29">
        <f>CHOOSE(CONTROL!$C$38, 6.0813, 6.0813)* CHOOSE(CONTROL!$C$17, $C$5, 100%, $E$5)</f>
        <v>6.0812999999999997</v>
      </c>
      <c r="H70" s="29">
        <f>CHOOSE(CONTROL!$C$38, 6.0186, 6.0186)</f>
        <v>6.0186000000000002</v>
      </c>
      <c r="I70" s="75">
        <f>CHOOSE(CONTROL!$C$38, 6.0749, 6.0749) * CHOOSE(CONTROL!$C$17, $C$5, 100%, $E$5)</f>
        <v>6.0749000000000004</v>
      </c>
      <c r="J70" s="29">
        <f>CHOOSE(CONTROL!$C$38, 6.7482, 6.7482) * CHOOSE(CONTROL!$C$17, $C$5, 100%, $E$5)</f>
        <v>6.7481999999999998</v>
      </c>
      <c r="K70" s="29">
        <f>CHOOSE(CONTROL!$C$38, 6.0024, 6.0024) * CHOOSE(CONTROL!$C$17, $C$5, 100%, $E$5)</f>
        <v>6.0023999999999997</v>
      </c>
      <c r="L70" s="29">
        <f>CHOOSE(CONTROL!$C$38, 6.1439, 6.1439) * CHOOSE(CONTROL!$C$17, $C$5, 100%, $E$5)</f>
        <v>6.1439000000000004</v>
      </c>
      <c r="M70" s="29">
        <f>CHOOSE(CONTROL!$C$38, 6.0646, 6.0646)</f>
        <v>6.0646000000000004</v>
      </c>
      <c r="N70" s="29">
        <f>CHOOSE(CONTROL!$C$38, 6.7385, 6.7385) * CHOOSE(CONTROL!$C$17, $C$5, 100%, $E$5)</f>
        <v>6.7385000000000002</v>
      </c>
      <c r="O70" s="29">
        <f>CHOOSE(CONTROL!$C$38, 7.3424, 7.3424) * CHOOSE(CONTROL!$C$17, $C$5, 100%, $E$5)</f>
        <v>7.3423999999999996</v>
      </c>
      <c r="P70" s="29">
        <f>CHOOSE(CONTROL!$C$38, 5.8834, 5.8834) * CHOOSE(CONTROL!$C$17, $C$5, 100%, $E$5)</f>
        <v>5.8834</v>
      </c>
      <c r="Q70" s="72">
        <f>(((255000*CHOOSE(CONTROL!$C$38, 0.4694, 0.4694)+(750000-255000)*CHOOSE(CONTROL!$C$38, 0.7185, 0.7185)+400000*CHOOSE(CONTROL!$C$38, 1.14, 1.14))*CHOOSE(CONTROL!$C$38, 29, 29))/1000000)+CHOOSE(CONTROL!$C$38, 0.1847, 0.1847)</f>
        <v>27.193980499999999</v>
      </c>
      <c r="R70" s="73">
        <f>(1000*CHOOSE(CONTROL!$C$38, 695, 695)*CHOOSE(CONTROL!$C$38, 0.5599, 0.5599)*CHOOSE(CONTROL!$C$38, 29, 29))/1000000</f>
        <v>11.284784499999999</v>
      </c>
      <c r="S70" s="73">
        <f>(1000*CHOOSE(CONTROL!$C$38, 500, 500)*CHOOSE(CONTROL!$C$38, 0.275, 0.275)*CHOOSE(CONTROL!$C$38, 29, 29))/1000000</f>
        <v>3.9874999999999998</v>
      </c>
      <c r="T70" s="73">
        <f>(1000*CHOOSE(CONTROL!$C$38, 0.0916, 0.0916)*CHOOSE(CONTROL!$C$38, 400, 400)*CHOOSE(CONTROL!$C$38, 29, 29))/1000000</f>
        <v>1.0625599999999999</v>
      </c>
      <c r="U70" s="73"/>
      <c r="V70" s="29"/>
      <c r="W70" s="66"/>
      <c r="X70" s="69">
        <f>(B70*122.58+C70*297.941+D70*89.177+E70*240.302+F70*0+G70*100+H70*300)/(122.58+297.941+89.177+240.302+0+100+300)</f>
        <v>6.0692404954782608</v>
      </c>
      <c r="Y70" s="51">
        <f>(K70*'RAP TEMPLATE-GAS AVAILABILITY'!M69+L70*'RAP TEMPLATE-GAS AVAILABILITY'!N69+M70*'RAP TEMPLATE-GAS AVAILABILITY'!O69)/('RAP TEMPLATE-GAS AVAILABILITY'!M69+'RAP TEMPLATE-GAS AVAILABILITY'!N69+'RAP TEMPLATE-GAS AVAILABILITY'!O69)</f>
        <v>6.0917705035971235</v>
      </c>
    </row>
    <row r="71" spans="1:25" ht="15.75">
      <c r="A71" s="26">
        <v>42430</v>
      </c>
      <c r="B71" s="29">
        <f>CHOOSE(CONTROL!$C$38, 5.7693, 5.7693) * CHOOSE(CONTROL!$C$17, $C$5, 100%, $E$5)</f>
        <v>5.7693000000000003</v>
      </c>
      <c r="C71" s="29">
        <f>CHOOSE(CONTROL!$C$38, 5.8414, 5.8414) * CHOOSE(CONTROL!$C$17, $C$5, 100%, $E$5)</f>
        <v>5.8414000000000001</v>
      </c>
      <c r="D71" s="29">
        <f>CHOOSE(CONTROL!$C$38, 5.9176, 5.9176) * CHOOSE(CONTROL!$C$17, $C$5, 100%, $E$5)</f>
        <v>5.9176000000000002</v>
      </c>
      <c r="E71" s="29">
        <f>CHOOSE(CONTROL!$C$38, 5.9617, 5.9617) * CHOOSE(CONTROL!$C$17, $C$5, 100%, $E$5)</f>
        <v>5.9617000000000004</v>
      </c>
      <c r="F71" s="29">
        <f>CHOOSE(CONTROL!$C$38, 5.9505, 5.9505) * CHOOSE(CONTROL!$C$17, $C$5, 100%, $E$5)</f>
        <v>5.9504999999999999</v>
      </c>
      <c r="G71" s="29">
        <f>CHOOSE(CONTROL!$C$38, 5.8699, 5.8699)* CHOOSE(CONTROL!$C$17, $C$5, 100%, $E$5)</f>
        <v>5.8699000000000003</v>
      </c>
      <c r="H71" s="29">
        <f>CHOOSE(CONTROL!$C$38, 5.8073, 5.8073)</f>
        <v>5.8072999999999997</v>
      </c>
      <c r="I71" s="75">
        <f>CHOOSE(CONTROL!$C$38, 5.8635, 5.8635) * CHOOSE(CONTROL!$C$17, $C$5, 100%, $E$5)</f>
        <v>5.8635000000000002</v>
      </c>
      <c r="J71" s="29">
        <f>CHOOSE(CONTROL!$C$38, 6.5375, 6.5375) * CHOOSE(CONTROL!$C$17, $C$5, 100%, $E$5)</f>
        <v>6.5374999999999996</v>
      </c>
      <c r="K71" s="29">
        <f>CHOOSE(CONTROL!$C$38, 5.7928, 5.7928) * CHOOSE(CONTROL!$C$17, $C$5, 100%, $E$5)</f>
        <v>5.7927999999999997</v>
      </c>
      <c r="L71" s="29">
        <f>CHOOSE(CONTROL!$C$38, 5.9349, 5.9349) * CHOOSE(CONTROL!$C$17, $C$5, 100%, $E$5)</f>
        <v>5.9348999999999998</v>
      </c>
      <c r="M71" s="29">
        <f>CHOOSE(CONTROL!$C$38, 5.8548, 5.8548)</f>
        <v>5.8548</v>
      </c>
      <c r="N71" s="29">
        <f>CHOOSE(CONTROL!$C$38, 6.5295, 6.5295) * CHOOSE(CONTROL!$C$17, $C$5, 100%, $E$5)</f>
        <v>6.5294999999999996</v>
      </c>
      <c r="O71" s="29">
        <f>CHOOSE(CONTROL!$C$38, 7.1328, 7.1328) * CHOOSE(CONTROL!$C$17, $C$5, 100%, $E$5)</f>
        <v>7.1327999999999996</v>
      </c>
      <c r="P71" s="29">
        <f>CHOOSE(CONTROL!$C$38, 5.6791, 5.6791) * CHOOSE(CONTROL!$C$17, $C$5, 100%, $E$5)</f>
        <v>5.6791</v>
      </c>
      <c r="Q71" s="72">
        <f>(((255000*CHOOSE(CONTROL!$C$38, 0.4694, 0.4694)+(750000-255000)*CHOOSE(CONTROL!$C$38, 0.7185, 0.7185)+400000*CHOOSE(CONTROL!$C$38, 1.14, 1.14))*CHOOSE(CONTROL!$C$38, 31, 31))/1000000)+CHOOSE(CONTROL!$C$38, 0.2519, 0.2519)</f>
        <v>29.123889500000001</v>
      </c>
      <c r="R71" s="73">
        <f>(1000*CHOOSE(CONTROL!$C$38, 695, 695)*CHOOSE(CONTROL!$C$38, 0.5599, 0.5599)*CHOOSE(CONTROL!$C$38, 31, 31))/1000000</f>
        <v>12.063045499999998</v>
      </c>
      <c r="S71" s="73">
        <f>(1000*CHOOSE(CONTROL!$C$38, 500, 500)*CHOOSE(CONTROL!$C$38, 0.275, 0.275)*CHOOSE(CONTROL!$C$38, 31, 31))/1000000</f>
        <v>4.2625000000000002</v>
      </c>
      <c r="T71" s="73">
        <f>(1000*CHOOSE(CONTROL!$C$38, 0.0916, 0.0916)*CHOOSE(CONTROL!$C$38, 400, 400)*CHOOSE(CONTROL!$C$38, 31, 31))/1000000</f>
        <v>1.13584</v>
      </c>
      <c r="U71" s="73"/>
      <c r="V71" s="29"/>
      <c r="W71" s="66"/>
      <c r="X71" s="69">
        <f>(B71*122.58+C71*297.941+D71*89.177+E71*240.302+F71*0+G71*100+H71*300)/(122.58+297.941+89.177+240.302+0+100+300)</f>
        <v>5.8583439999999998</v>
      </c>
      <c r="Y71" s="51">
        <f>(K71*'RAP TEMPLATE-GAS AVAILABILITY'!M70+L71*'RAP TEMPLATE-GAS AVAILABILITY'!N70+M71*'RAP TEMPLATE-GAS AVAILABILITY'!O70)/('RAP TEMPLATE-GAS AVAILABILITY'!M70+'RAP TEMPLATE-GAS AVAILABILITY'!N70+'RAP TEMPLATE-GAS AVAILABILITY'!O70)</f>
        <v>5.8824827338129495</v>
      </c>
    </row>
    <row r="72" spans="1:25" ht="15.75">
      <c r="A72" s="26">
        <v>42461</v>
      </c>
      <c r="B72" s="29">
        <f>CHOOSE(CONTROL!$C$38, 5.7794, 5.7794) * CHOOSE(CONTROL!$C$17, $C$5, 100%, $E$5)</f>
        <v>5.7793999999999999</v>
      </c>
      <c r="C72" s="29">
        <f>CHOOSE(CONTROL!$C$38, 5.8561, 5.8561) * CHOOSE(CONTROL!$C$17, $C$5, 100%, $E$5)</f>
        <v>5.8560999999999996</v>
      </c>
      <c r="D72" s="29">
        <f>CHOOSE(CONTROL!$C$38, 5.9747, 5.9747) * CHOOSE(CONTROL!$C$17, $C$5, 100%, $E$5)</f>
        <v>5.9747000000000003</v>
      </c>
      <c r="E72" s="29">
        <f>CHOOSE(CONTROL!$C$38, 6.0168, 6.0168) * CHOOSE(CONTROL!$C$17, $C$5, 100%, $E$5)</f>
        <v>6.0167999999999999</v>
      </c>
      <c r="F72" s="29">
        <f>CHOOSE(CONTROL!$C$38, 6.0063, 6.0063) * CHOOSE(CONTROL!$C$17, $C$5, 100%, $E$5)</f>
        <v>6.0063000000000004</v>
      </c>
      <c r="G72" s="29">
        <f>CHOOSE(CONTROL!$C$38, 5.8729, 5.8729)* CHOOSE(CONTROL!$C$17, $C$5, 100%, $E$5)</f>
        <v>5.8728999999999996</v>
      </c>
      <c r="H72" s="29">
        <f>CHOOSE(CONTROL!$C$38, 5.8156, 5.8156)</f>
        <v>5.8155999999999999</v>
      </c>
      <c r="I72" s="75">
        <f>CHOOSE(CONTROL!$C$38, 5.8665, 5.8665) * CHOOSE(CONTROL!$C$17, $C$5, 100%, $E$5)</f>
        <v>5.8665000000000003</v>
      </c>
      <c r="J72" s="29">
        <f>CHOOSE(CONTROL!$C$38, 6.5933, 6.5933) * CHOOSE(CONTROL!$C$17, $C$5, 100%, $E$5)</f>
        <v>6.5933000000000002</v>
      </c>
      <c r="K72" s="29">
        <f>CHOOSE(CONTROL!$C$38, 5.801, 5.801) * CHOOSE(CONTROL!$C$17, $C$5, 100%, $E$5)</f>
        <v>5.8010000000000002</v>
      </c>
      <c r="L72" s="29">
        <f>CHOOSE(CONTROL!$C$38, 5.9902, 5.9902) * CHOOSE(CONTROL!$C$17, $C$5, 100%, $E$5)</f>
        <v>5.9901999999999997</v>
      </c>
      <c r="M72" s="29">
        <f>CHOOSE(CONTROL!$C$38, 5.8577, 5.8577)</f>
        <v>5.8577000000000004</v>
      </c>
      <c r="N72" s="29">
        <f>CHOOSE(CONTROL!$C$38, 6.5848, 6.5848) * CHOOSE(CONTROL!$C$17, $C$5, 100%, $E$5)</f>
        <v>6.5848000000000004</v>
      </c>
      <c r="O72" s="29">
        <f>CHOOSE(CONTROL!$C$38, 7.1883, 7.1883) * CHOOSE(CONTROL!$C$17, $C$5, 100%, $E$5)</f>
        <v>7.1882999999999999</v>
      </c>
      <c r="P72" s="29">
        <f>CHOOSE(CONTROL!$C$38, 5.6882, 5.6882) * CHOOSE(CONTROL!$C$17, $C$5, 100%, $E$5)</f>
        <v>5.6882000000000001</v>
      </c>
      <c r="Q72" s="72">
        <f>(((280000*CHOOSE(CONTROL!$C$38, 0.4694, 0.4694)+(839000-280000)*CHOOSE(CONTROL!$C$38, 0.7185, 0.7185)+400000*CHOOSE(CONTROL!$C$38, 1.14, 1.14))*CHOOSE(CONTROL!$C$38, 30, 30))/1000000)+CHOOSE(CONTROL!$C$38, 0.1919, 0.1919)</f>
        <v>29.864105000000002</v>
      </c>
      <c r="R72" s="73">
        <f>(1000*CHOOSE(CONTROL!$C$38, 695, 695)*CHOOSE(CONTROL!$C$38, 0.5599, 0.5599)*CHOOSE(CONTROL!$C$38, 30, 30))/1000000</f>
        <v>11.673914999999997</v>
      </c>
      <c r="S72" s="73">
        <f>(1000*CHOOSE(CONTROL!$C$38, 500, 500)*CHOOSE(CONTROL!$C$38, 0.275, 0.275)*CHOOSE(CONTROL!$C$38, 30, 30))/1000000</f>
        <v>4.125</v>
      </c>
      <c r="T72" s="73">
        <f>(1000*CHOOSE(CONTROL!$C$38, 0.0916, 0.0916)*CHOOSE(CONTROL!$C$38, 400, 400)*CHOOSE(CONTROL!$C$38, 30, 30))/1000000</f>
        <v>1.0992</v>
      </c>
      <c r="U72" s="73"/>
      <c r="V72" s="29"/>
      <c r="W72" s="66"/>
      <c r="X72" s="69">
        <f>(B72*141.293+C72*267.993+D72*115.016+E72*314.698+F72*0+G72*100+H72*300)/(141.293+267.993+115.016+314.698+0+100+300)</f>
        <v>5.890729292251816</v>
      </c>
      <c r="Y72" s="51">
        <f>(K72*'RAP TEMPLATE-GAS AVAILABILITY'!M71+L72*'RAP TEMPLATE-GAS AVAILABILITY'!N71+M72*'RAP TEMPLATE-GAS AVAILABILITY'!O71)/('RAP TEMPLATE-GAS AVAILABILITY'!M71+'RAP TEMPLATE-GAS AVAILABILITY'!N71+'RAP TEMPLATE-GAS AVAILABILITY'!O71)</f>
        <v>5.9166892086330938</v>
      </c>
    </row>
    <row r="73" spans="1:25" ht="15.75">
      <c r="A73" s="26">
        <v>42491</v>
      </c>
      <c r="B73" s="29">
        <f>CHOOSE(CONTROL!$C$38, 5.8193, 5.8193) * CHOOSE(CONTROL!$C$17, $C$5, 100%, $E$5)</f>
        <v>5.8193000000000001</v>
      </c>
      <c r="C73" s="29">
        <f>CHOOSE(CONTROL!$C$38, 5.8995, 5.8995) * CHOOSE(CONTROL!$C$17, $C$5, 100%, $E$5)</f>
        <v>5.8994999999999997</v>
      </c>
      <c r="D73" s="29">
        <f>CHOOSE(CONTROL!$C$38, 6.015, 6.015) * CHOOSE(CONTROL!$C$17, $C$5, 100%, $E$5)</f>
        <v>6.0149999999999997</v>
      </c>
      <c r="E73" s="29">
        <f>CHOOSE(CONTROL!$C$38, 6.0565, 6.0565) * CHOOSE(CONTROL!$C$17, $C$5, 100%, $E$5)</f>
        <v>6.0564999999999998</v>
      </c>
      <c r="F73" s="29">
        <f>CHOOSE(CONTROL!$C$38, 6.0448, 6.0448) * CHOOSE(CONTROL!$C$17, $C$5, 100%, $E$5)</f>
        <v>6.0448000000000004</v>
      </c>
      <c r="G73" s="29">
        <f>CHOOSE(CONTROL!$C$38, 5.8902, 5.8902)* CHOOSE(CONTROL!$C$17, $C$5, 100%, $E$5)</f>
        <v>5.8902000000000001</v>
      </c>
      <c r="H73" s="29">
        <f>CHOOSE(CONTROL!$C$38, 5.8543, 5.8543)</f>
        <v>5.8543000000000003</v>
      </c>
      <c r="I73" s="75">
        <f>CHOOSE(CONTROL!$C$38, 5.9052, 5.9052) * CHOOSE(CONTROL!$C$17, $C$5, 100%, $E$5)</f>
        <v>5.9051999999999998</v>
      </c>
      <c r="J73" s="29">
        <f>CHOOSE(CONTROL!$C$38, 6.6318, 6.6318) * CHOOSE(CONTROL!$C$17, $C$5, 100%, $E$5)</f>
        <v>6.6318000000000001</v>
      </c>
      <c r="K73" s="29">
        <f>CHOOSE(CONTROL!$C$38, 5.8394, 5.8394) * CHOOSE(CONTROL!$C$17, $C$5, 100%, $E$5)</f>
        <v>5.8394000000000004</v>
      </c>
      <c r="L73" s="29">
        <f>CHOOSE(CONTROL!$C$38, 6.0285, 6.0285) * CHOOSE(CONTROL!$C$17, $C$5, 100%, $E$5)</f>
        <v>6.0285000000000002</v>
      </c>
      <c r="M73" s="29">
        <f>CHOOSE(CONTROL!$C$38, 5.8961, 5.8961)</f>
        <v>5.8960999999999997</v>
      </c>
      <c r="N73" s="29">
        <f>CHOOSE(CONTROL!$C$38, 6.6231, 6.6231) * CHOOSE(CONTROL!$C$17, $C$5, 100%, $E$5)</f>
        <v>6.6231</v>
      </c>
      <c r="O73" s="29">
        <f>CHOOSE(CONTROL!$C$38, 7.2266, 7.2266) * CHOOSE(CONTROL!$C$17, $C$5, 100%, $E$5)</f>
        <v>7.2266000000000004</v>
      </c>
      <c r="P73" s="29">
        <f>CHOOSE(CONTROL!$C$38, 5.7256, 5.7256) * CHOOSE(CONTROL!$C$17, $C$5, 100%, $E$5)</f>
        <v>5.7256</v>
      </c>
      <c r="Q73" s="72">
        <f>((((430000*CHOOSE(CONTROL!$C$38, 0.4694, 0.4694)+(874000-430000)*CHOOSE(CONTROL!$C$38, 0.7185, 0.7185)+400000*CHOOSE(CONTROL!$C$38, 1.14, 1.14))*CHOOSE(CONTROL!$C$38, 31, 31))/1000000))+CHOOSE(CONTROL!$C$38, 0.1431, 0.1431)</f>
        <v>30.425636000000001</v>
      </c>
      <c r="R73" s="73">
        <f>(1000*CHOOSE(CONTROL!$C$38, 695, 695)*CHOOSE(CONTROL!$C$38, 0.5599, 0.5599)*CHOOSE(CONTROL!$C$38, 31, 31))/1000000</f>
        <v>12.063045499999998</v>
      </c>
      <c r="S73" s="73">
        <f>(1000*CHOOSE(CONTROL!$C$38, 500, 500)*CHOOSE(CONTROL!$C$38, 0.275, 0.275)*CHOOSE(CONTROL!$C$38, 31, 31))/1000000</f>
        <v>4.2625000000000002</v>
      </c>
      <c r="T73" s="73">
        <f>(1000*CHOOSE(CONTROL!$C$38, 0.0916, 0.0916)*CHOOSE(CONTROL!$C$38, 121.5, 121.5)*CHOOSE(CONTROL!$C$38, 31, 31))/1000000</f>
        <v>0.34501139999999997</v>
      </c>
      <c r="U73" s="73"/>
      <c r="V73" s="29"/>
      <c r="W73" s="66"/>
      <c r="X73" s="69">
        <f>(B73*194.205+C73*267.466+D73*133.845+E73*278.484+F73*39.25+G73*60.75+H73*300)/(194.205+267.466+133.845+278.484+39.25+60.75+300)</f>
        <v>5.9271168716640501</v>
      </c>
      <c r="Y73" s="51">
        <f>(K73*'RAP TEMPLATE-GAS AVAILABILITY'!M72+L73*'RAP TEMPLATE-GAS AVAILABILITY'!N72+M73*'RAP TEMPLATE-GAS AVAILABILITY'!O72)/('RAP TEMPLATE-GAS AVAILABILITY'!M72+'RAP TEMPLATE-GAS AVAILABILITY'!N72+'RAP TEMPLATE-GAS AVAILABILITY'!O72)</f>
        <v>5.9625096402877693</v>
      </c>
    </row>
    <row r="74" spans="1:25" ht="15.75">
      <c r="A74" s="26">
        <v>42522</v>
      </c>
      <c r="B74" s="29">
        <f>CHOOSE(CONTROL!$C$38, 6.0274, 6.0274) * CHOOSE(CONTROL!$C$17, $C$5, 100%, $E$5)</f>
        <v>6.0274000000000001</v>
      </c>
      <c r="C74" s="29">
        <f>CHOOSE(CONTROL!$C$38, 6.1076, 6.1076) * CHOOSE(CONTROL!$C$17, $C$5, 100%, $E$5)</f>
        <v>6.1075999999999997</v>
      </c>
      <c r="D74" s="29">
        <f>CHOOSE(CONTROL!$C$38, 6.2231, 6.2231) * CHOOSE(CONTROL!$C$17, $C$5, 100%, $E$5)</f>
        <v>6.2230999999999996</v>
      </c>
      <c r="E74" s="29">
        <f>CHOOSE(CONTROL!$C$38, 6.2646, 6.2646) * CHOOSE(CONTROL!$C$17, $C$5, 100%, $E$5)</f>
        <v>6.2645999999999997</v>
      </c>
      <c r="F74" s="29">
        <f>CHOOSE(CONTROL!$C$38, 6.2529, 6.2529) * CHOOSE(CONTROL!$C$17, $C$5, 100%, $E$5)</f>
        <v>6.2529000000000003</v>
      </c>
      <c r="G74" s="29">
        <f>CHOOSE(CONTROL!$C$38, 6.0983, 6.0983)* CHOOSE(CONTROL!$C$17, $C$5, 100%, $E$5)</f>
        <v>6.0983000000000001</v>
      </c>
      <c r="H74" s="29">
        <f>CHOOSE(CONTROL!$C$38, 6.0628, 6.0628)</f>
        <v>6.0628000000000002</v>
      </c>
      <c r="I74" s="75">
        <f>CHOOSE(CONTROL!$C$38, 6.114, 6.114) * CHOOSE(CONTROL!$C$17, $C$5, 100%, $E$5)</f>
        <v>6.1139999999999999</v>
      </c>
      <c r="J74" s="29">
        <f>CHOOSE(CONTROL!$C$38, 6.8399, 6.8399) * CHOOSE(CONTROL!$C$17, $C$5, 100%, $E$5)</f>
        <v>6.8399000000000001</v>
      </c>
      <c r="K74" s="29">
        <f>CHOOSE(CONTROL!$C$38, 6.0463, 6.0463) * CHOOSE(CONTROL!$C$17, $C$5, 100%, $E$5)</f>
        <v>6.0462999999999996</v>
      </c>
      <c r="L74" s="29">
        <f>CHOOSE(CONTROL!$C$38, 6.2349, 6.2349) * CHOOSE(CONTROL!$C$17, $C$5, 100%, $E$5)</f>
        <v>6.2348999999999997</v>
      </c>
      <c r="M74" s="29">
        <f>CHOOSE(CONTROL!$C$38, 6.1033, 6.1033)</f>
        <v>6.1032999999999999</v>
      </c>
      <c r="N74" s="29">
        <f>CHOOSE(CONTROL!$C$38, 6.8295, 6.8295) * CHOOSE(CONTROL!$C$17, $C$5, 100%, $E$5)</f>
        <v>6.8295000000000003</v>
      </c>
      <c r="O74" s="29">
        <f>CHOOSE(CONTROL!$C$38, 7.4336, 7.4336) * CHOOSE(CONTROL!$C$17, $C$5, 100%, $E$5)</f>
        <v>7.4336000000000002</v>
      </c>
      <c r="P74" s="29">
        <f>CHOOSE(CONTROL!$C$38, 5.9274, 5.9274) * CHOOSE(CONTROL!$C$17, $C$5, 100%, $E$5)</f>
        <v>5.9273999999999996</v>
      </c>
      <c r="Q74" s="72">
        <f>((((430000*CHOOSE(CONTROL!$C$38, 0.4694, 0.4694)+(874000-430000)*CHOOSE(CONTROL!$C$38, 0.7185, 0.7185)+400000*CHOOSE(CONTROL!$C$38, 1.14, 1.14))*CHOOSE(CONTROL!$C$38, 30, 30))/1000000))+CHOOSE(CONTROL!$C$38, 0.1507, 0.1507)</f>
        <v>29.456379999999999</v>
      </c>
      <c r="R74" s="73">
        <f>(1000*CHOOSE(CONTROL!$C$38, 695, 695)*CHOOSE(CONTROL!$C$38, 0.5599, 0.5599)*CHOOSE(CONTROL!$C$38, 30, 30))/1000000</f>
        <v>11.673914999999997</v>
      </c>
      <c r="S74" s="73">
        <f>(1000*CHOOSE(CONTROL!$C$38, 500, 500)*CHOOSE(CONTROL!$C$38, 0.275, 0.275)*CHOOSE(CONTROL!$C$38, 30, 30))/1000000</f>
        <v>4.125</v>
      </c>
      <c r="T74" s="73">
        <f>(1000*CHOOSE(CONTROL!$C$38, 0.0916, 0.0916)*CHOOSE(CONTROL!$C$38, 121.5, 121.5)*CHOOSE(CONTROL!$C$38, 30, 30))/1000000</f>
        <v>0.33388200000000001</v>
      </c>
      <c r="U74" s="73"/>
      <c r="V74" s="29"/>
      <c r="W74" s="66"/>
      <c r="X74" s="69">
        <f>(B74*194.205+C74*267.466+D74*133.845+E74*278.484+F74*39.25+G74*60.75+H74*300)/(194.205+267.466+133.845+278.484+39.25+60.75+300)</f>
        <v>6.1353110631868137</v>
      </c>
      <c r="Y74" s="51">
        <f>(K74*'RAP TEMPLATE-GAS AVAILABILITY'!M73+L74*'RAP TEMPLATE-GAS AVAILABILITY'!N73+M74*'RAP TEMPLATE-GAS AVAILABILITY'!O73)/('RAP TEMPLATE-GAS AVAILABILITY'!M73+'RAP TEMPLATE-GAS AVAILABILITY'!N73+'RAP TEMPLATE-GAS AVAILABILITY'!O73)</f>
        <v>6.1691234532374093</v>
      </c>
    </row>
    <row r="75" spans="1:25" ht="15.75">
      <c r="A75" s="26">
        <v>42552</v>
      </c>
      <c r="B75" s="29">
        <f>CHOOSE(CONTROL!$C$38, 5.9018, 5.9018) * CHOOSE(CONTROL!$C$17, $C$5, 100%, $E$5)</f>
        <v>5.9017999999999997</v>
      </c>
      <c r="C75" s="29">
        <f>CHOOSE(CONTROL!$C$38, 5.9819, 5.9819) * CHOOSE(CONTROL!$C$17, $C$5, 100%, $E$5)</f>
        <v>5.9819000000000004</v>
      </c>
      <c r="D75" s="29">
        <f>CHOOSE(CONTROL!$C$38, 6.0975, 6.0975) * CHOOSE(CONTROL!$C$17, $C$5, 100%, $E$5)</f>
        <v>6.0975000000000001</v>
      </c>
      <c r="E75" s="29">
        <f>CHOOSE(CONTROL!$C$38, 6.139, 6.139) * CHOOSE(CONTROL!$C$17, $C$5, 100%, $E$5)</f>
        <v>6.1390000000000002</v>
      </c>
      <c r="F75" s="29">
        <f>CHOOSE(CONTROL!$C$38, 6.1273, 6.1273) * CHOOSE(CONTROL!$C$17, $C$5, 100%, $E$5)</f>
        <v>6.1273</v>
      </c>
      <c r="G75" s="29">
        <f>CHOOSE(CONTROL!$C$38, 5.9726, 5.9726)* CHOOSE(CONTROL!$C$17, $C$5, 100%, $E$5)</f>
        <v>5.9725999999999999</v>
      </c>
      <c r="H75" s="29">
        <f>CHOOSE(CONTROL!$C$38, 5.9376, 5.9376)</f>
        <v>5.9375999999999998</v>
      </c>
      <c r="I75" s="75">
        <f>CHOOSE(CONTROL!$C$38, 5.9879, 5.9879) * CHOOSE(CONTROL!$C$17, $C$5, 100%, $E$5)</f>
        <v>5.9878999999999998</v>
      </c>
      <c r="J75" s="29">
        <f>CHOOSE(CONTROL!$C$38, 6.7143, 6.7143) * CHOOSE(CONTROL!$C$17, $C$5, 100%, $E$5)</f>
        <v>6.7142999999999997</v>
      </c>
      <c r="K75" s="29">
        <f>CHOOSE(CONTROL!$C$38, 5.9221, 5.9221) * CHOOSE(CONTROL!$C$17, $C$5, 100%, $E$5)</f>
        <v>5.9221000000000004</v>
      </c>
      <c r="L75" s="29">
        <f>CHOOSE(CONTROL!$C$38, 6.1103, 6.1103) * CHOOSE(CONTROL!$C$17, $C$5, 100%, $E$5)</f>
        <v>6.1102999999999996</v>
      </c>
      <c r="M75" s="29">
        <f>CHOOSE(CONTROL!$C$38, 5.9782, 5.9782)</f>
        <v>5.9782000000000002</v>
      </c>
      <c r="N75" s="29">
        <f>CHOOSE(CONTROL!$C$38, 6.7049, 6.7049) * CHOOSE(CONTROL!$C$17, $C$5, 100%, $E$5)</f>
        <v>6.7049000000000003</v>
      </c>
      <c r="O75" s="29">
        <f>CHOOSE(CONTROL!$C$38, 7.3086, 7.3086) * CHOOSE(CONTROL!$C$17, $C$5, 100%, $E$5)</f>
        <v>7.3086000000000002</v>
      </c>
      <c r="P75" s="29">
        <f>CHOOSE(CONTROL!$C$38, 5.8055, 5.8055) * CHOOSE(CONTROL!$C$17, $C$5, 100%, $E$5)</f>
        <v>5.8055000000000003</v>
      </c>
      <c r="Q75" s="72">
        <f>((((430000*CHOOSE(CONTROL!$C$38, 0.4694, 0.4694)+(874000-430000)*CHOOSE(CONTROL!$C$38, 0.7185, 0.7185)+400000*CHOOSE(CONTROL!$C$38, 1.14, 1.14))*CHOOSE(CONTROL!$C$38, 31, 31))/1000000))+CHOOSE(CONTROL!$C$38, 0.159, 0.159)</f>
        <v>30.441535999999999</v>
      </c>
      <c r="R75" s="73">
        <f>(1000*CHOOSE(CONTROL!$C$38, 695, 695)*CHOOSE(CONTROL!$C$38, 0.5599, 0.5599)*CHOOSE(CONTROL!$C$38, 31, 31))/1000000</f>
        <v>12.063045499999998</v>
      </c>
      <c r="S75" s="73">
        <f>(1000*CHOOSE(CONTROL!$C$38, 500, 500)*CHOOSE(CONTROL!$C$38, 0.275, 0.275)*CHOOSE(CONTROL!$C$38, 31, 31))/1000000</f>
        <v>4.2625000000000002</v>
      </c>
      <c r="T75" s="73">
        <f>(1000*CHOOSE(CONTROL!$C$38, 0.0916, 0.0916)*CHOOSE(CONTROL!$C$38, 121.5, 121.5)*CHOOSE(CONTROL!$C$38, 31, 31))/1000000</f>
        <v>0.34501139999999997</v>
      </c>
      <c r="U75" s="73"/>
      <c r="V75" s="29"/>
      <c r="W75" s="66"/>
      <c r="X75" s="69">
        <f>(B75*194.205+C75*267.466+D75*133.845+E75*278.484+F75*39.25+G75*60.75+H75*300)/(194.205+267.466+133.845+278.484+39.25+60.75+300)</f>
        <v>6.0097794920722132</v>
      </c>
      <c r="Y75" s="51">
        <f>(K75*'RAP TEMPLATE-GAS AVAILABILITY'!M74+L75*'RAP TEMPLATE-GAS AVAILABILITY'!N74+M75*'RAP TEMPLATE-GAS AVAILABILITY'!O74)/('RAP TEMPLATE-GAS AVAILABILITY'!M74+'RAP TEMPLATE-GAS AVAILABILITY'!N74+'RAP TEMPLATE-GAS AVAILABILITY'!O74)</f>
        <v>6.0445948561151077</v>
      </c>
    </row>
    <row r="76" spans="1:25" ht="15.75">
      <c r="A76" s="26">
        <v>42583</v>
      </c>
      <c r="B76" s="29">
        <f>CHOOSE(CONTROL!$C$38, 5.6385, 5.6385) * CHOOSE(CONTROL!$C$17, $C$5, 100%, $E$5)</f>
        <v>5.6384999999999996</v>
      </c>
      <c r="C76" s="29">
        <f>CHOOSE(CONTROL!$C$38, 5.7187, 5.7187) * CHOOSE(CONTROL!$C$17, $C$5, 100%, $E$5)</f>
        <v>5.7187000000000001</v>
      </c>
      <c r="D76" s="29">
        <f>CHOOSE(CONTROL!$C$38, 5.8342, 5.8342) * CHOOSE(CONTROL!$C$17, $C$5, 100%, $E$5)</f>
        <v>5.8342000000000001</v>
      </c>
      <c r="E76" s="29">
        <f>CHOOSE(CONTROL!$C$38, 5.8757, 5.8757) * CHOOSE(CONTROL!$C$17, $C$5, 100%, $E$5)</f>
        <v>5.8757000000000001</v>
      </c>
      <c r="F76" s="29">
        <f>CHOOSE(CONTROL!$C$38, 5.864, 5.864) * CHOOSE(CONTROL!$C$17, $C$5, 100%, $E$5)</f>
        <v>5.8639999999999999</v>
      </c>
      <c r="G76" s="29">
        <f>CHOOSE(CONTROL!$C$38, 5.7094, 5.7094)* CHOOSE(CONTROL!$C$17, $C$5, 100%, $E$5)</f>
        <v>5.7093999999999996</v>
      </c>
      <c r="H76" s="29">
        <f>CHOOSE(CONTROL!$C$38, 5.6746, 5.6746)</f>
        <v>5.6745999999999999</v>
      </c>
      <c r="I76" s="75">
        <f>CHOOSE(CONTROL!$C$38, 5.7237, 5.7237) * CHOOSE(CONTROL!$C$17, $C$5, 100%, $E$5)</f>
        <v>5.7237</v>
      </c>
      <c r="J76" s="29">
        <f>CHOOSE(CONTROL!$C$38, 6.451, 6.451) * CHOOSE(CONTROL!$C$17, $C$5, 100%, $E$5)</f>
        <v>6.4509999999999996</v>
      </c>
      <c r="K76" s="29">
        <f>CHOOSE(CONTROL!$C$38, 5.6611, 5.6611) * CHOOSE(CONTROL!$C$17, $C$5, 100%, $E$5)</f>
        <v>5.6611000000000002</v>
      </c>
      <c r="L76" s="29">
        <f>CHOOSE(CONTROL!$C$38, 5.849, 5.849) * CHOOSE(CONTROL!$C$17, $C$5, 100%, $E$5)</f>
        <v>5.8490000000000002</v>
      </c>
      <c r="M76" s="29">
        <f>CHOOSE(CONTROL!$C$38, 5.7161, 5.7161)</f>
        <v>5.7161</v>
      </c>
      <c r="N76" s="29">
        <f>CHOOSE(CONTROL!$C$38, 6.4436, 6.4436) * CHOOSE(CONTROL!$C$17, $C$5, 100%, $E$5)</f>
        <v>6.4436</v>
      </c>
      <c r="O76" s="29">
        <f>CHOOSE(CONTROL!$C$38, 7.0468, 7.0468) * CHOOSE(CONTROL!$C$17, $C$5, 100%, $E$5)</f>
        <v>7.0468000000000002</v>
      </c>
      <c r="P76" s="29">
        <f>CHOOSE(CONTROL!$C$38, 5.5502, 5.5502) * CHOOSE(CONTROL!$C$17, $C$5, 100%, $E$5)</f>
        <v>5.5502000000000002</v>
      </c>
      <c r="Q76" s="72">
        <f>((((430000*CHOOSE(CONTROL!$C$38, 0.4694, 0.4694)+(874000-430000)*CHOOSE(CONTROL!$C$38, 0.7185, 0.7185)+400000*CHOOSE(CONTROL!$C$38, 1.14, 1.14))*CHOOSE(CONTROL!$C$38, 31, 31))/1000000))+CHOOSE(CONTROL!$C$38, 0.1826, 0.1826)</f>
        <v>30.465136000000001</v>
      </c>
      <c r="R76" s="73">
        <f>(1000*CHOOSE(CONTROL!$C$38, 695, 695)*CHOOSE(CONTROL!$C$38, 0.5599, 0.5599)*CHOOSE(CONTROL!$C$38, 31, 31))/1000000</f>
        <v>12.063045499999998</v>
      </c>
      <c r="S76" s="73">
        <f>(1000*CHOOSE(CONTROL!$C$38, 500, 500)*CHOOSE(CONTROL!$C$38, 0.275, 0.275)*CHOOSE(CONTROL!$C$38, 31, 31))/1000000</f>
        <v>4.2625000000000002</v>
      </c>
      <c r="T76" s="73">
        <f>(1000*CHOOSE(CONTROL!$C$38, 0.0916, 0.0916)*CHOOSE(CONTROL!$C$38, 121.5, 121.5)*CHOOSE(CONTROL!$C$38, 31, 31))/1000000</f>
        <v>0.34501139999999997</v>
      </c>
      <c r="U76" s="73"/>
      <c r="V76" s="29"/>
      <c r="W76" s="66"/>
      <c r="X76" s="69">
        <f>(B76*194.205+C76*267.466+D76*133.845+E76*278.484+F76*39.25+G76*60.75+H76*300)/(194.205+267.466+133.845+278.484+39.25+60.75+300)</f>
        <v>5.7465758983516482</v>
      </c>
      <c r="Y76" s="51">
        <f>(K76*'RAP TEMPLATE-GAS AVAILABILITY'!M75+L76*'RAP TEMPLATE-GAS AVAILABILITY'!N75+M76*'RAP TEMPLATE-GAS AVAILABILITY'!O75)/('RAP TEMPLATE-GAS AVAILABILITY'!M75+'RAP TEMPLATE-GAS AVAILABILITY'!N75+'RAP TEMPLATE-GAS AVAILABILITY'!O75)</f>
        <v>5.7833112589928062</v>
      </c>
    </row>
    <row r="77" spans="1:25" ht="15.75">
      <c r="A77" s="26">
        <v>42614</v>
      </c>
      <c r="B77" s="29">
        <f>CHOOSE(CONTROL!$C$38, 5.3202, 5.3202) * CHOOSE(CONTROL!$C$17, $C$5, 100%, $E$5)</f>
        <v>5.3201999999999998</v>
      </c>
      <c r="C77" s="29">
        <f>CHOOSE(CONTROL!$C$38, 5.4004, 5.4004) * CHOOSE(CONTROL!$C$17, $C$5, 100%, $E$5)</f>
        <v>5.4004000000000003</v>
      </c>
      <c r="D77" s="29">
        <f>CHOOSE(CONTROL!$C$38, 5.5159, 5.5159) * CHOOSE(CONTROL!$C$17, $C$5, 100%, $E$5)</f>
        <v>5.5159000000000002</v>
      </c>
      <c r="E77" s="29">
        <f>CHOOSE(CONTROL!$C$38, 5.5574, 5.5574) * CHOOSE(CONTROL!$C$17, $C$5, 100%, $E$5)</f>
        <v>5.5574000000000003</v>
      </c>
      <c r="F77" s="29">
        <f>CHOOSE(CONTROL!$C$38, 5.5457, 5.5457) * CHOOSE(CONTROL!$C$17, $C$5, 100%, $E$5)</f>
        <v>5.5457000000000001</v>
      </c>
      <c r="G77" s="29">
        <f>CHOOSE(CONTROL!$C$38, 5.3911, 5.3911)* CHOOSE(CONTROL!$C$17, $C$5, 100%, $E$5)</f>
        <v>5.3910999999999998</v>
      </c>
      <c r="H77" s="29">
        <f>CHOOSE(CONTROL!$C$38, 5.3564, 5.3564)</f>
        <v>5.3563999999999998</v>
      </c>
      <c r="I77" s="75">
        <f>CHOOSE(CONTROL!$C$38, 5.4043, 5.4043) * CHOOSE(CONTROL!$C$17, $C$5, 100%, $E$5)</f>
        <v>5.4043000000000001</v>
      </c>
      <c r="J77" s="29">
        <f>CHOOSE(CONTROL!$C$38, 6.1327, 6.1327) * CHOOSE(CONTROL!$C$17, $C$5, 100%, $E$5)</f>
        <v>6.1326999999999998</v>
      </c>
      <c r="K77" s="29">
        <f>CHOOSE(CONTROL!$C$38, 5.3454, 5.3454) * CHOOSE(CONTROL!$C$17, $C$5, 100%, $E$5)</f>
        <v>5.3453999999999997</v>
      </c>
      <c r="L77" s="29">
        <f>CHOOSE(CONTROL!$C$38, 5.5332, 5.5332) * CHOOSE(CONTROL!$C$17, $C$5, 100%, $E$5)</f>
        <v>5.5331999999999999</v>
      </c>
      <c r="M77" s="29">
        <f>CHOOSE(CONTROL!$C$38, 5.3991, 5.3991)</f>
        <v>5.3990999999999998</v>
      </c>
      <c r="N77" s="29">
        <f>CHOOSE(CONTROL!$C$38, 6.1278, 6.1278) * CHOOSE(CONTROL!$C$17, $C$5, 100%, $E$5)</f>
        <v>6.1277999999999997</v>
      </c>
      <c r="O77" s="29">
        <f>CHOOSE(CONTROL!$C$38, 6.7301, 6.7301) * CHOOSE(CONTROL!$C$17, $C$5, 100%, $E$5)</f>
        <v>6.7301000000000002</v>
      </c>
      <c r="P77" s="29">
        <f>CHOOSE(CONTROL!$C$38, 5.2415, 5.2415) * CHOOSE(CONTROL!$C$17, $C$5, 100%, $E$5)</f>
        <v>5.2415000000000003</v>
      </c>
      <c r="Q77" s="72">
        <f>((((430000*CHOOSE(CONTROL!$C$38, 0.4694, 0.4694)+(874000-430000)*CHOOSE(CONTROL!$C$38, 0.7185, 0.7185)+400000*CHOOSE(CONTROL!$C$38, 1.14, 1.14))*CHOOSE(CONTROL!$C$38, 30, 30))/1000000))+CHOOSE(CONTROL!$C$38, 0.1697, 0.1697)</f>
        <v>29.475379999999998</v>
      </c>
      <c r="R77" s="73">
        <f>(1000*CHOOSE(CONTROL!$C$38, 695, 695)*CHOOSE(CONTROL!$C$38, 0.5599, 0.5599)*CHOOSE(CONTROL!$C$38, 30, 30))/1000000</f>
        <v>11.673914999999997</v>
      </c>
      <c r="S77" s="73">
        <f>(1000*CHOOSE(CONTROL!$C$38, 500, 500)*CHOOSE(CONTROL!$C$38, 0.275, 0.275)*CHOOSE(CONTROL!$C$38, 30, 30))/1000000</f>
        <v>4.125</v>
      </c>
      <c r="T77" s="73">
        <f>(1000*CHOOSE(CONTROL!$C$38, 0.0916, 0.0916)*CHOOSE(CONTROL!$C$38, 121.5, 121.5)*CHOOSE(CONTROL!$C$38, 30, 30))/1000000</f>
        <v>0.33388200000000001</v>
      </c>
      <c r="U77" s="73"/>
      <c r="V77" s="29"/>
      <c r="W77" s="66"/>
      <c r="X77" s="69">
        <f>(B77*194.205+C77*267.466+D77*133.845+E77*278.484+F77*39.25+G77*60.75+H77*300)/(194.205+267.466+133.845+278.484+39.25+60.75+300)</f>
        <v>5.4282994462323382</v>
      </c>
      <c r="Y77" s="51">
        <f>(K77*'RAP TEMPLATE-GAS AVAILABILITY'!M76+L77*'RAP TEMPLATE-GAS AVAILABILITY'!N76+M77*'RAP TEMPLATE-GAS AVAILABILITY'!O76)/('RAP TEMPLATE-GAS AVAILABILITY'!M76+'RAP TEMPLATE-GAS AVAILABILITY'!N76+'RAP TEMPLATE-GAS AVAILABILITY'!O76)</f>
        <v>5.4674351438848916</v>
      </c>
    </row>
    <row r="78" spans="1:25" ht="15.75">
      <c r="A78" s="26">
        <v>42644</v>
      </c>
      <c r="B78" s="29">
        <f>CHOOSE(CONTROL!$C$38, 5.3752, 5.3752) * CHOOSE(CONTROL!$C$17, $C$5, 100%, $E$5)</f>
        <v>5.3752000000000004</v>
      </c>
      <c r="C78" s="29">
        <f>CHOOSE(CONTROL!$C$38, 5.4527, 5.4527) * CHOOSE(CONTROL!$C$17, $C$5, 100%, $E$5)</f>
        <v>5.4527000000000001</v>
      </c>
      <c r="D78" s="29">
        <f>CHOOSE(CONTROL!$C$38, 5.5731, 5.5731) * CHOOSE(CONTROL!$C$17, $C$5, 100%, $E$5)</f>
        <v>5.5731000000000002</v>
      </c>
      <c r="E78" s="29">
        <f>CHOOSE(CONTROL!$C$38, 5.6123, 5.6123) * CHOOSE(CONTROL!$C$17, $C$5, 100%, $E$5)</f>
        <v>5.6123000000000003</v>
      </c>
      <c r="F78" s="29">
        <f>CHOOSE(CONTROL!$C$38, 5.6024, 5.6024) * CHOOSE(CONTROL!$C$17, $C$5, 100%, $E$5)</f>
        <v>5.6024000000000003</v>
      </c>
      <c r="G78" s="29">
        <f>CHOOSE(CONTROL!$C$38, 5.4477, 5.4477)* CHOOSE(CONTROL!$C$17, $C$5, 100%, $E$5)</f>
        <v>5.4477000000000002</v>
      </c>
      <c r="H78" s="29">
        <f>CHOOSE(CONTROL!$C$38, 5.4135, 5.4135)</f>
        <v>5.4135</v>
      </c>
      <c r="I78" s="75">
        <f>CHOOSE(CONTROL!$C$38, 5.4611, 5.4611) * CHOOSE(CONTROL!$C$17, $C$5, 100%, $E$5)</f>
        <v>5.4611000000000001</v>
      </c>
      <c r="J78" s="29">
        <f>CHOOSE(CONTROL!$C$38, 6.1894, 6.1894) * CHOOSE(CONTROL!$C$17, $C$5, 100%, $E$5)</f>
        <v>6.1894</v>
      </c>
      <c r="K78" s="29">
        <f>CHOOSE(CONTROL!$C$38, 5.4021, 5.4021) * CHOOSE(CONTROL!$C$17, $C$5, 100%, $E$5)</f>
        <v>5.4020999999999999</v>
      </c>
      <c r="L78" s="29">
        <f>CHOOSE(CONTROL!$C$38, 5.5894, 5.5894) * CHOOSE(CONTROL!$C$17, $C$5, 100%, $E$5)</f>
        <v>5.5894000000000004</v>
      </c>
      <c r="M78" s="29">
        <f>CHOOSE(CONTROL!$C$38, 5.4555, 5.4555)</f>
        <v>5.4554999999999998</v>
      </c>
      <c r="N78" s="29">
        <f>CHOOSE(CONTROL!$C$38, 6.184, 6.184) * CHOOSE(CONTROL!$C$17, $C$5, 100%, $E$5)</f>
        <v>6.1840000000000002</v>
      </c>
      <c r="O78" s="29">
        <f>CHOOSE(CONTROL!$C$38, 6.7865, 6.7865) * CHOOSE(CONTROL!$C$17, $C$5, 100%, $E$5)</f>
        <v>6.7865000000000002</v>
      </c>
      <c r="P78" s="29">
        <f>CHOOSE(CONTROL!$C$38, 5.2965, 5.2965) * CHOOSE(CONTROL!$C$17, $C$5, 100%, $E$5)</f>
        <v>5.2965</v>
      </c>
      <c r="Q78" s="72">
        <f>(((280000*CHOOSE(CONTROL!$C$38, 0.4694, 0.4694)+(839000-280000)*CHOOSE(CONTROL!$C$38, 0.7185, 0.7185)+400000*CHOOSE(CONTROL!$C$38, 1.14, 1.14))*CHOOSE(CONTROL!$C$38, 31, 31))/1000000)+CHOOSE(CONTROL!$C$38, 0.1495, 0.1495)</f>
        <v>30.810778500000001</v>
      </c>
      <c r="R78" s="73">
        <f>(1000*CHOOSE(CONTROL!$C$38, 695, 695)*CHOOSE(CONTROL!$C$38, 0.5599, 0.5599)*CHOOSE(CONTROL!$C$38, 31, 31))/1000000</f>
        <v>12.063045499999998</v>
      </c>
      <c r="S78" s="73">
        <f>(1000*CHOOSE(CONTROL!$C$38, 500, 500)*CHOOSE(CONTROL!$C$38, 0.275, 0.275)*CHOOSE(CONTROL!$C$38, 31, 31))/1000000</f>
        <v>4.2625000000000002</v>
      </c>
      <c r="T78" s="73">
        <f>(1000*CHOOSE(CONTROL!$C$38, 0.0916, 0.0916)*CHOOSE(CONTROL!$C$38, 121.5, 121.5)*CHOOSE(CONTROL!$C$38, 31, 31))/1000000</f>
        <v>0.34501139999999997</v>
      </c>
      <c r="U78" s="73"/>
      <c r="V78" s="29"/>
      <c r="W78" s="66"/>
      <c r="X78" s="69">
        <f>(B78*131.881+C78*277.167+D78*79.08+E78*350.872+F78*39.25+G78*60.75+H78*300)/(131.881+277.167+79.08+350.872+39.25+60.75+300)</f>
        <v>5.4923380958030661</v>
      </c>
      <c r="Y78" s="51">
        <f>(K78*'RAP TEMPLATE-GAS AVAILABILITY'!M77+L78*'RAP TEMPLATE-GAS AVAILABILITY'!N77+M78*'RAP TEMPLATE-GAS AVAILABILITY'!O77)/('RAP TEMPLATE-GAS AVAILABILITY'!M77+'RAP TEMPLATE-GAS AVAILABILITY'!N77+'RAP TEMPLATE-GAS AVAILABILITY'!O77)</f>
        <v>5.5237965107913674</v>
      </c>
    </row>
    <row r="79" spans="1:25" ht="15.75">
      <c r="A79" s="26">
        <v>42675</v>
      </c>
      <c r="B79" s="29">
        <f>CHOOSE(CONTROL!$C$38, 5.6286, 5.6286) * CHOOSE(CONTROL!$C$17, $C$5, 100%, $E$5)</f>
        <v>5.6285999999999996</v>
      </c>
      <c r="C79" s="29">
        <f>CHOOSE(CONTROL!$C$38, 5.7007, 5.7007) * CHOOSE(CONTROL!$C$17, $C$5, 100%, $E$5)</f>
        <v>5.7007000000000003</v>
      </c>
      <c r="D79" s="29">
        <f>CHOOSE(CONTROL!$C$38, 5.7743, 5.7743) * CHOOSE(CONTROL!$C$17, $C$5, 100%, $E$5)</f>
        <v>5.7743000000000002</v>
      </c>
      <c r="E79" s="29">
        <f>CHOOSE(CONTROL!$C$38, 5.8184, 5.8184) * CHOOSE(CONTROL!$C$17, $C$5, 100%, $E$5)</f>
        <v>5.8183999999999996</v>
      </c>
      <c r="F79" s="29">
        <f>CHOOSE(CONTROL!$C$38, 5.8072, 5.8072) * CHOOSE(CONTROL!$C$17, $C$5, 100%, $E$5)</f>
        <v>5.8071999999999999</v>
      </c>
      <c r="G79" s="29">
        <f>CHOOSE(CONTROL!$C$38, 5.7054, 5.7054)* CHOOSE(CONTROL!$C$17, $C$5, 100%, $E$5)</f>
        <v>5.7054</v>
      </c>
      <c r="H79" s="29">
        <f>CHOOSE(CONTROL!$C$38, 5.6714, 5.6714)</f>
        <v>5.6714000000000002</v>
      </c>
      <c r="I79" s="75">
        <f>CHOOSE(CONTROL!$C$38, 5.7197, 5.7197) * CHOOSE(CONTROL!$C$17, $C$5, 100%, $E$5)</f>
        <v>5.7196999999999996</v>
      </c>
      <c r="J79" s="29">
        <f>CHOOSE(CONTROL!$C$38, 6.3942, 6.3942) * CHOOSE(CONTROL!$C$17, $C$5, 100%, $E$5)</f>
        <v>6.3941999999999997</v>
      </c>
      <c r="K79" s="29">
        <f>CHOOSE(CONTROL!$C$38, 5.6579, 5.6579) * CHOOSE(CONTROL!$C$17, $C$5, 100%, $E$5)</f>
        <v>5.6578999999999997</v>
      </c>
      <c r="L79" s="29">
        <f>CHOOSE(CONTROL!$C$38, 5.7927, 5.7927) * CHOOSE(CONTROL!$C$17, $C$5, 100%, $E$5)</f>
        <v>5.7927</v>
      </c>
      <c r="M79" s="29">
        <f>CHOOSE(CONTROL!$C$38, 5.7121, 5.7121)</f>
        <v>5.7121000000000004</v>
      </c>
      <c r="N79" s="29">
        <f>CHOOSE(CONTROL!$C$38, 6.3873, 6.3873) * CHOOSE(CONTROL!$C$17, $C$5, 100%, $E$5)</f>
        <v>6.3872999999999998</v>
      </c>
      <c r="O79" s="29">
        <f>CHOOSE(CONTROL!$C$38, 6.9903, 6.9903) * CHOOSE(CONTROL!$C$17, $C$5, 100%, $E$5)</f>
        <v>6.9903000000000004</v>
      </c>
      <c r="P79" s="29">
        <f>CHOOSE(CONTROL!$C$38, 5.5426, 5.5426) * CHOOSE(CONTROL!$C$17, $C$5, 100%, $E$5)</f>
        <v>5.5426000000000002</v>
      </c>
      <c r="Q79" s="72">
        <f>(((255000*CHOOSE(CONTROL!$C$38, 0.4694, 0.4694)+(750000-255000)*CHOOSE(CONTROL!$C$38, 0.7185, 0.7185)+400000*CHOOSE(CONTROL!$C$38, 1.14, 1.14))*CHOOSE(CONTROL!$C$38, 30, 30))/1000000)+CHOOSE(CONTROL!$C$38, 0.1373, 0.1373)</f>
        <v>28.077935</v>
      </c>
      <c r="R79" s="73">
        <f>(1000*CHOOSE(CONTROL!$C$38, 695, 695)*CHOOSE(CONTROL!$C$38, 0.5599, 0.5599)*CHOOSE(CONTROL!$C$38, 30, 30))/1000000</f>
        <v>11.673914999999997</v>
      </c>
      <c r="S79" s="73">
        <f>(1000*CHOOSE(CONTROL!$C$38, 500, 500)*CHOOSE(CONTROL!$C$38, 0.275, 0.275)*CHOOSE(CONTROL!$C$38, 30, 30))/1000000</f>
        <v>4.125</v>
      </c>
      <c r="T79" s="73">
        <f>(1000*CHOOSE(CONTROL!$C$38, 0.0916, 0.0916)*CHOOSE(CONTROL!$C$38, 121.5, 121.5)*CHOOSE(CONTROL!$C$38, 30, 30))/1000000</f>
        <v>0.33388200000000001</v>
      </c>
      <c r="U79" s="73"/>
      <c r="V79" s="29"/>
      <c r="W79" s="66"/>
      <c r="X79" s="69">
        <f>(B79*122.58+C79*297.941+D79*89.177+E79*240.302+F79*39.25+G79*60.75+H79*300)/(122.58+297.941+89.177+240.302+39.25+60.75+300)</f>
        <v>5.7195561779130433</v>
      </c>
      <c r="Y79" s="51">
        <f>(K79*'RAP TEMPLATE-GAS AVAILABILITY'!M78+L79*'RAP TEMPLATE-GAS AVAILABILITY'!N78+M79*'RAP TEMPLATE-GAS AVAILABILITY'!O78)/('RAP TEMPLATE-GAS AVAILABILITY'!M78+'RAP TEMPLATE-GAS AVAILABILITY'!N78+'RAP TEMPLATE-GAS AVAILABILITY'!O78)</f>
        <v>5.7468633812949648</v>
      </c>
    </row>
    <row r="80" spans="1:25" ht="15.75">
      <c r="A80" s="26">
        <v>42705</v>
      </c>
      <c r="B80" s="29">
        <f>CHOOSE(CONTROL!$C$38, 6.0015, 6.0015) * CHOOSE(CONTROL!$C$17, $C$5, 100%, $E$5)</f>
        <v>6.0015000000000001</v>
      </c>
      <c r="C80" s="29">
        <f>CHOOSE(CONTROL!$C$38, 6.0736, 6.0736) * CHOOSE(CONTROL!$C$17, $C$5, 100%, $E$5)</f>
        <v>6.0735999999999999</v>
      </c>
      <c r="D80" s="29">
        <f>CHOOSE(CONTROL!$C$38, 6.1472, 6.1472) * CHOOSE(CONTROL!$C$17, $C$5, 100%, $E$5)</f>
        <v>6.1471999999999998</v>
      </c>
      <c r="E80" s="29">
        <f>CHOOSE(CONTROL!$C$38, 6.1912, 6.1912) * CHOOSE(CONTROL!$C$17, $C$5, 100%, $E$5)</f>
        <v>6.1912000000000003</v>
      </c>
      <c r="F80" s="29">
        <f>CHOOSE(CONTROL!$C$38, 6.1801, 6.1801) * CHOOSE(CONTROL!$C$17, $C$5, 100%, $E$5)</f>
        <v>6.1801000000000004</v>
      </c>
      <c r="G80" s="29">
        <f>CHOOSE(CONTROL!$C$38, 6.0782, 6.0782)* CHOOSE(CONTROL!$C$17, $C$5, 100%, $E$5)</f>
        <v>6.0781999999999998</v>
      </c>
      <c r="H80" s="29">
        <f>CHOOSE(CONTROL!$C$38, 6.0474, 6.0474)</f>
        <v>6.0473999999999997</v>
      </c>
      <c r="I80" s="75">
        <f>CHOOSE(CONTROL!$C$38, 6.0939, 6.0939) * CHOOSE(CONTROL!$C$17, $C$5, 100%, $E$5)</f>
        <v>6.0938999999999997</v>
      </c>
      <c r="J80" s="29">
        <f>CHOOSE(CONTROL!$C$38, 6.7671, 6.7671) * CHOOSE(CONTROL!$C$17, $C$5, 100%, $E$5)</f>
        <v>6.7671000000000001</v>
      </c>
      <c r="K80" s="29">
        <f>CHOOSE(CONTROL!$C$38, 6.031, 6.031) * CHOOSE(CONTROL!$C$17, $C$5, 100%, $E$5)</f>
        <v>6.0309999999999997</v>
      </c>
      <c r="L80" s="29">
        <f>CHOOSE(CONTROL!$C$38, 6.1627, 6.1627) * CHOOSE(CONTROL!$C$17, $C$5, 100%, $E$5)</f>
        <v>6.1627000000000001</v>
      </c>
      <c r="M80" s="29">
        <f>CHOOSE(CONTROL!$C$38, 6.0834, 6.0834)</f>
        <v>6.0834000000000001</v>
      </c>
      <c r="N80" s="29">
        <f>CHOOSE(CONTROL!$C$38, 6.7573, 6.7573) * CHOOSE(CONTROL!$C$17, $C$5, 100%, $E$5)</f>
        <v>6.7572999999999999</v>
      </c>
      <c r="O80" s="29">
        <f>CHOOSE(CONTROL!$C$38, 7.3612, 7.3612) * CHOOSE(CONTROL!$C$17, $C$5, 100%, $E$5)</f>
        <v>7.3612000000000002</v>
      </c>
      <c r="P80" s="29">
        <f>CHOOSE(CONTROL!$C$38, 5.9043, 5.9043) * CHOOSE(CONTROL!$C$17, $C$5, 100%, $E$5)</f>
        <v>5.9043000000000001</v>
      </c>
      <c r="Q80" s="72">
        <f>(((255000*CHOOSE(CONTROL!$C$38, 0.4694, 0.4694)+(750000-255000)*CHOOSE(CONTROL!$C$38, 0.7185, 0.7185)+400000*CHOOSE(CONTROL!$C$38, 1.14, 1.14))*CHOOSE(CONTROL!$C$38, 31, 31))/1000000)+CHOOSE(CONTROL!$C$38, 0.132, 0.132)</f>
        <v>29.003989500000003</v>
      </c>
      <c r="R80" s="73">
        <f>(1000*CHOOSE(CONTROL!$C$38, 695, 695)*CHOOSE(CONTROL!$C$38, 0.5599, 0.5599)*CHOOSE(CONTROL!$C$38, 31, 31))/1000000</f>
        <v>12.063045499999998</v>
      </c>
      <c r="S80" s="73">
        <f>(1000*CHOOSE(CONTROL!$C$38, 500, 500)*CHOOSE(CONTROL!$C$38, 0.275, 0.275)*CHOOSE(CONTROL!$C$38, 31, 31))/1000000</f>
        <v>4.2625000000000002</v>
      </c>
      <c r="T80" s="73">
        <f>(1000*CHOOSE(CONTROL!$C$38, 0.0916, 0.0916)*CHOOSE(CONTROL!$C$38, 121.5, 121.5)*CHOOSE(CONTROL!$C$38, 31, 31))/1000000</f>
        <v>0.34501139999999997</v>
      </c>
      <c r="U80" s="73"/>
      <c r="V80" s="29"/>
      <c r="W80" s="66"/>
      <c r="X80" s="69">
        <f>(B80*122.58+C80*297.941+D80*89.177+E80*240.302+F80*39.25+G80*60.75+H80*300)/(122.58+297.941+89.177+240.302+39.25+60.75+300)</f>
        <v>6.0932386951304345</v>
      </c>
      <c r="Y80" s="51">
        <f>(K80*'RAP TEMPLATE-GAS AVAILABILITY'!M79+L80*'RAP TEMPLATE-GAS AVAILABILITY'!N79+M80*'RAP TEMPLATE-GAS AVAILABILITY'!O79)/('RAP TEMPLATE-GAS AVAILABILITY'!M79+'RAP TEMPLATE-GAS AVAILABILITY'!N79+'RAP TEMPLATE-GAS AVAILABILITY'!O79)</f>
        <v>6.1178691007194237</v>
      </c>
    </row>
    <row r="81" spans="1:25" ht="15.75">
      <c r="A81" s="26">
        <v>42736</v>
      </c>
      <c r="B81" s="29">
        <f>CHOOSE(CONTROL!$C$38, 6.4878, 6.4878) * CHOOSE(CONTROL!$C$17, $C$5, 100%, $E$5)</f>
        <v>6.4878</v>
      </c>
      <c r="C81" s="29">
        <f>CHOOSE(CONTROL!$C$38, 6.5599, 6.5599) * CHOOSE(CONTROL!$C$17, $C$5, 100%, $E$5)</f>
        <v>6.5598999999999998</v>
      </c>
      <c r="D81" s="29">
        <f>CHOOSE(CONTROL!$C$38, 6.6361, 6.6361) * CHOOSE(CONTROL!$C$17, $C$5, 100%, $E$5)</f>
        <v>6.6360999999999999</v>
      </c>
      <c r="E81" s="29">
        <f>CHOOSE(CONTROL!$C$38, 6.6802, 6.6802) * CHOOSE(CONTROL!$C$17, $C$5, 100%, $E$5)</f>
        <v>6.6802000000000001</v>
      </c>
      <c r="F81" s="29">
        <f>CHOOSE(CONTROL!$C$38, 6.6691, 6.6691) * CHOOSE(CONTROL!$C$17, $C$5, 100%, $E$5)</f>
        <v>6.6691000000000003</v>
      </c>
      <c r="G81" s="29">
        <f>CHOOSE(CONTROL!$C$38, 6.5672, 6.5672)* CHOOSE(CONTROL!$C$17, $C$5, 100%, $E$5)</f>
        <v>6.5671999999999997</v>
      </c>
      <c r="H81" s="29">
        <f>CHOOSE(CONTROL!$C$38, 6.5266, 6.5266)</f>
        <v>6.5266000000000002</v>
      </c>
      <c r="I81" s="75">
        <f>CHOOSE(CONTROL!$C$38, 6.5846, 6.5846) * CHOOSE(CONTROL!$C$17, $C$5, 100%, $E$5)</f>
        <v>6.5846</v>
      </c>
      <c r="J81" s="29">
        <f>CHOOSE(CONTROL!$C$38, 7.2561, 7.2561) * CHOOSE(CONTROL!$C$17, $C$5, 100%, $E$5)</f>
        <v>7.2561</v>
      </c>
      <c r="K81" s="29">
        <f>CHOOSE(CONTROL!$C$38, 6.5064, 6.5064) * CHOOSE(CONTROL!$C$17, $C$5, 100%, $E$5)</f>
        <v>6.5064000000000002</v>
      </c>
      <c r="L81" s="29">
        <f>CHOOSE(CONTROL!$C$38, 6.6478, 6.6478) * CHOOSE(CONTROL!$C$17, $C$5, 100%, $E$5)</f>
        <v>6.6478000000000002</v>
      </c>
      <c r="M81" s="29">
        <f>CHOOSE(CONTROL!$C$38, 6.5703, 6.5703)</f>
        <v>6.5702999999999996</v>
      </c>
      <c r="N81" s="29">
        <f>CHOOSE(CONTROL!$C$38, 7.2424, 7.2424) * CHOOSE(CONTROL!$C$17, $C$5, 100%, $E$5)</f>
        <v>7.2423999999999999</v>
      </c>
      <c r="O81" s="29">
        <f>CHOOSE(CONTROL!$C$38, 7.8475, 7.8475) * CHOOSE(CONTROL!$C$17, $C$5, 100%, $E$5)</f>
        <v>7.8475000000000001</v>
      </c>
      <c r="P81" s="29">
        <f>CHOOSE(CONTROL!$C$38, 6.376, 6.376) * CHOOSE(CONTROL!$C$17, $C$5, 100%, $E$5)</f>
        <v>6.3760000000000003</v>
      </c>
      <c r="Q81" s="72">
        <f>(((255000*CHOOSE(CONTROL!$C$38, 0.4694, 0.4694)+(750000-255000)*CHOOSE(CONTROL!$C$38, 0.7185, 0.7185)+400000*CHOOSE(CONTROL!$C$38, 1.14, 1.14))*CHOOSE(CONTROL!$C$38, 31, 31))/1000000)+CHOOSE(CONTROL!$C$38, 0.1414, 0.1414)</f>
        <v>29.013389500000002</v>
      </c>
      <c r="R81" s="73">
        <f>(1000*CHOOSE(CONTROL!$C$38, 695, 695)*CHOOSE(CONTROL!$C$38, 0.5599, 0.5599)*CHOOSE(CONTROL!$C$38, 31, 31))/1000000</f>
        <v>12.063045499999998</v>
      </c>
      <c r="S81" s="73">
        <f>(1000*CHOOSE(CONTROL!$C$38, 500, 500)*CHOOSE(CONTROL!$C$38, 0.275, 0.275)*CHOOSE(CONTROL!$C$38, 31, 31))/1000000</f>
        <v>4.2625000000000002</v>
      </c>
      <c r="T81" s="73">
        <f>(1000*CHOOSE(CONTROL!$C$38, 0.0916, 0.0916)*CHOOSE(CONTROL!$C$38, 121.5, 121.5)*CHOOSE(CONTROL!$C$38, 31, 31))/1000000</f>
        <v>0.34501139999999997</v>
      </c>
      <c r="U81" s="73"/>
      <c r="V81" s="29"/>
      <c r="W81" s="66"/>
      <c r="X81" s="69">
        <f>(B81*122.58+C81*297.941+D81*89.177+E81*240.302+F81*39.25+G81*60.75+H81*300)/(122.58+297.941+89.177+240.302+39.25+60.75+300)</f>
        <v>6.5786871086956529</v>
      </c>
      <c r="Y81" s="51">
        <f>(K81*'RAP TEMPLATE-GAS AVAILABILITY'!M80+L81*'RAP TEMPLATE-GAS AVAILABILITY'!N80+M81*'RAP TEMPLATE-GAS AVAILABILITY'!O80)/('RAP TEMPLATE-GAS AVAILABILITY'!M80+'RAP TEMPLATE-GAS AVAILABILITY'!N80+'RAP TEMPLATE-GAS AVAILABILITY'!O80)</f>
        <v>6.600335071942447</v>
      </c>
    </row>
    <row r="82" spans="1:25" ht="15.75">
      <c r="A82" s="26">
        <v>42767</v>
      </c>
      <c r="B82" s="29">
        <f>CHOOSE(CONTROL!$C$38, 6.5099, 6.5099) * CHOOSE(CONTROL!$C$17, $C$5, 100%, $E$5)</f>
        <v>6.5099</v>
      </c>
      <c r="C82" s="29">
        <f>CHOOSE(CONTROL!$C$38, 6.582, 6.582) * CHOOSE(CONTROL!$C$17, $C$5, 100%, $E$5)</f>
        <v>6.5819999999999999</v>
      </c>
      <c r="D82" s="29">
        <f>CHOOSE(CONTROL!$C$38, 6.6582, 6.6582) * CHOOSE(CONTROL!$C$17, $C$5, 100%, $E$5)</f>
        <v>6.6581999999999999</v>
      </c>
      <c r="E82" s="29">
        <f>CHOOSE(CONTROL!$C$38, 6.7023, 6.7023) * CHOOSE(CONTROL!$C$17, $C$5, 100%, $E$5)</f>
        <v>6.7023000000000001</v>
      </c>
      <c r="F82" s="29">
        <f>CHOOSE(CONTROL!$C$38, 6.6912, 6.6912) * CHOOSE(CONTROL!$C$17, $C$5, 100%, $E$5)</f>
        <v>6.6912000000000003</v>
      </c>
      <c r="G82" s="29">
        <f>CHOOSE(CONTROL!$C$38, 6.5893, 6.5893)* CHOOSE(CONTROL!$C$17, $C$5, 100%, $E$5)</f>
        <v>6.5892999999999997</v>
      </c>
      <c r="H82" s="29">
        <f>CHOOSE(CONTROL!$C$38, 6.5485, 6.5485)</f>
        <v>6.5484999999999998</v>
      </c>
      <c r="I82" s="75">
        <f>CHOOSE(CONTROL!$C$38, 6.6068, 6.6068) * CHOOSE(CONTROL!$C$17, $C$5, 100%, $E$5)</f>
        <v>6.6067999999999998</v>
      </c>
      <c r="J82" s="29">
        <f>CHOOSE(CONTROL!$C$38, 7.2782, 7.2782) * CHOOSE(CONTROL!$C$17, $C$5, 100%, $E$5)</f>
        <v>7.2782</v>
      </c>
      <c r="K82" s="29">
        <f>CHOOSE(CONTROL!$C$38, 6.5282, 6.5282) * CHOOSE(CONTROL!$C$17, $C$5, 100%, $E$5)</f>
        <v>6.5282</v>
      </c>
      <c r="L82" s="29">
        <f>CHOOSE(CONTROL!$C$38, 6.6697, 6.6697) * CHOOSE(CONTROL!$C$17, $C$5, 100%, $E$5)</f>
        <v>6.6696999999999997</v>
      </c>
      <c r="M82" s="29">
        <f>CHOOSE(CONTROL!$C$38, 6.5923, 6.5923)</f>
        <v>6.5922999999999998</v>
      </c>
      <c r="N82" s="29">
        <f>CHOOSE(CONTROL!$C$38, 7.2643, 7.2643) * CHOOSE(CONTROL!$C$17, $C$5, 100%, $E$5)</f>
        <v>7.2643000000000004</v>
      </c>
      <c r="O82" s="29">
        <f>CHOOSE(CONTROL!$C$38, 7.8695, 7.8695) * CHOOSE(CONTROL!$C$17, $C$5, 100%, $E$5)</f>
        <v>7.8695000000000004</v>
      </c>
      <c r="P82" s="29">
        <f>CHOOSE(CONTROL!$C$38, 6.3974, 6.3974) * CHOOSE(CONTROL!$C$17, $C$5, 100%, $E$5)</f>
        <v>6.3974000000000002</v>
      </c>
      <c r="Q82" s="72">
        <f>(((255000*CHOOSE(CONTROL!$C$38, 0.4694, 0.4694)+(750000-255000)*CHOOSE(CONTROL!$C$38, 0.7185, 0.7185)+400000*CHOOSE(CONTROL!$C$38, 1.14, 1.14))*CHOOSE(CONTROL!$C$38, 28, 28))/1000000)+CHOOSE(CONTROL!$C$38, 0.1847, 0.1847)</f>
        <v>26.262626000000001</v>
      </c>
      <c r="R82" s="73">
        <f>(1000*CHOOSE(CONTROL!$C$38, 695, 695)*CHOOSE(CONTROL!$C$38, 0.5599, 0.5599)*CHOOSE(CONTROL!$C$38, 28, 28))/1000000</f>
        <v>10.895653999999999</v>
      </c>
      <c r="S82" s="73">
        <f>(1000*CHOOSE(CONTROL!$C$38, 500, 500)*CHOOSE(CONTROL!$C$38, 0.275, 0.275)*CHOOSE(CONTROL!$C$38, 28, 28))/1000000</f>
        <v>3.85</v>
      </c>
      <c r="T82" s="73">
        <f>(1000*CHOOSE(CONTROL!$C$38, 0.0916, 0.0916)*CHOOSE(CONTROL!$C$38, 121.5, 121.5)*CHOOSE(CONTROL!$C$38, 28, 28))/1000000</f>
        <v>0.31162319999999999</v>
      </c>
      <c r="U82" s="73"/>
      <c r="V82" s="29"/>
      <c r="W82" s="66"/>
      <c r="X82" s="69">
        <f>(B82*122.58+C82*297.941+D82*89.177+E82*240.302+F82*39.25+G82*60.75+H82*300)/(122.58+297.941+89.177+240.302+39.25+60.75+300)</f>
        <v>6.6007349347826088</v>
      </c>
      <c r="Y82" s="51">
        <f>(K82*'RAP TEMPLATE-GAS AVAILABILITY'!M81+L82*'RAP TEMPLATE-GAS AVAILABILITY'!N81+M82*'RAP TEMPLATE-GAS AVAILABILITY'!O81)/('RAP TEMPLATE-GAS AVAILABILITY'!M81+'RAP TEMPLATE-GAS AVAILABILITY'!N81+'RAP TEMPLATE-GAS AVAILABILITY'!O81)</f>
        <v>6.6222150359712231</v>
      </c>
    </row>
    <row r="83" spans="1:25" ht="15.75">
      <c r="A83" s="26">
        <v>42795</v>
      </c>
      <c r="B83" s="29">
        <f>CHOOSE(CONTROL!$C$38, 6.2809, 6.2809) * CHOOSE(CONTROL!$C$17, $C$5, 100%, $E$5)</f>
        <v>6.2808999999999999</v>
      </c>
      <c r="C83" s="29">
        <f>CHOOSE(CONTROL!$C$38, 6.353, 6.353) * CHOOSE(CONTROL!$C$17, $C$5, 100%, $E$5)</f>
        <v>6.3529999999999998</v>
      </c>
      <c r="D83" s="29">
        <f>CHOOSE(CONTROL!$C$38, 6.4291, 6.4291) * CHOOSE(CONTROL!$C$17, $C$5, 100%, $E$5)</f>
        <v>6.4291</v>
      </c>
      <c r="E83" s="29">
        <f>CHOOSE(CONTROL!$C$38, 6.4732, 6.4732) * CHOOSE(CONTROL!$C$17, $C$5, 100%, $E$5)</f>
        <v>6.4732000000000003</v>
      </c>
      <c r="F83" s="29">
        <f>CHOOSE(CONTROL!$C$38, 6.4621, 6.4621) * CHOOSE(CONTROL!$C$17, $C$5, 100%, $E$5)</f>
        <v>6.4621000000000004</v>
      </c>
      <c r="G83" s="29">
        <f>CHOOSE(CONTROL!$C$38, 6.3602, 6.3602)* CHOOSE(CONTROL!$C$17, $C$5, 100%, $E$5)</f>
        <v>6.3601999999999999</v>
      </c>
      <c r="H83" s="29">
        <f>CHOOSE(CONTROL!$C$38, 6.3189, 6.3189)</f>
        <v>6.3189000000000002</v>
      </c>
      <c r="I83" s="75">
        <f>CHOOSE(CONTROL!$C$38, 6.3769, 6.3769) * CHOOSE(CONTROL!$C$17, $C$5, 100%, $E$5)</f>
        <v>6.3769</v>
      </c>
      <c r="J83" s="29">
        <f>CHOOSE(CONTROL!$C$38, 7.0491, 7.0491) * CHOOSE(CONTROL!$C$17, $C$5, 100%, $E$5)</f>
        <v>7.0491000000000001</v>
      </c>
      <c r="K83" s="29">
        <f>CHOOSE(CONTROL!$C$38, 6.3003, 6.3003) * CHOOSE(CONTROL!$C$17, $C$5, 100%, $E$5)</f>
        <v>6.3003</v>
      </c>
      <c r="L83" s="29">
        <f>CHOOSE(CONTROL!$C$38, 6.4425, 6.4425) * CHOOSE(CONTROL!$C$17, $C$5, 100%, $E$5)</f>
        <v>6.4424999999999999</v>
      </c>
      <c r="M83" s="29">
        <f>CHOOSE(CONTROL!$C$38, 6.3642, 6.3642)</f>
        <v>6.3642000000000003</v>
      </c>
      <c r="N83" s="29">
        <f>CHOOSE(CONTROL!$C$38, 7.0371, 7.0371) * CHOOSE(CONTROL!$C$17, $C$5, 100%, $E$5)</f>
        <v>7.0370999999999997</v>
      </c>
      <c r="O83" s="29">
        <f>CHOOSE(CONTROL!$C$38, 7.6417, 7.6417) * CHOOSE(CONTROL!$C$17, $C$5, 100%, $E$5)</f>
        <v>7.6417000000000002</v>
      </c>
      <c r="P83" s="29">
        <f>CHOOSE(CONTROL!$C$38, 6.1753, 6.1753) * CHOOSE(CONTROL!$C$17, $C$5, 100%, $E$5)</f>
        <v>6.1753</v>
      </c>
      <c r="Q83" s="72">
        <f>(((255000*CHOOSE(CONTROL!$C$38, 0.4694, 0.4694)+(750000-255000)*CHOOSE(CONTROL!$C$38, 0.7185, 0.7185)+400000*CHOOSE(CONTROL!$C$38, 1.14, 1.14))*CHOOSE(CONTROL!$C$38, 31, 31))/1000000)+CHOOSE(CONTROL!$C$38, 0.2519, 0.2519)</f>
        <v>29.123889500000001</v>
      </c>
      <c r="R83" s="73">
        <f>(1000*CHOOSE(CONTROL!$C$38, 695, 695)*CHOOSE(CONTROL!$C$38, 0.5599, 0.5599)*CHOOSE(CONTROL!$C$38, 31, 31))/1000000</f>
        <v>12.063045499999998</v>
      </c>
      <c r="S83" s="73">
        <f>(1000*CHOOSE(CONTROL!$C$38, 500, 500)*CHOOSE(CONTROL!$C$38, 0.275, 0.275)*CHOOSE(CONTROL!$C$38, 31, 31))/1000000</f>
        <v>4.2625000000000002</v>
      </c>
      <c r="T83" s="73">
        <f>(1000*CHOOSE(CONTROL!$C$38, 0.0916, 0.0916)*CHOOSE(CONTROL!$C$38, 121.5, 121.5)*CHOOSE(CONTROL!$C$38, 31, 31))/1000000</f>
        <v>0.34501139999999997</v>
      </c>
      <c r="U83" s="73"/>
      <c r="V83" s="29"/>
      <c r="W83" s="66"/>
      <c r="X83" s="69">
        <f>(B83*122.58+C83*297.941+D83*89.177+E83*240.302+F83*39.25+G83*60.75+H83*300)/(122.58+297.941+89.177+240.302+39.25+60.75+300)</f>
        <v>6.3715410670434789</v>
      </c>
      <c r="Y83" s="51">
        <f>(K83*'RAP TEMPLATE-GAS AVAILABILITY'!M82+L83*'RAP TEMPLATE-GAS AVAILABILITY'!N82+M83*'RAP TEMPLATE-GAS AVAILABILITY'!O82)/('RAP TEMPLATE-GAS AVAILABILITY'!M82+'RAP TEMPLATE-GAS AVAILABILITY'!N82+'RAP TEMPLATE-GAS AVAILABILITY'!O82)</f>
        <v>6.3947349280575532</v>
      </c>
    </row>
    <row r="84" spans="1:25" ht="15.75">
      <c r="A84" s="26">
        <v>42826</v>
      </c>
      <c r="B84" s="29">
        <f>CHOOSE(CONTROL!$C$38, 6.2918, 6.2918) * CHOOSE(CONTROL!$C$17, $C$5, 100%, $E$5)</f>
        <v>6.2918000000000003</v>
      </c>
      <c r="C84" s="29">
        <f>CHOOSE(CONTROL!$C$38, 6.3685, 6.3685) * CHOOSE(CONTROL!$C$17, $C$5, 100%, $E$5)</f>
        <v>6.3685</v>
      </c>
      <c r="D84" s="29">
        <f>CHOOSE(CONTROL!$C$38, 6.4871, 6.4871) * CHOOSE(CONTROL!$C$17, $C$5, 100%, $E$5)</f>
        <v>6.4870999999999999</v>
      </c>
      <c r="E84" s="29">
        <f>CHOOSE(CONTROL!$C$38, 6.5292, 6.5292) * CHOOSE(CONTROL!$C$17, $C$5, 100%, $E$5)</f>
        <v>6.5292000000000003</v>
      </c>
      <c r="F84" s="29">
        <f>CHOOSE(CONTROL!$C$38, 6.5186, 6.5186) * CHOOSE(CONTROL!$C$17, $C$5, 100%, $E$5)</f>
        <v>6.5186000000000002</v>
      </c>
      <c r="G84" s="29">
        <f>CHOOSE(CONTROL!$C$38, 6.364, 6.364)* CHOOSE(CONTROL!$C$17, $C$5, 100%, $E$5)</f>
        <v>6.3639999999999999</v>
      </c>
      <c r="H84" s="29">
        <f>CHOOSE(CONTROL!$C$38, 6.3279, 6.3279)</f>
        <v>6.3278999999999996</v>
      </c>
      <c r="I84" s="75">
        <f>CHOOSE(CONTROL!$C$38, 6.3807, 6.3807) * CHOOSE(CONTROL!$C$17, $C$5, 100%, $E$5)</f>
        <v>6.3807</v>
      </c>
      <c r="J84" s="29">
        <f>CHOOSE(CONTROL!$C$38, 7.1056, 7.1056) * CHOOSE(CONTROL!$C$17, $C$5, 100%, $E$5)</f>
        <v>7.1055999999999999</v>
      </c>
      <c r="K84" s="29">
        <f>CHOOSE(CONTROL!$C$38, 6.3093, 6.3093) * CHOOSE(CONTROL!$C$17, $C$5, 100%, $E$5)</f>
        <v>6.3093000000000004</v>
      </c>
      <c r="L84" s="29">
        <f>CHOOSE(CONTROL!$C$38, 6.4986, 6.4986) * CHOOSE(CONTROL!$C$17, $C$5, 100%, $E$5)</f>
        <v>6.4985999999999997</v>
      </c>
      <c r="M84" s="29">
        <f>CHOOSE(CONTROL!$C$38, 6.3679, 6.3679)</f>
        <v>6.3678999999999997</v>
      </c>
      <c r="N84" s="29">
        <f>CHOOSE(CONTROL!$C$38, 7.0932, 7.0932) * CHOOSE(CONTROL!$C$17, $C$5, 100%, $E$5)</f>
        <v>7.0932000000000004</v>
      </c>
      <c r="O84" s="29">
        <f>CHOOSE(CONTROL!$C$38, 7.6979, 7.6979) * CHOOSE(CONTROL!$C$17, $C$5, 100%, $E$5)</f>
        <v>7.6978999999999997</v>
      </c>
      <c r="P84" s="29">
        <f>CHOOSE(CONTROL!$C$38, 6.1851, 6.1851) * CHOOSE(CONTROL!$C$17, $C$5, 100%, $E$5)</f>
        <v>6.1851000000000003</v>
      </c>
      <c r="Q84" s="72">
        <f>(((280000*CHOOSE(CONTROL!$C$38, 0.4694, 0.4694)+(839000-280000)*CHOOSE(CONTROL!$C$38, 0.7185, 0.7185)+400000*CHOOSE(CONTROL!$C$38, 1.14, 1.14))*CHOOSE(CONTROL!$C$38, 30, 30))/1000000)+CHOOSE(CONTROL!$C$38, 0.1919, 0.1919)</f>
        <v>29.864105000000002</v>
      </c>
      <c r="R84" s="73">
        <f>(1000*CHOOSE(CONTROL!$C$38, 695, 695)*CHOOSE(CONTROL!$C$38, 0.5599, 0.5599)*CHOOSE(CONTROL!$C$38, 30, 30))/1000000</f>
        <v>11.673914999999997</v>
      </c>
      <c r="S84" s="73">
        <f>(1000*CHOOSE(CONTROL!$C$38, 500, 500)*CHOOSE(CONTROL!$C$38, 0.275, 0.275)*CHOOSE(CONTROL!$C$38, 30, 30))/1000000</f>
        <v>4.125</v>
      </c>
      <c r="T84" s="73">
        <f>(1000*CHOOSE(CONTROL!$C$38, 0.0916, 0.0916)*CHOOSE(CONTROL!$C$38, 121.5, 121.5)*CHOOSE(CONTROL!$C$38, 30, 30))/1000000</f>
        <v>0.33388200000000001</v>
      </c>
      <c r="U84" s="73"/>
      <c r="V84" s="29"/>
      <c r="W84" s="66"/>
      <c r="X84" s="69">
        <f>(B84*141.293+C84*267.993+D84*115.016+E84*314.698+F84*39.25+G84*60.75+H84*300)/(141.293+267.993+115.016+314.698+39.25+60.75+300)</f>
        <v>6.406283489184827</v>
      </c>
      <c r="Y84" s="51">
        <f>(K84*'RAP TEMPLATE-GAS AVAILABILITY'!M83+L84*'RAP TEMPLATE-GAS AVAILABILITY'!N83+M84*'RAP TEMPLATE-GAS AVAILABILITY'!O83)/('RAP TEMPLATE-GAS AVAILABILITY'!M83+'RAP TEMPLATE-GAS AVAILABILITY'!N83+'RAP TEMPLATE-GAS AVAILABILITY'!O83)</f>
        <v>6.4327006834532368</v>
      </c>
    </row>
    <row r="85" spans="1:25" ht="15.75">
      <c r="A85" s="26">
        <v>42856</v>
      </c>
      <c r="B85" s="29">
        <f>CHOOSE(CONTROL!$C$38, 6.3351, 6.3351) * CHOOSE(CONTROL!$C$17, $C$5, 100%, $E$5)</f>
        <v>6.3350999999999997</v>
      </c>
      <c r="C85" s="29">
        <f>CHOOSE(CONTROL!$C$38, 6.4152, 6.4152) * CHOOSE(CONTROL!$C$17, $C$5, 100%, $E$5)</f>
        <v>6.4151999999999996</v>
      </c>
      <c r="D85" s="29">
        <f>CHOOSE(CONTROL!$C$38, 6.5308, 6.5308) * CHOOSE(CONTROL!$C$17, $C$5, 100%, $E$5)</f>
        <v>6.5308000000000002</v>
      </c>
      <c r="E85" s="29">
        <f>CHOOSE(CONTROL!$C$38, 6.5722, 6.5722) * CHOOSE(CONTROL!$C$17, $C$5, 100%, $E$5)</f>
        <v>6.5721999999999996</v>
      </c>
      <c r="F85" s="29">
        <f>CHOOSE(CONTROL!$C$38, 6.5606, 6.5606) * CHOOSE(CONTROL!$C$17, $C$5, 100%, $E$5)</f>
        <v>6.5606</v>
      </c>
      <c r="G85" s="29">
        <f>CHOOSE(CONTROL!$C$38, 6.4059, 6.4059)* CHOOSE(CONTROL!$C$17, $C$5, 100%, $E$5)</f>
        <v>6.4058999999999999</v>
      </c>
      <c r="H85" s="29">
        <f>CHOOSE(CONTROL!$C$38, 6.37, 6.37)</f>
        <v>6.37</v>
      </c>
      <c r="I85" s="75">
        <f>CHOOSE(CONTROL!$C$38, 6.4228, 6.4228) * CHOOSE(CONTROL!$C$17, $C$5, 100%, $E$5)</f>
        <v>6.4227999999999996</v>
      </c>
      <c r="J85" s="29">
        <f>CHOOSE(CONTROL!$C$38, 7.1476, 7.1476) * CHOOSE(CONTROL!$C$17, $C$5, 100%, $E$5)</f>
        <v>7.1475999999999997</v>
      </c>
      <c r="K85" s="29">
        <f>CHOOSE(CONTROL!$C$38, 6.3511, 6.3511) * CHOOSE(CONTROL!$C$17, $C$5, 100%, $E$5)</f>
        <v>6.3510999999999997</v>
      </c>
      <c r="L85" s="29">
        <f>CHOOSE(CONTROL!$C$38, 6.5402, 6.5402) * CHOOSE(CONTROL!$C$17, $C$5, 100%, $E$5)</f>
        <v>6.5401999999999996</v>
      </c>
      <c r="M85" s="29">
        <f>CHOOSE(CONTROL!$C$38, 6.4097, 6.4097)</f>
        <v>6.4097</v>
      </c>
      <c r="N85" s="29">
        <f>CHOOSE(CONTROL!$C$38, 7.1348, 7.1348) * CHOOSE(CONTROL!$C$17, $C$5, 100%, $E$5)</f>
        <v>7.1348000000000003</v>
      </c>
      <c r="O85" s="29">
        <f>CHOOSE(CONTROL!$C$38, 7.7396, 7.7396) * CHOOSE(CONTROL!$C$17, $C$5, 100%, $E$5)</f>
        <v>7.7396000000000003</v>
      </c>
      <c r="P85" s="29">
        <f>CHOOSE(CONTROL!$C$38, 6.2258, 6.2258) * CHOOSE(CONTROL!$C$17, $C$5, 100%, $E$5)</f>
        <v>6.2257999999999996</v>
      </c>
      <c r="Q85" s="72">
        <f>((((430000*CHOOSE(CONTROL!$C$38, 0.4694, 0.4694)+(874000-430000)*CHOOSE(CONTROL!$C$38, 0.7185, 0.7185)+400000*CHOOSE(CONTROL!$C$38, 1.14, 1.14))*CHOOSE(CONTROL!$C$38, 31, 31))/1000000))+CHOOSE(CONTROL!$C$38, 0.1431, 0.1431)</f>
        <v>30.425636000000001</v>
      </c>
      <c r="R85" s="73">
        <f>(1000*CHOOSE(CONTROL!$C$38, 695, 695)*CHOOSE(CONTROL!$C$38, 0.5599, 0.5599)*CHOOSE(CONTROL!$C$38, 31, 31))/1000000</f>
        <v>12.063045499999998</v>
      </c>
      <c r="S85" s="73">
        <f>(1000*CHOOSE(CONTROL!$C$38, 500, 500)*CHOOSE(CONTROL!$C$38, 0.275, 0.275)*CHOOSE(CONTROL!$C$38, 31, 31))/1000000</f>
        <v>4.2625000000000002</v>
      </c>
      <c r="T85" s="73">
        <f>(1000*CHOOSE(CONTROL!$C$38, 0.0916, 0.0916)*CHOOSE(CONTROL!$C$38, 121.5, 121.5)*CHOOSE(CONTROL!$C$38, 31, 31))/1000000</f>
        <v>0.34501139999999997</v>
      </c>
      <c r="U85" s="73"/>
      <c r="V85" s="29"/>
      <c r="W85" s="66"/>
      <c r="X85" s="69">
        <f>(B85*194.205+C85*267.466+D85*133.845+E85*278.484+F85*39.25+G85*60.75+H85*300)/(194.205+267.466+133.845+278.484+39.25+60.75+300)</f>
        <v>6.4428457021193086</v>
      </c>
      <c r="Y85" s="51">
        <f>(K85*'RAP TEMPLATE-GAS AVAILABILITY'!M84+L85*'RAP TEMPLATE-GAS AVAILABILITY'!N84+M85*'RAP TEMPLATE-GAS AVAILABILITY'!O84)/('RAP TEMPLATE-GAS AVAILABILITY'!M84+'RAP TEMPLATE-GAS AVAILABILITY'!N84+'RAP TEMPLATE-GAS AVAILABILITY'!O84)</f>
        <v>6.4743757194244598</v>
      </c>
    </row>
    <row r="86" spans="1:25" ht="15.75">
      <c r="A86" s="26">
        <v>42887</v>
      </c>
      <c r="B86" s="29">
        <f>CHOOSE(CONTROL!$C$38, 6.5614, 6.5614) * CHOOSE(CONTROL!$C$17, $C$5, 100%, $E$5)</f>
        <v>6.5613999999999999</v>
      </c>
      <c r="C86" s="29">
        <f>CHOOSE(CONTROL!$C$38, 6.6415, 6.6415) * CHOOSE(CONTROL!$C$17, $C$5, 100%, $E$5)</f>
        <v>6.6414999999999997</v>
      </c>
      <c r="D86" s="29">
        <f>CHOOSE(CONTROL!$C$38, 6.757, 6.757) * CHOOSE(CONTROL!$C$17, $C$5, 100%, $E$5)</f>
        <v>6.7569999999999997</v>
      </c>
      <c r="E86" s="29">
        <f>CHOOSE(CONTROL!$C$38, 6.7985, 6.7985) * CHOOSE(CONTROL!$C$17, $C$5, 100%, $E$5)</f>
        <v>6.7984999999999998</v>
      </c>
      <c r="F86" s="29">
        <f>CHOOSE(CONTROL!$C$38, 6.7868, 6.7868) * CHOOSE(CONTROL!$C$17, $C$5, 100%, $E$5)</f>
        <v>6.7868000000000004</v>
      </c>
      <c r="G86" s="29">
        <f>CHOOSE(CONTROL!$C$38, 6.6322, 6.6322)* CHOOSE(CONTROL!$C$17, $C$5, 100%, $E$5)</f>
        <v>6.6322000000000001</v>
      </c>
      <c r="H86" s="29">
        <f>CHOOSE(CONTROL!$C$38, 6.5967, 6.5967)</f>
        <v>6.5967000000000002</v>
      </c>
      <c r="I86" s="75">
        <f>CHOOSE(CONTROL!$C$38, 6.6499, 6.6499) * CHOOSE(CONTROL!$C$17, $C$5, 100%, $E$5)</f>
        <v>6.6498999999999997</v>
      </c>
      <c r="J86" s="29">
        <f>CHOOSE(CONTROL!$C$38, 7.3738, 7.3738) * CHOOSE(CONTROL!$C$17, $C$5, 100%, $E$5)</f>
        <v>7.3738000000000001</v>
      </c>
      <c r="K86" s="29">
        <f>CHOOSE(CONTROL!$C$38, 6.576, 6.576) * CHOOSE(CONTROL!$C$17, $C$5, 100%, $E$5)</f>
        <v>6.5759999999999996</v>
      </c>
      <c r="L86" s="29">
        <f>CHOOSE(CONTROL!$C$38, 6.7647, 6.7647) * CHOOSE(CONTROL!$C$17, $C$5, 100%, $E$5)</f>
        <v>6.7647000000000004</v>
      </c>
      <c r="M86" s="29">
        <f>CHOOSE(CONTROL!$C$38, 6.635, 6.635)</f>
        <v>6.6349999999999998</v>
      </c>
      <c r="N86" s="29">
        <f>CHOOSE(CONTROL!$C$38, 7.3593, 7.3593) * CHOOSE(CONTROL!$C$17, $C$5, 100%, $E$5)</f>
        <v>7.3593000000000002</v>
      </c>
      <c r="O86" s="29">
        <f>CHOOSE(CONTROL!$C$38, 7.9647, 7.9647) * CHOOSE(CONTROL!$C$17, $C$5, 100%, $E$5)</f>
        <v>7.9646999999999997</v>
      </c>
      <c r="P86" s="29">
        <f>CHOOSE(CONTROL!$C$38, 6.4453, 6.4453) * CHOOSE(CONTROL!$C$17, $C$5, 100%, $E$5)</f>
        <v>6.4452999999999996</v>
      </c>
      <c r="Q86" s="72">
        <f>((((430000*CHOOSE(CONTROL!$C$38, 0.4694, 0.4694)+(874000-430000)*CHOOSE(CONTROL!$C$38, 0.7185, 0.7185)+400000*CHOOSE(CONTROL!$C$38, 1.14, 1.14))*CHOOSE(CONTROL!$C$38, 30, 30))/1000000))+CHOOSE(CONTROL!$C$38, 0.1507, 0.1507)</f>
        <v>29.456379999999999</v>
      </c>
      <c r="R86" s="73">
        <f>(1000*CHOOSE(CONTROL!$C$38, 695, 695)*CHOOSE(CONTROL!$C$38, 0.5599, 0.5599)*CHOOSE(CONTROL!$C$38, 30, 30))/1000000</f>
        <v>11.673914999999997</v>
      </c>
      <c r="S86" s="73">
        <f>(1000*CHOOSE(CONTROL!$C$38, 500, 500)*CHOOSE(CONTROL!$C$38, 0.275, 0.275)*CHOOSE(CONTROL!$C$38, 30, 30))/1000000</f>
        <v>4.125</v>
      </c>
      <c r="T86" s="73">
        <f>(1000*CHOOSE(CONTROL!$C$38, 0.0916, 0.0916)*CHOOSE(CONTROL!$C$38, 121.5, 121.5)*CHOOSE(CONTROL!$C$38, 30, 30))/1000000</f>
        <v>0.33388200000000001</v>
      </c>
      <c r="U86" s="73"/>
      <c r="V86" s="29"/>
      <c r="W86" s="66"/>
      <c r="X86" s="69">
        <f>(B86*194.205+C86*267.466+D86*133.845+E86*278.484+F86*39.25+G86*60.75+H86*300)/(194.205+267.466+133.845+278.484+39.25+60.75+300)</f>
        <v>6.6692263069073787</v>
      </c>
      <c r="Y86" s="51">
        <f>(K86*'RAP TEMPLATE-GAS AVAILABILITY'!M85+L86*'RAP TEMPLATE-GAS AVAILABILITY'!N85+M86*'RAP TEMPLATE-GAS AVAILABILITY'!O85)/('RAP TEMPLATE-GAS AVAILABILITY'!M85+'RAP TEMPLATE-GAS AVAILABILITY'!N85+'RAP TEMPLATE-GAS AVAILABILITY'!O85)</f>
        <v>6.6990607553956831</v>
      </c>
    </row>
    <row r="87" spans="1:25" ht="15.75">
      <c r="A87" s="26">
        <v>42917</v>
      </c>
      <c r="B87" s="29">
        <f>CHOOSE(CONTROL!$C$38, 6.4247, 6.4247) * CHOOSE(CONTROL!$C$17, $C$5, 100%, $E$5)</f>
        <v>6.4246999999999996</v>
      </c>
      <c r="C87" s="29">
        <f>CHOOSE(CONTROL!$C$38, 6.5049, 6.5049) * CHOOSE(CONTROL!$C$17, $C$5, 100%, $E$5)</f>
        <v>6.5049000000000001</v>
      </c>
      <c r="D87" s="29">
        <f>CHOOSE(CONTROL!$C$38, 6.6204, 6.6204) * CHOOSE(CONTROL!$C$17, $C$5, 100%, $E$5)</f>
        <v>6.6204000000000001</v>
      </c>
      <c r="E87" s="29">
        <f>CHOOSE(CONTROL!$C$38, 6.6619, 6.6619) * CHOOSE(CONTROL!$C$17, $C$5, 100%, $E$5)</f>
        <v>6.6619000000000002</v>
      </c>
      <c r="F87" s="29">
        <f>CHOOSE(CONTROL!$C$38, 6.6502, 6.6502) * CHOOSE(CONTROL!$C$17, $C$5, 100%, $E$5)</f>
        <v>6.6501999999999999</v>
      </c>
      <c r="G87" s="29">
        <f>CHOOSE(CONTROL!$C$38, 6.4956, 6.4956)* CHOOSE(CONTROL!$C$17, $C$5, 100%, $E$5)</f>
        <v>6.4955999999999996</v>
      </c>
      <c r="H87" s="29">
        <f>CHOOSE(CONTROL!$C$38, 6.4606, 6.4606)</f>
        <v>6.4606000000000003</v>
      </c>
      <c r="I87" s="75">
        <f>CHOOSE(CONTROL!$C$38, 6.5128, 6.5128) * CHOOSE(CONTROL!$C$17, $C$5, 100%, $E$5)</f>
        <v>6.5128000000000004</v>
      </c>
      <c r="J87" s="29">
        <f>CHOOSE(CONTROL!$C$38, 7.2372, 7.2372) * CHOOSE(CONTROL!$C$17, $C$5, 100%, $E$5)</f>
        <v>7.2371999999999996</v>
      </c>
      <c r="K87" s="29">
        <f>CHOOSE(CONTROL!$C$38, 6.4409, 6.4409) * CHOOSE(CONTROL!$C$17, $C$5, 100%, $E$5)</f>
        <v>6.4409000000000001</v>
      </c>
      <c r="L87" s="29">
        <f>CHOOSE(CONTROL!$C$38, 6.6291, 6.6291) * CHOOSE(CONTROL!$C$17, $C$5, 100%, $E$5)</f>
        <v>6.6291000000000002</v>
      </c>
      <c r="M87" s="29">
        <f>CHOOSE(CONTROL!$C$38, 6.4989, 6.4989)</f>
        <v>6.4988999999999999</v>
      </c>
      <c r="N87" s="29">
        <f>CHOOSE(CONTROL!$C$38, 7.2237, 7.2237) * CHOOSE(CONTROL!$C$17, $C$5, 100%, $E$5)</f>
        <v>7.2237</v>
      </c>
      <c r="O87" s="29">
        <f>CHOOSE(CONTROL!$C$38, 7.8288, 7.8288) * CHOOSE(CONTROL!$C$17, $C$5, 100%, $E$5)</f>
        <v>7.8288000000000002</v>
      </c>
      <c r="P87" s="29">
        <f>CHOOSE(CONTROL!$C$38, 6.3127, 6.3127) * CHOOSE(CONTROL!$C$17, $C$5, 100%, $E$5)</f>
        <v>6.3127000000000004</v>
      </c>
      <c r="Q87" s="72">
        <f>((((430000*CHOOSE(CONTROL!$C$38, 0.4694, 0.4694)+(874000-430000)*CHOOSE(CONTROL!$C$38, 0.7185, 0.7185)+400000*CHOOSE(CONTROL!$C$38, 1.14, 1.14))*CHOOSE(CONTROL!$C$38, 31, 31))/1000000))+CHOOSE(CONTROL!$C$38, 0.159, 0.159)</f>
        <v>30.441535999999999</v>
      </c>
      <c r="R87" s="73">
        <f>(1000*CHOOSE(CONTROL!$C$38, 695, 695)*CHOOSE(CONTROL!$C$38, 0.5599, 0.5599)*CHOOSE(CONTROL!$C$38, 31, 31))/1000000</f>
        <v>12.063045499999998</v>
      </c>
      <c r="S87" s="73">
        <f>(1000*CHOOSE(CONTROL!$C$38, 500, 500)*CHOOSE(CONTROL!$C$38, 0.275, 0.275)*CHOOSE(CONTROL!$C$38, 31, 31))/1000000</f>
        <v>4.2625000000000002</v>
      </c>
      <c r="T87" s="73">
        <f>(1000*CHOOSE(CONTROL!$C$38, 0.0916, 0.0916)*CHOOSE(CONTROL!$C$38, 121.5, 121.5)*CHOOSE(CONTROL!$C$38, 31, 31))/1000000</f>
        <v>0.34501139999999997</v>
      </c>
      <c r="U87" s="73"/>
      <c r="V87" s="29"/>
      <c r="W87" s="66"/>
      <c r="X87" s="69">
        <f>(B87*194.205+C87*267.466+D87*133.845+E87*278.484+F87*39.25+G87*60.75+H87*300)/(194.205+267.466+133.845+278.484+39.25+60.75+300)</f>
        <v>6.5327288025902668</v>
      </c>
      <c r="Y87" s="51">
        <f>(K87*'RAP TEMPLATE-GAS AVAILABILITY'!M86+L87*'RAP TEMPLATE-GAS AVAILABILITY'!N86+M87*'RAP TEMPLATE-GAS AVAILABILITY'!O86)/('RAP TEMPLATE-GAS AVAILABILITY'!M86+'RAP TEMPLATE-GAS AVAILABILITY'!N86+'RAP TEMPLATE-GAS AVAILABILITY'!O86)</f>
        <v>6.5635609352517994</v>
      </c>
    </row>
    <row r="88" spans="1:25" ht="15.75">
      <c r="A88" s="26">
        <v>42948</v>
      </c>
      <c r="B88" s="29">
        <f>CHOOSE(CONTROL!$C$38, 6.1385, 6.1385) * CHOOSE(CONTROL!$C$17, $C$5, 100%, $E$5)</f>
        <v>6.1384999999999996</v>
      </c>
      <c r="C88" s="29">
        <f>CHOOSE(CONTROL!$C$38, 6.2186, 6.2186) * CHOOSE(CONTROL!$C$17, $C$5, 100%, $E$5)</f>
        <v>6.2186000000000003</v>
      </c>
      <c r="D88" s="29">
        <f>CHOOSE(CONTROL!$C$38, 6.3341, 6.3341) * CHOOSE(CONTROL!$C$17, $C$5, 100%, $E$5)</f>
        <v>6.3341000000000003</v>
      </c>
      <c r="E88" s="29">
        <f>CHOOSE(CONTROL!$C$38, 6.3756, 6.3756) * CHOOSE(CONTROL!$C$17, $C$5, 100%, $E$5)</f>
        <v>6.3756000000000004</v>
      </c>
      <c r="F88" s="29">
        <f>CHOOSE(CONTROL!$C$38, 6.364, 6.364) * CHOOSE(CONTROL!$C$17, $C$5, 100%, $E$5)</f>
        <v>6.3639999999999999</v>
      </c>
      <c r="G88" s="29">
        <f>CHOOSE(CONTROL!$C$38, 6.2093, 6.2093)* CHOOSE(CONTROL!$C$17, $C$5, 100%, $E$5)</f>
        <v>6.2092999999999998</v>
      </c>
      <c r="H88" s="29">
        <f>CHOOSE(CONTROL!$C$38, 6.1746, 6.1746)</f>
        <v>6.1745999999999999</v>
      </c>
      <c r="I88" s="75">
        <f>CHOOSE(CONTROL!$C$38, 6.2255, 6.2255) * CHOOSE(CONTROL!$C$17, $C$5, 100%, $E$5)</f>
        <v>6.2255000000000003</v>
      </c>
      <c r="J88" s="29">
        <f>CHOOSE(CONTROL!$C$38, 6.951, 6.951) * CHOOSE(CONTROL!$C$17, $C$5, 100%, $E$5)</f>
        <v>6.9509999999999996</v>
      </c>
      <c r="K88" s="29">
        <f>CHOOSE(CONTROL!$C$38, 6.1572, 6.1572) * CHOOSE(CONTROL!$C$17, $C$5, 100%, $E$5)</f>
        <v>6.1571999999999996</v>
      </c>
      <c r="L88" s="29">
        <f>CHOOSE(CONTROL!$C$38, 6.3451, 6.3451) * CHOOSE(CONTROL!$C$17, $C$5, 100%, $E$5)</f>
        <v>6.3451000000000004</v>
      </c>
      <c r="M88" s="29">
        <f>CHOOSE(CONTROL!$C$38, 6.2139, 6.2139)</f>
        <v>6.2138999999999998</v>
      </c>
      <c r="N88" s="29">
        <f>CHOOSE(CONTROL!$C$38, 6.9397, 6.9397) * CHOOSE(CONTROL!$C$17, $C$5, 100%, $E$5)</f>
        <v>6.9397000000000002</v>
      </c>
      <c r="O88" s="29">
        <f>CHOOSE(CONTROL!$C$38, 7.544, 7.544) * CHOOSE(CONTROL!$C$17, $C$5, 100%, $E$5)</f>
        <v>7.5439999999999996</v>
      </c>
      <c r="P88" s="29">
        <f>CHOOSE(CONTROL!$C$38, 6.0351, 6.0351) * CHOOSE(CONTROL!$C$17, $C$5, 100%, $E$5)</f>
        <v>6.0350999999999999</v>
      </c>
      <c r="Q88" s="72">
        <f>((((430000*CHOOSE(CONTROL!$C$38, 0.4694, 0.4694)+(874000-430000)*CHOOSE(CONTROL!$C$38, 0.7185, 0.7185)+400000*CHOOSE(CONTROL!$C$38, 1.14, 1.14))*CHOOSE(CONTROL!$C$38, 31, 31))/1000000))+CHOOSE(CONTROL!$C$38, 0.1826, 0.1826)</f>
        <v>30.465136000000001</v>
      </c>
      <c r="R88" s="73">
        <f>(1000*CHOOSE(CONTROL!$C$38, 695, 695)*CHOOSE(CONTROL!$C$38, 0.5599, 0.5599)*CHOOSE(CONTROL!$C$38, 31, 31))/1000000</f>
        <v>12.063045499999998</v>
      </c>
      <c r="S88" s="73">
        <f>(1000*CHOOSE(CONTROL!$C$38, 500, 500)*CHOOSE(CONTROL!$C$38, 0.275, 0.275)*CHOOSE(CONTROL!$C$38, 31, 31))/1000000</f>
        <v>4.2625000000000002</v>
      </c>
      <c r="T88" s="73">
        <f>(1000*CHOOSE(CONTROL!$C$38, 0.0916, 0.0916)*CHOOSE(CONTROL!$C$38, 121.5, 121.5)*CHOOSE(CONTROL!$C$38, 31, 31))/1000000</f>
        <v>0.34501139999999997</v>
      </c>
      <c r="U88" s="73"/>
      <c r="V88" s="29"/>
      <c r="W88" s="66"/>
      <c r="X88" s="69">
        <f>(B88*194.205+C88*267.466+D88*133.845+E88*278.484+F88*39.25+G88*60.75+H88*300)/(194.205+267.466+133.845+278.484+39.25+60.75+300)</f>
        <v>6.2465177708006285</v>
      </c>
      <c r="Y88" s="51">
        <f>(K88*'RAP TEMPLATE-GAS AVAILABILITY'!M87+L88*'RAP TEMPLATE-GAS AVAILABILITY'!N87+M88*'RAP TEMPLATE-GAS AVAILABILITY'!O87)/('RAP TEMPLATE-GAS AVAILABILITY'!M87+'RAP TEMPLATE-GAS AVAILABILITY'!N87+'RAP TEMPLATE-GAS AVAILABILITY'!O87)</f>
        <v>6.2795598561151076</v>
      </c>
    </row>
    <row r="89" spans="1:25" ht="15.75">
      <c r="A89" s="26">
        <v>42979</v>
      </c>
      <c r="B89" s="29">
        <f>CHOOSE(CONTROL!$C$38, 5.7923, 5.7923) * CHOOSE(CONTROL!$C$17, $C$5, 100%, $E$5)</f>
        <v>5.7923</v>
      </c>
      <c r="C89" s="29">
        <f>CHOOSE(CONTROL!$C$38, 5.8725, 5.8725) * CHOOSE(CONTROL!$C$17, $C$5, 100%, $E$5)</f>
        <v>5.8724999999999996</v>
      </c>
      <c r="D89" s="29">
        <f>CHOOSE(CONTROL!$C$38, 5.988, 5.988) * CHOOSE(CONTROL!$C$17, $C$5, 100%, $E$5)</f>
        <v>5.9880000000000004</v>
      </c>
      <c r="E89" s="29">
        <f>CHOOSE(CONTROL!$C$38, 6.0295, 6.0295) * CHOOSE(CONTROL!$C$17, $C$5, 100%, $E$5)</f>
        <v>6.0294999999999996</v>
      </c>
      <c r="F89" s="29">
        <f>CHOOSE(CONTROL!$C$38, 6.0178, 6.0178) * CHOOSE(CONTROL!$C$17, $C$5, 100%, $E$5)</f>
        <v>6.0178000000000003</v>
      </c>
      <c r="G89" s="29">
        <f>CHOOSE(CONTROL!$C$38, 5.8632, 5.8632)* CHOOSE(CONTROL!$C$17, $C$5, 100%, $E$5)</f>
        <v>5.8632</v>
      </c>
      <c r="H89" s="29">
        <f>CHOOSE(CONTROL!$C$38, 5.8285, 5.8285)</f>
        <v>5.8285</v>
      </c>
      <c r="I89" s="75">
        <f>CHOOSE(CONTROL!$C$38, 5.8781, 5.8781) * CHOOSE(CONTROL!$C$17, $C$5, 100%, $E$5)</f>
        <v>5.8780999999999999</v>
      </c>
      <c r="J89" s="29">
        <f>CHOOSE(CONTROL!$C$38, 6.6048, 6.6048) * CHOOSE(CONTROL!$C$17, $C$5, 100%, $E$5)</f>
        <v>6.6048</v>
      </c>
      <c r="K89" s="29">
        <f>CHOOSE(CONTROL!$C$38, 5.8138, 5.8138) * CHOOSE(CONTROL!$C$17, $C$5, 100%, $E$5)</f>
        <v>5.8137999999999996</v>
      </c>
      <c r="L89" s="29">
        <f>CHOOSE(CONTROL!$C$38, 6.0017, 6.0017) * CHOOSE(CONTROL!$C$17, $C$5, 100%, $E$5)</f>
        <v>6.0016999999999996</v>
      </c>
      <c r="M89" s="29">
        <f>CHOOSE(CONTROL!$C$38, 5.8692, 5.8692)</f>
        <v>5.8692000000000002</v>
      </c>
      <c r="N89" s="29">
        <f>CHOOSE(CONTROL!$C$38, 6.5963, 6.5963) * CHOOSE(CONTROL!$C$17, $C$5, 100%, $E$5)</f>
        <v>6.5963000000000003</v>
      </c>
      <c r="O89" s="29">
        <f>CHOOSE(CONTROL!$C$38, 7.1998, 7.1998) * CHOOSE(CONTROL!$C$17, $C$5, 100%, $E$5)</f>
        <v>7.1997999999999998</v>
      </c>
      <c r="P89" s="29">
        <f>CHOOSE(CONTROL!$C$38, 5.6994, 5.6994) * CHOOSE(CONTROL!$C$17, $C$5, 100%, $E$5)</f>
        <v>5.6993999999999998</v>
      </c>
      <c r="Q89" s="72">
        <f>((((430000*CHOOSE(CONTROL!$C$38, 0.4694, 0.4694)+(874000-430000)*CHOOSE(CONTROL!$C$38, 0.7185, 0.7185)+400000*CHOOSE(CONTROL!$C$38, 1.14, 1.14))*CHOOSE(CONTROL!$C$38, 30, 30))/1000000))+CHOOSE(CONTROL!$C$38, 0.1697, 0.1697)</f>
        <v>29.475379999999998</v>
      </c>
      <c r="R89" s="73">
        <f>(1000*CHOOSE(CONTROL!$C$38, 695, 695)*CHOOSE(CONTROL!$C$38, 0.5599, 0.5599)*CHOOSE(CONTROL!$C$38, 30, 30))/1000000</f>
        <v>11.673914999999997</v>
      </c>
      <c r="S89" s="73">
        <f>(1000*CHOOSE(CONTROL!$C$38, 500, 500)*CHOOSE(CONTROL!$C$38, 0.275, 0.275)*CHOOSE(CONTROL!$C$38, 30, 30))/1000000</f>
        <v>4.125</v>
      </c>
      <c r="T89" s="73">
        <f>(1000*CHOOSE(CONTROL!$C$38, 0.0916, 0.0916)*CHOOSE(CONTROL!$C$38, 121.5, 121.5)*CHOOSE(CONTROL!$C$38, 30, 30))/1000000</f>
        <v>0.33388200000000001</v>
      </c>
      <c r="U89" s="73"/>
      <c r="V89" s="29"/>
      <c r="W89" s="66"/>
      <c r="X89" s="69">
        <f>(B89*194.205+C89*267.466+D89*133.845+E89*278.484+F89*39.25+G89*60.75+H89*300)/(194.205+267.466+133.845+278.484+39.25+60.75+300)</f>
        <v>5.9003994462323401</v>
      </c>
      <c r="Y89" s="51">
        <f>(K89*'RAP TEMPLATE-GAS AVAILABILITY'!M88+L89*'RAP TEMPLATE-GAS AVAILABILITY'!N88+M89*'RAP TEMPLATE-GAS AVAILABILITY'!O88)/('RAP TEMPLATE-GAS AVAILABILITY'!M88+'RAP TEMPLATE-GAS AVAILABILITY'!N88+'RAP TEMPLATE-GAS AVAILABILITY'!O88)</f>
        <v>5.9360462230215818</v>
      </c>
    </row>
    <row r="90" spans="1:25" ht="15.75">
      <c r="A90" s="26">
        <v>43009</v>
      </c>
      <c r="B90" s="29">
        <f>CHOOSE(CONTROL!$C$38, 5.8523, 5.8523) * CHOOSE(CONTROL!$C$17, $C$5, 100%, $E$5)</f>
        <v>5.8522999999999996</v>
      </c>
      <c r="C90" s="29">
        <f>CHOOSE(CONTROL!$C$38, 5.9298, 5.9298) * CHOOSE(CONTROL!$C$17, $C$5, 100%, $E$5)</f>
        <v>5.9298000000000002</v>
      </c>
      <c r="D90" s="29">
        <f>CHOOSE(CONTROL!$C$38, 6.0502, 6.0502) * CHOOSE(CONTROL!$C$17, $C$5, 100%, $E$5)</f>
        <v>6.0502000000000002</v>
      </c>
      <c r="E90" s="29">
        <f>CHOOSE(CONTROL!$C$38, 6.0893, 6.0893) * CHOOSE(CONTROL!$C$17, $C$5, 100%, $E$5)</f>
        <v>6.0892999999999997</v>
      </c>
      <c r="F90" s="29">
        <f>CHOOSE(CONTROL!$C$38, 6.0795, 6.0795) * CHOOSE(CONTROL!$C$17, $C$5, 100%, $E$5)</f>
        <v>6.0795000000000003</v>
      </c>
      <c r="G90" s="29">
        <f>CHOOSE(CONTROL!$C$38, 5.9248, 5.9248)* CHOOSE(CONTROL!$C$17, $C$5, 100%, $E$5)</f>
        <v>5.9248000000000003</v>
      </c>
      <c r="H90" s="29">
        <f>CHOOSE(CONTROL!$C$38, 5.8906, 5.8906)</f>
        <v>5.8906000000000001</v>
      </c>
      <c r="I90" s="75">
        <f>CHOOSE(CONTROL!$C$38, 5.9399, 5.9399) * CHOOSE(CONTROL!$C$17, $C$5, 100%, $E$5)</f>
        <v>5.9398999999999997</v>
      </c>
      <c r="J90" s="29">
        <f>CHOOSE(CONTROL!$C$38, 6.6665, 6.6665) * CHOOSE(CONTROL!$C$17, $C$5, 100%, $E$5)</f>
        <v>6.6665000000000001</v>
      </c>
      <c r="K90" s="29">
        <f>CHOOSE(CONTROL!$C$38, 5.8754, 5.8754) * CHOOSE(CONTROL!$C$17, $C$5, 100%, $E$5)</f>
        <v>5.8754</v>
      </c>
      <c r="L90" s="29">
        <f>CHOOSE(CONTROL!$C$38, 6.0628, 6.0628) * CHOOSE(CONTROL!$C$17, $C$5, 100%, $E$5)</f>
        <v>6.0628000000000002</v>
      </c>
      <c r="M90" s="29">
        <f>CHOOSE(CONTROL!$C$38, 5.9306, 5.9306)</f>
        <v>5.9306000000000001</v>
      </c>
      <c r="N90" s="29">
        <f>CHOOSE(CONTROL!$C$38, 6.6574, 6.6574) * CHOOSE(CONTROL!$C$17, $C$5, 100%, $E$5)</f>
        <v>6.6574</v>
      </c>
      <c r="O90" s="29">
        <f>CHOOSE(CONTROL!$C$38, 7.2611, 7.2611) * CHOOSE(CONTROL!$C$17, $C$5, 100%, $E$5)</f>
        <v>7.2610999999999999</v>
      </c>
      <c r="P90" s="29">
        <f>CHOOSE(CONTROL!$C$38, 5.7592, 5.7592) * CHOOSE(CONTROL!$C$17, $C$5, 100%, $E$5)</f>
        <v>5.7591999999999999</v>
      </c>
      <c r="Q90" s="72">
        <f>(((280000*CHOOSE(CONTROL!$C$38, 0.4694, 0.4694)+(839000-280000)*CHOOSE(CONTROL!$C$38, 0.7185, 0.7185)+400000*CHOOSE(CONTROL!$C$38, 1.14, 1.14))*CHOOSE(CONTROL!$C$38, 31, 31))/1000000)+CHOOSE(CONTROL!$C$38, 0.1495, 0.1495)</f>
        <v>30.810778500000001</v>
      </c>
      <c r="R90" s="73">
        <f>(1000*CHOOSE(CONTROL!$C$38, 695, 695)*CHOOSE(CONTROL!$C$38, 0.5599, 0.5599)*CHOOSE(CONTROL!$C$38, 31, 31))/1000000</f>
        <v>12.063045499999998</v>
      </c>
      <c r="S90" s="73">
        <f>(1000*CHOOSE(CONTROL!$C$38, 500, 500)*CHOOSE(CONTROL!$C$38, 0.275, 0.275)*CHOOSE(CONTROL!$C$38, 31, 31))/1000000</f>
        <v>4.2625000000000002</v>
      </c>
      <c r="T90" s="73">
        <f>(1000*CHOOSE(CONTROL!$C$38, 0.0916, 0.0916)*CHOOSE(CONTROL!$C$38, 121.5, 121.5)*CHOOSE(CONTROL!$C$38, 31, 31))/1000000</f>
        <v>0.34501139999999997</v>
      </c>
      <c r="U90" s="73"/>
      <c r="V90" s="29"/>
      <c r="W90" s="66"/>
      <c r="X90" s="69">
        <f>(B90*131.881+C90*277.167+D90*79.08+E90*350.872+F90*39.25+G90*60.75+H90*300)/(131.881+277.167+79.08+350.872+39.25+60.75+300)</f>
        <v>5.9694097768361578</v>
      </c>
      <c r="Y90" s="51">
        <f>(K90*'RAP TEMPLATE-GAS AVAILABILITY'!M89+L90*'RAP TEMPLATE-GAS AVAILABILITY'!N89+M90*'RAP TEMPLATE-GAS AVAILABILITY'!O89)/('RAP TEMPLATE-GAS AVAILABILITY'!M89+'RAP TEMPLATE-GAS AVAILABILITY'!N89+'RAP TEMPLATE-GAS AVAILABILITY'!O89)</f>
        <v>5.9973163309352522</v>
      </c>
    </row>
    <row r="91" spans="1:25" ht="15.75">
      <c r="A91" s="26">
        <v>43040</v>
      </c>
      <c r="B91" s="29">
        <f>CHOOSE(CONTROL!$C$38, 6.1278, 6.1278) * CHOOSE(CONTROL!$C$17, $C$5, 100%, $E$5)</f>
        <v>6.1277999999999997</v>
      </c>
      <c r="C91" s="29">
        <f>CHOOSE(CONTROL!$C$38, 6.1999, 6.1999) * CHOOSE(CONTROL!$C$17, $C$5, 100%, $E$5)</f>
        <v>6.1999000000000004</v>
      </c>
      <c r="D91" s="29">
        <f>CHOOSE(CONTROL!$C$38, 6.2735, 6.2735) * CHOOSE(CONTROL!$C$17, $C$5, 100%, $E$5)</f>
        <v>6.2735000000000003</v>
      </c>
      <c r="E91" s="29">
        <f>CHOOSE(CONTROL!$C$38, 6.3176, 6.3176) * CHOOSE(CONTROL!$C$17, $C$5, 100%, $E$5)</f>
        <v>6.3175999999999997</v>
      </c>
      <c r="F91" s="29">
        <f>CHOOSE(CONTROL!$C$38, 6.3065, 6.3065) * CHOOSE(CONTROL!$C$17, $C$5, 100%, $E$5)</f>
        <v>6.3064999999999998</v>
      </c>
      <c r="G91" s="29">
        <f>CHOOSE(CONTROL!$C$38, 6.2046, 6.2046)* CHOOSE(CONTROL!$C$17, $C$5, 100%, $E$5)</f>
        <v>6.2046000000000001</v>
      </c>
      <c r="H91" s="29">
        <f>CHOOSE(CONTROL!$C$38, 6.1706, 6.1706)</f>
        <v>6.1706000000000003</v>
      </c>
      <c r="I91" s="75">
        <f>CHOOSE(CONTROL!$C$38, 6.2208, 6.2208) * CHOOSE(CONTROL!$C$17, $C$5, 100%, $E$5)</f>
        <v>6.2207999999999997</v>
      </c>
      <c r="J91" s="29">
        <f>CHOOSE(CONTROL!$C$38, 6.8935, 6.8935) * CHOOSE(CONTROL!$C$17, $C$5, 100%, $E$5)</f>
        <v>6.8935000000000004</v>
      </c>
      <c r="K91" s="29">
        <f>CHOOSE(CONTROL!$C$38, 6.1533, 6.1533) * CHOOSE(CONTROL!$C$17, $C$5, 100%, $E$5)</f>
        <v>6.1532999999999998</v>
      </c>
      <c r="L91" s="29">
        <f>CHOOSE(CONTROL!$C$38, 6.2881, 6.2881) * CHOOSE(CONTROL!$C$17, $C$5, 100%, $E$5)</f>
        <v>6.2881</v>
      </c>
      <c r="M91" s="29">
        <f>CHOOSE(CONTROL!$C$38, 6.2092, 6.2092)</f>
        <v>6.2092000000000001</v>
      </c>
      <c r="N91" s="29">
        <f>CHOOSE(CONTROL!$C$38, 6.8827, 6.8827) * CHOOSE(CONTROL!$C$17, $C$5, 100%, $E$5)</f>
        <v>6.8826999999999998</v>
      </c>
      <c r="O91" s="29">
        <f>CHOOSE(CONTROL!$C$38, 7.4869, 7.4869) * CHOOSE(CONTROL!$C$17, $C$5, 100%, $E$5)</f>
        <v>7.4869000000000003</v>
      </c>
      <c r="P91" s="29">
        <f>CHOOSE(CONTROL!$C$38, 6.0269, 6.0269) * CHOOSE(CONTROL!$C$17, $C$5, 100%, $E$5)</f>
        <v>6.0269000000000004</v>
      </c>
      <c r="Q91" s="72">
        <f>(((255000*CHOOSE(CONTROL!$C$38, 0.4694, 0.4694)+(750000-255000)*CHOOSE(CONTROL!$C$38, 0.7185, 0.7185)+400000*CHOOSE(CONTROL!$C$38, 1.14, 1.14))*CHOOSE(CONTROL!$C$38, 30, 30))/1000000)+CHOOSE(CONTROL!$C$38, 0.1373, 0.1373)</f>
        <v>28.077935</v>
      </c>
      <c r="R91" s="73">
        <f>(1000*CHOOSE(CONTROL!$C$38, 695, 695)*CHOOSE(CONTROL!$C$38, 0.5599, 0.5599)*CHOOSE(CONTROL!$C$38, 30, 30))/1000000</f>
        <v>11.673914999999997</v>
      </c>
      <c r="S91" s="73">
        <f>(1000*CHOOSE(CONTROL!$C$38, 500, 500)*CHOOSE(CONTROL!$C$38, 0.275, 0.275)*CHOOSE(CONTROL!$C$38, 30, 30))/1000000</f>
        <v>4.125</v>
      </c>
      <c r="T91" s="73">
        <f>(1000*CHOOSE(CONTROL!$C$38, 0.0916, 0.0916)*CHOOSE(CONTROL!$C$38, 121.5, 121.5)*CHOOSE(CONTROL!$C$38, 30, 30))/1000000</f>
        <v>0.33388200000000001</v>
      </c>
      <c r="U91" s="73"/>
      <c r="V91" s="29"/>
      <c r="W91" s="66"/>
      <c r="X91" s="69">
        <f>(B91*122.58+C91*297.941+D91*89.177+E91*240.302+F91*39.25+G91*60.75+H91*300)/(122.58+297.941+89.177+240.302+39.25+60.75+300)</f>
        <v>6.2187595909565223</v>
      </c>
      <c r="Y91" s="51">
        <f>(K91*'RAP TEMPLATE-GAS AVAILABILITY'!M90+L91*'RAP TEMPLATE-GAS AVAILABILITY'!N90+M91*'RAP TEMPLATE-GAS AVAILABILITY'!O90)/('RAP TEMPLATE-GAS AVAILABILITY'!M90+'RAP TEMPLATE-GAS AVAILABILITY'!N90+'RAP TEMPLATE-GAS AVAILABILITY'!O90)</f>
        <v>6.242411978417266</v>
      </c>
    </row>
    <row r="92" spans="1:25" ht="15.75">
      <c r="A92" s="26">
        <v>43070</v>
      </c>
      <c r="B92" s="29">
        <f>CHOOSE(CONTROL!$C$38, 6.5333, 6.5333) * CHOOSE(CONTROL!$C$17, $C$5, 100%, $E$5)</f>
        <v>6.5332999999999997</v>
      </c>
      <c r="C92" s="29">
        <f>CHOOSE(CONTROL!$C$38, 6.6054, 6.6054) * CHOOSE(CONTROL!$C$17, $C$5, 100%, $E$5)</f>
        <v>6.6054000000000004</v>
      </c>
      <c r="D92" s="29">
        <f>CHOOSE(CONTROL!$C$38, 6.679, 6.679) * CHOOSE(CONTROL!$C$17, $C$5, 100%, $E$5)</f>
        <v>6.6790000000000003</v>
      </c>
      <c r="E92" s="29">
        <f>CHOOSE(CONTROL!$C$38, 6.7231, 6.7231) * CHOOSE(CONTROL!$C$17, $C$5, 100%, $E$5)</f>
        <v>6.7230999999999996</v>
      </c>
      <c r="F92" s="29">
        <f>CHOOSE(CONTROL!$C$38, 6.7119, 6.7119) * CHOOSE(CONTROL!$C$17, $C$5, 100%, $E$5)</f>
        <v>6.7119</v>
      </c>
      <c r="G92" s="29">
        <f>CHOOSE(CONTROL!$C$38, 6.6101, 6.6101)* CHOOSE(CONTROL!$C$17, $C$5, 100%, $E$5)</f>
        <v>6.6101000000000001</v>
      </c>
      <c r="H92" s="29">
        <f>CHOOSE(CONTROL!$C$38, 6.5792, 6.5792)</f>
        <v>6.5792000000000002</v>
      </c>
      <c r="I92" s="75">
        <f>CHOOSE(CONTROL!$C$38, 6.6277, 6.6277) * CHOOSE(CONTROL!$C$17, $C$5, 100%, $E$5)</f>
        <v>6.6276999999999999</v>
      </c>
      <c r="J92" s="29">
        <f>CHOOSE(CONTROL!$C$38, 7.2989, 7.2989) * CHOOSE(CONTROL!$C$17, $C$5, 100%, $E$5)</f>
        <v>7.2988999999999997</v>
      </c>
      <c r="K92" s="29">
        <f>CHOOSE(CONTROL!$C$38, 6.5587, 6.5587) * CHOOSE(CONTROL!$C$17, $C$5, 100%, $E$5)</f>
        <v>6.5587</v>
      </c>
      <c r="L92" s="29">
        <f>CHOOSE(CONTROL!$C$38, 6.6904, 6.6904) * CHOOSE(CONTROL!$C$17, $C$5, 100%, $E$5)</f>
        <v>6.6904000000000003</v>
      </c>
      <c r="M92" s="29">
        <f>CHOOSE(CONTROL!$C$38, 6.613, 6.613)</f>
        <v>6.6130000000000004</v>
      </c>
      <c r="N92" s="29">
        <f>CHOOSE(CONTROL!$C$38, 7.285, 7.285) * CHOOSE(CONTROL!$C$17, $C$5, 100%, $E$5)</f>
        <v>7.2850000000000001</v>
      </c>
      <c r="O92" s="29">
        <f>CHOOSE(CONTROL!$C$38, 7.8902, 7.8902) * CHOOSE(CONTROL!$C$17, $C$5, 100%, $E$5)</f>
        <v>7.8902000000000001</v>
      </c>
      <c r="P92" s="29">
        <f>CHOOSE(CONTROL!$C$38, 6.4201, 6.4201) * CHOOSE(CONTROL!$C$17, $C$5, 100%, $E$5)</f>
        <v>6.4200999999999997</v>
      </c>
      <c r="Q92" s="72">
        <f>(((255000*CHOOSE(CONTROL!$C$38, 0.4694, 0.4694)+(750000-255000)*CHOOSE(CONTROL!$C$38, 0.7185, 0.7185)+400000*CHOOSE(CONTROL!$C$38, 1.14, 1.14))*CHOOSE(CONTROL!$C$38, 31, 31))/1000000)+CHOOSE(CONTROL!$C$38, 0.132, 0.132)</f>
        <v>29.003989500000003</v>
      </c>
      <c r="R92" s="73">
        <f>(1000*CHOOSE(CONTROL!$C$38, 695, 695)*CHOOSE(CONTROL!$C$38, 0.5599, 0.5599)*CHOOSE(CONTROL!$C$38, 31, 31))/1000000</f>
        <v>12.063045499999998</v>
      </c>
      <c r="S92" s="73">
        <f>(1000*CHOOSE(CONTROL!$C$38, 500, 500)*CHOOSE(CONTROL!$C$38, 0.275, 0.275)*CHOOSE(CONTROL!$C$38, 31, 31))/1000000</f>
        <v>4.2625000000000002</v>
      </c>
      <c r="T92" s="73">
        <f>(1000*CHOOSE(CONTROL!$C$38, 0.0916, 0.0916)*CHOOSE(CONTROL!$C$38, 121.5, 121.5)*CHOOSE(CONTROL!$C$38, 31, 31))/1000000</f>
        <v>0.34501139999999997</v>
      </c>
      <c r="U92" s="73"/>
      <c r="V92" s="29"/>
      <c r="W92" s="66"/>
      <c r="X92" s="69">
        <f>(B92*122.58+C92*297.941+D92*89.177+E92*240.302+F92*39.25+G92*60.75+H92*300)/(122.58+297.941+89.177+240.302+39.25+60.75+300)</f>
        <v>6.6250648735652176</v>
      </c>
      <c r="Y92" s="51">
        <f>(K92*'RAP TEMPLATE-GAS AVAILABILITY'!M91+L92*'RAP TEMPLATE-GAS AVAILABILITY'!N91+M92*'RAP TEMPLATE-GAS AVAILABILITY'!O91)/('RAP TEMPLATE-GAS AVAILABILITY'!M91+'RAP TEMPLATE-GAS AVAILABILITY'!N91+'RAP TEMPLATE-GAS AVAILABILITY'!O91)</f>
        <v>6.6457351798561142</v>
      </c>
    </row>
    <row r="93" spans="1:25" ht="15.75">
      <c r="A93" s="26">
        <v>43101</v>
      </c>
      <c r="B93" s="29">
        <f>CHOOSE(CONTROL!$C$38, 7.0419, 7.0419) * CHOOSE(CONTROL!$C$17, $C$5, 100%, $E$5)</f>
        <v>7.0419</v>
      </c>
      <c r="C93" s="29">
        <f>CHOOSE(CONTROL!$C$38, 7.114, 7.114) * CHOOSE(CONTROL!$C$17, $C$5, 100%, $E$5)</f>
        <v>7.1139999999999999</v>
      </c>
      <c r="D93" s="29">
        <f>CHOOSE(CONTROL!$C$38, 7.1902, 7.1902) * CHOOSE(CONTROL!$C$17, $C$5, 100%, $E$5)</f>
        <v>7.1901999999999999</v>
      </c>
      <c r="E93" s="29">
        <f>CHOOSE(CONTROL!$C$38, 7.2343, 7.2343) * CHOOSE(CONTROL!$C$17, $C$5, 100%, $E$5)</f>
        <v>7.2343000000000002</v>
      </c>
      <c r="F93" s="29">
        <f>CHOOSE(CONTROL!$C$38, 7.2231, 7.2231) * CHOOSE(CONTROL!$C$17, $C$5, 100%, $E$5)</f>
        <v>7.2230999999999996</v>
      </c>
      <c r="G93" s="29">
        <f>CHOOSE(CONTROL!$C$38, 7.1213, 7.1213)* CHOOSE(CONTROL!$C$17, $C$5, 100%, $E$5)</f>
        <v>7.1212999999999997</v>
      </c>
      <c r="H93" s="29">
        <f>CHOOSE(CONTROL!$C$38, 7.0807, 7.0807)</f>
        <v>7.0807000000000002</v>
      </c>
      <c r="I93" s="75">
        <f>CHOOSE(CONTROL!$C$38, 7.1407, 7.1407) * CHOOSE(CONTROL!$C$17, $C$5, 100%, $E$5)</f>
        <v>7.1406999999999998</v>
      </c>
      <c r="J93" s="29">
        <f>CHOOSE(CONTROL!$C$38, 7.8101, 7.8101) * CHOOSE(CONTROL!$C$17, $C$5, 100%, $E$5)</f>
        <v>7.8101000000000003</v>
      </c>
      <c r="K93" s="29">
        <f>CHOOSE(CONTROL!$C$38, 7.0562, 7.0562) * CHOOSE(CONTROL!$C$17, $C$5, 100%, $E$5)</f>
        <v>7.0561999999999996</v>
      </c>
      <c r="L93" s="29">
        <f>CHOOSE(CONTROL!$C$38, 7.1976, 7.1976) * CHOOSE(CONTROL!$C$17, $C$5, 100%, $E$5)</f>
        <v>7.1976000000000004</v>
      </c>
      <c r="M93" s="29">
        <f>CHOOSE(CONTROL!$C$38, 7.122, 7.122)</f>
        <v>7.1219999999999999</v>
      </c>
      <c r="N93" s="29">
        <f>CHOOSE(CONTROL!$C$38, 7.7922, 7.7922) * CHOOSE(CONTROL!$C$17, $C$5, 100%, $E$5)</f>
        <v>7.7922000000000002</v>
      </c>
      <c r="O93" s="29">
        <f>CHOOSE(CONTROL!$C$38, 8.3987, 8.3987) * CHOOSE(CONTROL!$C$17, $C$5, 100%, $E$5)</f>
        <v>8.3986999999999998</v>
      </c>
      <c r="P93" s="29">
        <f>CHOOSE(CONTROL!$C$38, 6.9134, 6.9134) * CHOOSE(CONTROL!$C$17, $C$5, 100%, $E$5)</f>
        <v>6.9134000000000002</v>
      </c>
      <c r="Q93" s="72">
        <f>(((255000*CHOOSE(CONTROL!$C$38, 0.4694, 0.4694)+(750000-255000)*CHOOSE(CONTROL!$C$38, 0.7185, 0.7185)+400000*CHOOSE(CONTROL!$C$38, 1.14, 1.14))*CHOOSE(CONTROL!$C$38, 31, 31))/1000000)+CHOOSE(CONTROL!$C$38, 0.1414, 0.1414)</f>
        <v>29.013389500000002</v>
      </c>
      <c r="R93" s="73">
        <f>(1000*CHOOSE(CONTROL!$C$38, 695, 695)*CHOOSE(CONTROL!$C$38, 0.5599, 0.5599)*CHOOSE(CONTROL!$C$38, 31, 31))/1000000</f>
        <v>12.063045499999998</v>
      </c>
      <c r="S93" s="73">
        <f>(1000*CHOOSE(CONTROL!$C$38, 500, 500)*CHOOSE(CONTROL!$C$38, 0.275, 0.275)*CHOOSE(CONTROL!$C$38, 31, 31))/1000000</f>
        <v>4.2625000000000002</v>
      </c>
      <c r="T93" s="73">
        <f>(1000*CHOOSE(CONTROL!$C$38, 0.0916, 0.0916)*CHOOSE(CONTROL!$C$38, 121.5, 121.5)*CHOOSE(CONTROL!$C$38, 31, 31))/1000000</f>
        <v>0.34501139999999997</v>
      </c>
      <c r="U93" s="73"/>
      <c r="V93" s="29"/>
      <c r="W93" s="66"/>
      <c r="X93" s="69">
        <f>(B93*122.58+C93*297.941+D93*89.177+E93*240.302+F93*39.25+G93*60.75+H93*300)/(122.58+297.941+89.177+240.302+39.25+60.75+300)</f>
        <v>7.132783695652174</v>
      </c>
      <c r="Y93" s="51">
        <f>(K93*'RAP TEMPLATE-GAS AVAILABILITY'!M92+L93*'RAP TEMPLATE-GAS AVAILABILITY'!N92+M93*'RAP TEMPLATE-GAS AVAILABILITY'!O92)/('RAP TEMPLATE-GAS AVAILABILITY'!M92+'RAP TEMPLATE-GAS AVAILABILITY'!N92+'RAP TEMPLATE-GAS AVAILABILITY'!O92)</f>
        <v>7.1503011510791374</v>
      </c>
    </row>
    <row r="94" spans="1:25" ht="15.75">
      <c r="A94" s="26">
        <v>43132</v>
      </c>
      <c r="B94" s="29">
        <f>CHOOSE(CONTROL!$C$38, 7.0659, 7.0659) * CHOOSE(CONTROL!$C$17, $C$5, 100%, $E$5)</f>
        <v>7.0659000000000001</v>
      </c>
      <c r="C94" s="29">
        <f>CHOOSE(CONTROL!$C$38, 7.138, 7.138) * CHOOSE(CONTROL!$C$17, $C$5, 100%, $E$5)</f>
        <v>7.1379999999999999</v>
      </c>
      <c r="D94" s="29">
        <f>CHOOSE(CONTROL!$C$38, 7.2142, 7.2142) * CHOOSE(CONTROL!$C$17, $C$5, 100%, $E$5)</f>
        <v>7.2141999999999999</v>
      </c>
      <c r="E94" s="29">
        <f>CHOOSE(CONTROL!$C$38, 7.2582, 7.2582) * CHOOSE(CONTROL!$C$17, $C$5, 100%, $E$5)</f>
        <v>7.2582000000000004</v>
      </c>
      <c r="F94" s="29">
        <f>CHOOSE(CONTROL!$C$38, 7.2471, 7.2471) * CHOOSE(CONTROL!$C$17, $C$5, 100%, $E$5)</f>
        <v>7.2470999999999997</v>
      </c>
      <c r="G94" s="29">
        <f>CHOOSE(CONTROL!$C$38, 7.1453, 7.1453)* CHOOSE(CONTROL!$C$17, $C$5, 100%, $E$5)</f>
        <v>7.1452999999999998</v>
      </c>
      <c r="H94" s="29">
        <f>CHOOSE(CONTROL!$C$38, 7.1045, 7.1045)</f>
        <v>7.1044999999999998</v>
      </c>
      <c r="I94" s="75">
        <f>CHOOSE(CONTROL!$C$38, 7.1648, 7.1648) * CHOOSE(CONTROL!$C$17, $C$5, 100%, $E$5)</f>
        <v>7.1647999999999996</v>
      </c>
      <c r="J94" s="29">
        <f>CHOOSE(CONTROL!$C$38, 7.8341, 7.8341) * CHOOSE(CONTROL!$C$17, $C$5, 100%, $E$5)</f>
        <v>7.8341000000000003</v>
      </c>
      <c r="K94" s="29">
        <f>CHOOSE(CONTROL!$C$38, 7.0799, 7.0799) * CHOOSE(CONTROL!$C$17, $C$5, 100%, $E$5)</f>
        <v>7.0799000000000003</v>
      </c>
      <c r="L94" s="29">
        <f>CHOOSE(CONTROL!$C$38, 7.2214, 7.2214) * CHOOSE(CONTROL!$C$17, $C$5, 100%, $E$5)</f>
        <v>7.2214</v>
      </c>
      <c r="M94" s="29">
        <f>CHOOSE(CONTROL!$C$38, 7.1459, 7.1459)</f>
        <v>7.1459000000000001</v>
      </c>
      <c r="N94" s="29">
        <f>CHOOSE(CONTROL!$C$38, 7.816, 7.816) * CHOOSE(CONTROL!$C$17, $C$5, 100%, $E$5)</f>
        <v>7.8159999999999998</v>
      </c>
      <c r="O94" s="29">
        <f>CHOOSE(CONTROL!$C$38, 8.4225, 8.4225) * CHOOSE(CONTROL!$C$17, $C$5, 100%, $E$5)</f>
        <v>8.4224999999999994</v>
      </c>
      <c r="P94" s="29">
        <f>CHOOSE(CONTROL!$C$38, 6.9367, 6.9367) * CHOOSE(CONTROL!$C$17, $C$5, 100%, $E$5)</f>
        <v>6.9367000000000001</v>
      </c>
      <c r="Q94" s="72">
        <f>(((255000*CHOOSE(CONTROL!$C$38, 0.4694, 0.4694)+(750000-255000)*CHOOSE(CONTROL!$C$38, 0.7185, 0.7185)+400000*CHOOSE(CONTROL!$C$38, 1.14, 1.14))*CHOOSE(CONTROL!$C$38, 28, 28))/1000000)+CHOOSE(CONTROL!$C$38, 0.1847, 0.1847)</f>
        <v>26.262626000000001</v>
      </c>
      <c r="R94" s="73">
        <f>(1000*CHOOSE(CONTROL!$C$38, 695, 695)*CHOOSE(CONTROL!$C$38, 0.5599, 0.5599)*CHOOSE(CONTROL!$C$38, 28, 28))/1000000</f>
        <v>10.895653999999999</v>
      </c>
      <c r="S94" s="73">
        <f>(1000*CHOOSE(CONTROL!$C$38, 500, 500)*CHOOSE(CONTROL!$C$38, 0.275, 0.275)*CHOOSE(CONTROL!$C$38, 28, 28))/1000000</f>
        <v>3.85</v>
      </c>
      <c r="T94" s="73">
        <f>(1000*CHOOSE(CONTROL!$C$38, 0.0916, 0.0916)*CHOOSE(CONTROL!$C$38, 121.5, 121.5)*CHOOSE(CONTROL!$C$38, 28, 28))/1000000</f>
        <v>0.31162319999999999</v>
      </c>
      <c r="U94" s="73"/>
      <c r="V94" s="29"/>
      <c r="W94" s="66"/>
      <c r="X94" s="69">
        <f>(B94*122.58+C94*297.941+D94*89.177+E94*240.302+F94*39.25+G94*60.75+H94*300)/(122.58+297.941+89.177+240.302+39.25+60.75+300)</f>
        <v>7.1567106259130426</v>
      </c>
      <c r="Y94" s="51">
        <f>(K94*'RAP TEMPLATE-GAS AVAILABILITY'!M93+L94*'RAP TEMPLATE-GAS AVAILABILITY'!N93+M94*'RAP TEMPLATE-GAS AVAILABILITY'!O93)/('RAP TEMPLATE-GAS AVAILABILITY'!M93+'RAP TEMPLATE-GAS AVAILABILITY'!N93+'RAP TEMPLATE-GAS AVAILABILITY'!O93)</f>
        <v>7.1740811151079145</v>
      </c>
    </row>
    <row r="95" spans="1:25" ht="15.75">
      <c r="A95" s="26">
        <v>43160</v>
      </c>
      <c r="B95" s="29">
        <f>CHOOSE(CONTROL!$C$38, 6.8175, 6.8175) * CHOOSE(CONTROL!$C$17, $C$5, 100%, $E$5)</f>
        <v>6.8174999999999999</v>
      </c>
      <c r="C95" s="29">
        <f>CHOOSE(CONTROL!$C$38, 6.8896, 6.8896) * CHOOSE(CONTROL!$C$17, $C$5, 100%, $E$5)</f>
        <v>6.8895999999999997</v>
      </c>
      <c r="D95" s="29">
        <f>CHOOSE(CONTROL!$C$38, 6.9658, 6.9658) * CHOOSE(CONTROL!$C$17, $C$5, 100%, $E$5)</f>
        <v>6.9657999999999998</v>
      </c>
      <c r="E95" s="29">
        <f>CHOOSE(CONTROL!$C$38, 7.0099, 7.0099) * CHOOSE(CONTROL!$C$17, $C$5, 100%, $E$5)</f>
        <v>7.0099</v>
      </c>
      <c r="F95" s="29">
        <f>CHOOSE(CONTROL!$C$38, 6.9987, 6.9987) * CHOOSE(CONTROL!$C$17, $C$5, 100%, $E$5)</f>
        <v>6.9987000000000004</v>
      </c>
      <c r="G95" s="29">
        <f>CHOOSE(CONTROL!$C$38, 6.8969, 6.8969)* CHOOSE(CONTROL!$C$17, $C$5, 100%, $E$5)</f>
        <v>6.8968999999999996</v>
      </c>
      <c r="H95" s="29">
        <f>CHOOSE(CONTROL!$C$38, 6.8555, 6.8555)</f>
        <v>6.8555000000000001</v>
      </c>
      <c r="I95" s="75">
        <f>CHOOSE(CONTROL!$C$38, 6.9155, 6.9155) * CHOOSE(CONTROL!$C$17, $C$5, 100%, $E$5)</f>
        <v>6.9154999999999998</v>
      </c>
      <c r="J95" s="29">
        <f>CHOOSE(CONTROL!$C$38, 7.5857, 7.5857) * CHOOSE(CONTROL!$C$17, $C$5, 100%, $E$5)</f>
        <v>7.5857000000000001</v>
      </c>
      <c r="K95" s="29">
        <f>CHOOSE(CONTROL!$C$38, 6.8328, 6.8328) * CHOOSE(CONTROL!$C$17, $C$5, 100%, $E$5)</f>
        <v>6.8327999999999998</v>
      </c>
      <c r="L95" s="29">
        <f>CHOOSE(CONTROL!$C$38, 6.9749, 6.9749) * CHOOSE(CONTROL!$C$17, $C$5, 100%, $E$5)</f>
        <v>6.9748999999999999</v>
      </c>
      <c r="M95" s="29">
        <f>CHOOSE(CONTROL!$C$38, 6.8986, 6.8986)</f>
        <v>6.8986000000000001</v>
      </c>
      <c r="N95" s="29">
        <f>CHOOSE(CONTROL!$C$38, 7.5695, 7.5695) * CHOOSE(CONTROL!$C$17, $C$5, 100%, $E$5)</f>
        <v>7.5694999999999997</v>
      </c>
      <c r="O95" s="29">
        <f>CHOOSE(CONTROL!$C$38, 8.1755, 8.1755) * CHOOSE(CONTROL!$C$17, $C$5, 100%, $E$5)</f>
        <v>8.1754999999999995</v>
      </c>
      <c r="P95" s="29">
        <f>CHOOSE(CONTROL!$C$38, 6.6958, 6.6958) * CHOOSE(CONTROL!$C$17, $C$5, 100%, $E$5)</f>
        <v>6.6958000000000002</v>
      </c>
      <c r="Q95" s="72">
        <f>(((255000*CHOOSE(CONTROL!$C$38, 0.4694, 0.4694)+(750000-255000)*CHOOSE(CONTROL!$C$38, 0.7185, 0.7185)+400000*CHOOSE(CONTROL!$C$38, 1.14, 1.14))*CHOOSE(CONTROL!$C$38, 31, 31))/1000000)+CHOOSE(CONTROL!$C$38, 0.2519, 0.2519)</f>
        <v>29.123889500000001</v>
      </c>
      <c r="R95" s="73">
        <f>(1000*CHOOSE(CONTROL!$C$38, 695, 695)*CHOOSE(CONTROL!$C$38, 0.5599, 0.5599)*CHOOSE(CONTROL!$C$38, 31, 31))/1000000</f>
        <v>12.063045499999998</v>
      </c>
      <c r="S95" s="73">
        <f>(1000*CHOOSE(CONTROL!$C$38, 500, 500)*CHOOSE(CONTROL!$C$38, 0.275, 0.275)*CHOOSE(CONTROL!$C$38, 31, 31))/1000000</f>
        <v>4.2625000000000002</v>
      </c>
      <c r="T95" s="73">
        <f>(1000*CHOOSE(CONTROL!$C$38, 0.0916, 0.0916)*CHOOSE(CONTROL!$C$38, 121.5, 121.5)*CHOOSE(CONTROL!$C$38, 31, 31))/1000000</f>
        <v>0.34501139999999997</v>
      </c>
      <c r="U95" s="73"/>
      <c r="V95" s="29"/>
      <c r="W95" s="66"/>
      <c r="X95" s="69">
        <f>(B95*122.58+C95*297.941+D95*89.177+E95*240.302+F95*39.25+G95*60.75+H95*300)/(122.58+297.941+89.177+240.302+39.25+60.75+300)</f>
        <v>6.9081750000000008</v>
      </c>
      <c r="Y95" s="51">
        <f>(K95*'RAP TEMPLATE-GAS AVAILABILITY'!M94+L95*'RAP TEMPLATE-GAS AVAILABILITY'!N94+M95*'RAP TEMPLATE-GAS AVAILABILITY'!O94)/('RAP TEMPLATE-GAS AVAILABILITY'!M94+'RAP TEMPLATE-GAS AVAILABILITY'!N94+'RAP TEMPLATE-GAS AVAILABILITY'!O94)</f>
        <v>6.9273385251798549</v>
      </c>
    </row>
    <row r="96" spans="1:25" ht="15.75">
      <c r="A96" s="26">
        <v>43191</v>
      </c>
      <c r="B96" s="29">
        <f>CHOOSE(CONTROL!$C$38, 6.8293, 6.8293) * CHOOSE(CONTROL!$C$17, $C$5, 100%, $E$5)</f>
        <v>6.8292999999999999</v>
      </c>
      <c r="C96" s="29">
        <f>CHOOSE(CONTROL!$C$38, 6.906, 6.906) * CHOOSE(CONTROL!$C$17, $C$5, 100%, $E$5)</f>
        <v>6.9059999999999997</v>
      </c>
      <c r="D96" s="29">
        <f>CHOOSE(CONTROL!$C$38, 7.0246, 7.0246) * CHOOSE(CONTROL!$C$17, $C$5, 100%, $E$5)</f>
        <v>7.0246000000000004</v>
      </c>
      <c r="E96" s="29">
        <f>CHOOSE(CONTROL!$C$38, 7.0667, 7.0667) * CHOOSE(CONTROL!$C$17, $C$5, 100%, $E$5)</f>
        <v>7.0667</v>
      </c>
      <c r="F96" s="29">
        <f>CHOOSE(CONTROL!$C$38, 7.0562, 7.0562) * CHOOSE(CONTROL!$C$17, $C$5, 100%, $E$5)</f>
        <v>7.0561999999999996</v>
      </c>
      <c r="G96" s="29">
        <f>CHOOSE(CONTROL!$C$38, 6.9015, 6.9015)* CHOOSE(CONTROL!$C$17, $C$5, 100%, $E$5)</f>
        <v>6.9015000000000004</v>
      </c>
      <c r="H96" s="29">
        <f>CHOOSE(CONTROL!$C$38, 6.8654, 6.8654)</f>
        <v>6.8654000000000002</v>
      </c>
      <c r="I96" s="75">
        <f>CHOOSE(CONTROL!$C$38, 6.9202, 6.9202) * CHOOSE(CONTROL!$C$17, $C$5, 100%, $E$5)</f>
        <v>6.9202000000000004</v>
      </c>
      <c r="J96" s="29">
        <f>CHOOSE(CONTROL!$C$38, 7.6432, 7.6432) * CHOOSE(CONTROL!$C$17, $C$5, 100%, $E$5)</f>
        <v>7.6432000000000002</v>
      </c>
      <c r="K96" s="29">
        <f>CHOOSE(CONTROL!$C$38, 6.8427, 6.8427) * CHOOSE(CONTROL!$C$17, $C$5, 100%, $E$5)</f>
        <v>6.8426999999999998</v>
      </c>
      <c r="L96" s="29">
        <f>CHOOSE(CONTROL!$C$38, 7.0319, 7.0319) * CHOOSE(CONTROL!$C$17, $C$5, 100%, $E$5)</f>
        <v>7.0319000000000003</v>
      </c>
      <c r="M96" s="29">
        <f>CHOOSE(CONTROL!$C$38, 6.9032, 6.9032)</f>
        <v>6.9032</v>
      </c>
      <c r="N96" s="29">
        <f>CHOOSE(CONTROL!$C$38, 7.6265, 7.6265) * CHOOSE(CONTROL!$C$17, $C$5, 100%, $E$5)</f>
        <v>7.6265000000000001</v>
      </c>
      <c r="O96" s="29">
        <f>CHOOSE(CONTROL!$C$38, 8.2326, 8.2326) * CHOOSE(CONTROL!$C$17, $C$5, 100%, $E$5)</f>
        <v>8.2325999999999997</v>
      </c>
      <c r="P96" s="29">
        <f>CHOOSE(CONTROL!$C$38, 6.7065, 6.7065) * CHOOSE(CONTROL!$C$17, $C$5, 100%, $E$5)</f>
        <v>6.7065000000000001</v>
      </c>
      <c r="Q96" s="72">
        <f>(((280000*CHOOSE(CONTROL!$C$38, 0.4694, 0.4694)+(839000-280000)*CHOOSE(CONTROL!$C$38, 0.7185, 0.7185)+400000*CHOOSE(CONTROL!$C$38, 1.14, 1.14))*CHOOSE(CONTROL!$C$38, 30, 30))/1000000)+CHOOSE(CONTROL!$C$38, 0.1919, 0.1919)</f>
        <v>29.864105000000002</v>
      </c>
      <c r="R96" s="73">
        <f>(1000*CHOOSE(CONTROL!$C$38, 695, 695)*CHOOSE(CONTROL!$C$38, 0.5599, 0.5599)*CHOOSE(CONTROL!$C$38, 30, 30))/1000000</f>
        <v>11.673914999999997</v>
      </c>
      <c r="S96" s="73">
        <f>(1000*CHOOSE(CONTROL!$C$38, 500, 500)*CHOOSE(CONTROL!$C$38, 0.275, 0.275)*CHOOSE(CONTROL!$C$38, 30, 30))/1000000</f>
        <v>4.125</v>
      </c>
      <c r="T96" s="73">
        <f>(1000*CHOOSE(CONTROL!$C$38, 0.0916, 0.0916)*CHOOSE(CONTROL!$C$38, 121.5, 121.5)*CHOOSE(CONTROL!$C$38, 30, 30))/1000000</f>
        <v>0.33388200000000001</v>
      </c>
      <c r="U96" s="73"/>
      <c r="V96" s="29"/>
      <c r="W96" s="66"/>
      <c r="X96" s="69">
        <f>(B96*141.293+C96*267.993+D96*115.016+E96*314.698+F96*39.25+G96*60.75+H96*300)/(141.293+267.993+115.016+314.698+39.25+60.75+300)</f>
        <v>6.9437866570621471</v>
      </c>
      <c r="Y96" s="51">
        <f>(K96*'RAP TEMPLATE-GAS AVAILABILITY'!M95+L96*'RAP TEMPLATE-GAS AVAILABILITY'!N95+M96*'RAP TEMPLATE-GAS AVAILABILITY'!O95)/('RAP TEMPLATE-GAS AVAILABILITY'!M95+'RAP TEMPLATE-GAS AVAILABILITY'!N95+'RAP TEMPLATE-GAS AVAILABILITY'!O95)</f>
        <v>6.9662042805755391</v>
      </c>
    </row>
    <row r="97" spans="1:25" ht="15.75">
      <c r="A97" s="26">
        <v>43221</v>
      </c>
      <c r="B97" s="29">
        <f>CHOOSE(CONTROL!$C$38, 6.8761, 6.8761) * CHOOSE(CONTROL!$C$17, $C$5, 100%, $E$5)</f>
        <v>6.8761000000000001</v>
      </c>
      <c r="C97" s="29">
        <f>CHOOSE(CONTROL!$C$38, 6.9563, 6.9563) * CHOOSE(CONTROL!$C$17, $C$5, 100%, $E$5)</f>
        <v>6.9562999999999997</v>
      </c>
      <c r="D97" s="29">
        <f>CHOOSE(CONTROL!$C$38, 7.0718, 7.0718) * CHOOSE(CONTROL!$C$17, $C$5, 100%, $E$5)</f>
        <v>7.0717999999999996</v>
      </c>
      <c r="E97" s="29">
        <f>CHOOSE(CONTROL!$C$38, 7.1133, 7.1133) * CHOOSE(CONTROL!$C$17, $C$5, 100%, $E$5)</f>
        <v>7.1132999999999997</v>
      </c>
      <c r="F97" s="29">
        <f>CHOOSE(CONTROL!$C$38, 7.1016, 7.1016) * CHOOSE(CONTROL!$C$17, $C$5, 100%, $E$5)</f>
        <v>7.1016000000000004</v>
      </c>
      <c r="G97" s="29">
        <f>CHOOSE(CONTROL!$C$38, 6.947, 6.947)* CHOOSE(CONTROL!$C$17, $C$5, 100%, $E$5)</f>
        <v>6.9470000000000001</v>
      </c>
      <c r="H97" s="29">
        <f>CHOOSE(CONTROL!$C$38, 6.9111, 6.9111)</f>
        <v>6.9111000000000002</v>
      </c>
      <c r="I97" s="75">
        <f>CHOOSE(CONTROL!$C$38, 6.9658, 6.9658) * CHOOSE(CONTROL!$C$17, $C$5, 100%, $E$5)</f>
        <v>6.9657999999999998</v>
      </c>
      <c r="J97" s="29">
        <f>CHOOSE(CONTROL!$C$38, 7.6886, 7.6886) * CHOOSE(CONTROL!$C$17, $C$5, 100%, $E$5)</f>
        <v>7.6886000000000001</v>
      </c>
      <c r="K97" s="29">
        <f>CHOOSE(CONTROL!$C$38, 6.888, 6.888) * CHOOSE(CONTROL!$C$17, $C$5, 100%, $E$5)</f>
        <v>6.8879999999999999</v>
      </c>
      <c r="L97" s="29">
        <f>CHOOSE(CONTROL!$C$38, 7.077, 7.077) * CHOOSE(CONTROL!$C$17, $C$5, 100%, $E$5)</f>
        <v>7.077</v>
      </c>
      <c r="M97" s="29">
        <f>CHOOSE(CONTROL!$C$38, 6.9484, 6.9484)</f>
        <v>6.9484000000000004</v>
      </c>
      <c r="N97" s="29">
        <f>CHOOSE(CONTROL!$C$38, 7.6716, 7.6716) * CHOOSE(CONTROL!$C$17, $C$5, 100%, $E$5)</f>
        <v>7.6715999999999998</v>
      </c>
      <c r="O97" s="29">
        <f>CHOOSE(CONTROL!$C$38, 8.2778, 8.2778) * CHOOSE(CONTROL!$C$17, $C$5, 100%, $E$5)</f>
        <v>8.2777999999999992</v>
      </c>
      <c r="P97" s="29">
        <f>CHOOSE(CONTROL!$C$38, 6.7505, 6.7505) * CHOOSE(CONTROL!$C$17, $C$5, 100%, $E$5)</f>
        <v>6.7504999999999997</v>
      </c>
      <c r="Q97" s="72">
        <f>((((430000*CHOOSE(CONTROL!$C$38, 0.4694, 0.4694)+(874000-430000)*CHOOSE(CONTROL!$C$38, 0.7185, 0.7185)+400000*CHOOSE(CONTROL!$C$38, 1.14, 1.14))*CHOOSE(CONTROL!$C$38, 31, 31))/1000000))+CHOOSE(CONTROL!$C$38, 0.1431, 0.1431)</f>
        <v>30.425636000000001</v>
      </c>
      <c r="R97" s="73">
        <f>(1000*CHOOSE(CONTROL!$C$38, 695, 695)*CHOOSE(CONTROL!$C$38, 0.5599, 0.5599)*CHOOSE(CONTROL!$C$38, 31, 31))/1000000</f>
        <v>12.063045499999998</v>
      </c>
      <c r="S97" s="73">
        <f>(1000*CHOOSE(CONTROL!$C$38, 500, 500)*CHOOSE(CONTROL!$C$38, 0.275, 0.275)*CHOOSE(CONTROL!$C$38, 31, 31))/1000000</f>
        <v>4.2625000000000002</v>
      </c>
      <c r="T97" s="73">
        <f>(1000*CHOOSE(CONTROL!$C$38, 0.0916, 0.0916)*CHOOSE(CONTROL!$C$38, 121.5, 121.5)*CHOOSE(CONTROL!$C$38, 31, 31))/1000000</f>
        <v>0.34501139999999997</v>
      </c>
      <c r="U97" s="73"/>
      <c r="V97" s="29"/>
      <c r="W97" s="66"/>
      <c r="X97" s="69">
        <f>(B97*194.205+C97*267.466+D97*133.845+E97*278.484+F97*39.25+G97*60.75+H97*300)/(194.205+267.466+133.845+278.484+39.25+60.75+300)</f>
        <v>6.9839168716640501</v>
      </c>
      <c r="Y97" s="51">
        <f>(K97*'RAP TEMPLATE-GAS AVAILABILITY'!M96+L97*'RAP TEMPLATE-GAS AVAILABILITY'!N96+M97*'RAP TEMPLATE-GAS AVAILABILITY'!O96)/('RAP TEMPLATE-GAS AVAILABILITY'!M96+'RAP TEMPLATE-GAS AVAILABILITY'!N96+'RAP TEMPLATE-GAS AVAILABILITY'!O96)</f>
        <v>7.0113705755395683</v>
      </c>
    </row>
    <row r="98" spans="1:25" ht="15.75">
      <c r="A98" s="26">
        <v>43252</v>
      </c>
      <c r="B98" s="29">
        <f>CHOOSE(CONTROL!$C$38, 7.1215, 7.1215) * CHOOSE(CONTROL!$C$17, $C$5, 100%, $E$5)</f>
        <v>7.1215000000000002</v>
      </c>
      <c r="C98" s="29">
        <f>CHOOSE(CONTROL!$C$38, 7.2016, 7.2016) * CHOOSE(CONTROL!$C$17, $C$5, 100%, $E$5)</f>
        <v>7.2016</v>
      </c>
      <c r="D98" s="29">
        <f>CHOOSE(CONTROL!$C$38, 7.3171, 7.3171) * CHOOSE(CONTROL!$C$17, $C$5, 100%, $E$5)</f>
        <v>7.3170999999999999</v>
      </c>
      <c r="E98" s="29">
        <f>CHOOSE(CONTROL!$C$38, 7.3586, 7.3586) * CHOOSE(CONTROL!$C$17, $C$5, 100%, $E$5)</f>
        <v>7.3586</v>
      </c>
      <c r="F98" s="29">
        <f>CHOOSE(CONTROL!$C$38, 7.3469, 7.3469) * CHOOSE(CONTROL!$C$17, $C$5, 100%, $E$5)</f>
        <v>7.3468999999999998</v>
      </c>
      <c r="G98" s="29">
        <f>CHOOSE(CONTROL!$C$38, 7.1923, 7.1923)* CHOOSE(CONTROL!$C$17, $C$5, 100%, $E$5)</f>
        <v>7.1923000000000004</v>
      </c>
      <c r="H98" s="29">
        <f>CHOOSE(CONTROL!$C$38, 7.1568, 7.1568)</f>
        <v>7.1567999999999996</v>
      </c>
      <c r="I98" s="75">
        <f>CHOOSE(CONTROL!$C$38, 7.212, 7.212) * CHOOSE(CONTROL!$C$17, $C$5, 100%, $E$5)</f>
        <v>7.2119999999999997</v>
      </c>
      <c r="J98" s="29">
        <f>CHOOSE(CONTROL!$C$38, 7.9339, 7.9339) * CHOOSE(CONTROL!$C$17, $C$5, 100%, $E$5)</f>
        <v>7.9339000000000004</v>
      </c>
      <c r="K98" s="29">
        <f>CHOOSE(CONTROL!$C$38, 7.1318, 7.1318) * CHOOSE(CONTROL!$C$17, $C$5, 100%, $E$5)</f>
        <v>7.1318000000000001</v>
      </c>
      <c r="L98" s="29">
        <f>CHOOSE(CONTROL!$C$38, 7.3204, 7.3204) * CHOOSE(CONTROL!$C$17, $C$5, 100%, $E$5)</f>
        <v>7.3204000000000002</v>
      </c>
      <c r="M98" s="29">
        <f>CHOOSE(CONTROL!$C$38, 7.1928, 7.1928)</f>
        <v>7.1928000000000001</v>
      </c>
      <c r="N98" s="29">
        <f>CHOOSE(CONTROL!$C$38, 7.915, 7.915) * CHOOSE(CONTROL!$C$17, $C$5, 100%, $E$5)</f>
        <v>7.915</v>
      </c>
      <c r="O98" s="29">
        <f>CHOOSE(CONTROL!$C$38, 8.5218, 8.5218) * CHOOSE(CONTROL!$C$17, $C$5, 100%, $E$5)</f>
        <v>8.5218000000000007</v>
      </c>
      <c r="P98" s="29">
        <f>CHOOSE(CONTROL!$C$38, 6.9885, 6.9885) * CHOOSE(CONTROL!$C$17, $C$5, 100%, $E$5)</f>
        <v>6.9885000000000002</v>
      </c>
      <c r="Q98" s="72">
        <f>((((430000*CHOOSE(CONTROL!$C$38, 0.4694, 0.4694)+(874000-430000)*CHOOSE(CONTROL!$C$38, 0.7185, 0.7185)+400000*CHOOSE(CONTROL!$C$38, 1.14, 1.14))*CHOOSE(CONTROL!$C$38, 30, 30))/1000000))+CHOOSE(CONTROL!$C$38, 0.1507, 0.1507)</f>
        <v>29.456379999999999</v>
      </c>
      <c r="R98" s="73">
        <f>(1000*CHOOSE(CONTROL!$C$38, 695, 695)*CHOOSE(CONTROL!$C$38, 0.5599, 0.5599)*CHOOSE(CONTROL!$C$38, 30, 30))/1000000</f>
        <v>11.673914999999997</v>
      </c>
      <c r="S98" s="73">
        <f>(1000*CHOOSE(CONTROL!$C$38, 500, 500)*CHOOSE(CONTROL!$C$38, 0.275, 0.275)*CHOOSE(CONTROL!$C$38, 30, 30))/1000000</f>
        <v>4.125</v>
      </c>
      <c r="T98" s="73">
        <f>(1000*CHOOSE(CONTROL!$C$38, 0.0916, 0.0916)*CHOOSE(CONTROL!$C$38, 121.5, 121.5)*CHOOSE(CONTROL!$C$38, 30, 30))/1000000</f>
        <v>0.33388200000000001</v>
      </c>
      <c r="U98" s="73"/>
      <c r="V98" s="29"/>
      <c r="W98" s="66"/>
      <c r="X98" s="69">
        <f>(B98*194.205+C98*267.466+D98*133.845+E98*278.484+F98*39.25+G98*60.75+H98*300)/(194.205+267.466+133.845+278.484+39.25+60.75+300)</f>
        <v>7.2293263069073772</v>
      </c>
      <c r="Y98" s="51">
        <f>(K98*'RAP TEMPLATE-GAS AVAILABILITY'!M97+L98*'RAP TEMPLATE-GAS AVAILABILITY'!N97+M98*'RAP TEMPLATE-GAS AVAILABILITY'!O97)/('RAP TEMPLATE-GAS AVAILABILITY'!M97+'RAP TEMPLATE-GAS AVAILABILITY'!N97+'RAP TEMPLATE-GAS AVAILABILITY'!O97)</f>
        <v>7.254973093525181</v>
      </c>
    </row>
    <row r="99" spans="1:25" ht="15.75">
      <c r="A99" s="26">
        <v>43282</v>
      </c>
      <c r="B99" s="29">
        <f>CHOOSE(CONTROL!$C$38, 6.9733, 6.9733) * CHOOSE(CONTROL!$C$17, $C$5, 100%, $E$5)</f>
        <v>6.9733000000000001</v>
      </c>
      <c r="C99" s="29">
        <f>CHOOSE(CONTROL!$C$38, 7.0535, 7.0535) * CHOOSE(CONTROL!$C$17, $C$5, 100%, $E$5)</f>
        <v>7.0534999999999997</v>
      </c>
      <c r="D99" s="29">
        <f>CHOOSE(CONTROL!$C$38, 7.169, 7.169) * CHOOSE(CONTROL!$C$17, $C$5, 100%, $E$5)</f>
        <v>7.1689999999999996</v>
      </c>
      <c r="E99" s="29">
        <f>CHOOSE(CONTROL!$C$38, 7.2105, 7.2105) * CHOOSE(CONTROL!$C$17, $C$5, 100%, $E$5)</f>
        <v>7.2104999999999997</v>
      </c>
      <c r="F99" s="29">
        <f>CHOOSE(CONTROL!$C$38, 7.1988, 7.1988) * CHOOSE(CONTROL!$C$17, $C$5, 100%, $E$5)</f>
        <v>7.1988000000000003</v>
      </c>
      <c r="G99" s="29">
        <f>CHOOSE(CONTROL!$C$38, 7.0442, 7.0442)* CHOOSE(CONTROL!$C$17, $C$5, 100%, $E$5)</f>
        <v>7.0442</v>
      </c>
      <c r="H99" s="29">
        <f>CHOOSE(CONTROL!$C$38, 7.0091, 7.0091)</f>
        <v>7.0091000000000001</v>
      </c>
      <c r="I99" s="75">
        <f>CHOOSE(CONTROL!$C$38, 7.0633, 7.0633) * CHOOSE(CONTROL!$C$17, $C$5, 100%, $E$5)</f>
        <v>7.0632999999999999</v>
      </c>
      <c r="J99" s="29">
        <f>CHOOSE(CONTROL!$C$38, 7.7858, 7.7858) * CHOOSE(CONTROL!$C$17, $C$5, 100%, $E$5)</f>
        <v>7.7858000000000001</v>
      </c>
      <c r="K99" s="29">
        <f>CHOOSE(CONTROL!$C$38, 6.9853, 6.9853) * CHOOSE(CONTROL!$C$17, $C$5, 100%, $E$5)</f>
        <v>6.9852999999999996</v>
      </c>
      <c r="L99" s="29">
        <f>CHOOSE(CONTROL!$C$38, 7.1734, 7.1734) * CHOOSE(CONTROL!$C$17, $C$5, 100%, $E$5)</f>
        <v>7.1734</v>
      </c>
      <c r="M99" s="29">
        <f>CHOOSE(CONTROL!$C$38, 7.0452, 7.0452)</f>
        <v>7.0452000000000004</v>
      </c>
      <c r="N99" s="29">
        <f>CHOOSE(CONTROL!$C$38, 7.768, 7.768) * CHOOSE(CONTROL!$C$17, $C$5, 100%, $E$5)</f>
        <v>7.7679999999999998</v>
      </c>
      <c r="O99" s="29">
        <f>CHOOSE(CONTROL!$C$38, 8.3745, 8.3745) * CHOOSE(CONTROL!$C$17, $C$5, 100%, $E$5)</f>
        <v>8.3744999999999994</v>
      </c>
      <c r="P99" s="29">
        <f>CHOOSE(CONTROL!$C$38, 6.8448, 6.8448) * CHOOSE(CONTROL!$C$17, $C$5, 100%, $E$5)</f>
        <v>6.8448000000000002</v>
      </c>
      <c r="Q99" s="72">
        <f>((((430000*CHOOSE(CONTROL!$C$38, 0.4694, 0.4694)+(874000-430000)*CHOOSE(CONTROL!$C$38, 0.7185, 0.7185)+400000*CHOOSE(CONTROL!$C$38, 1.14, 1.14))*CHOOSE(CONTROL!$C$38, 31, 31))/1000000))+CHOOSE(CONTROL!$C$38, 0.159, 0.159)</f>
        <v>30.441535999999999</v>
      </c>
      <c r="R99" s="73">
        <f>(1000*CHOOSE(CONTROL!$C$38, 695, 695)*CHOOSE(CONTROL!$C$38, 0.5599, 0.5599)*CHOOSE(CONTROL!$C$38, 31, 31))/1000000</f>
        <v>12.063045499999998</v>
      </c>
      <c r="S99" s="73">
        <f>(1000*CHOOSE(CONTROL!$C$38, 500, 500)*CHOOSE(CONTROL!$C$38, 0.275, 0.275)*CHOOSE(CONTROL!$C$38, 31, 31))/1000000</f>
        <v>4.2625000000000002</v>
      </c>
      <c r="T99" s="73">
        <f>(1000*CHOOSE(CONTROL!$C$38, 0.0916, 0.0916)*CHOOSE(CONTROL!$C$38, 121.5, 121.5)*CHOOSE(CONTROL!$C$38, 31, 31))/1000000</f>
        <v>0.34501139999999997</v>
      </c>
      <c r="U99" s="73"/>
      <c r="V99" s="29"/>
      <c r="W99" s="66"/>
      <c r="X99" s="69">
        <f>(B99*194.205+C99*267.466+D99*133.845+E99*278.484+F99*39.25+G99*60.75+H99*300)/(194.205+267.466+133.845+278.484+39.25+60.75+300)</f>
        <v>7.0813052547095774</v>
      </c>
      <c r="Y99" s="51">
        <f>(K99*'RAP TEMPLATE-GAS AVAILABILITY'!M98+L99*'RAP TEMPLATE-GAS AVAILABILITY'!N98+M99*'RAP TEMPLATE-GAS AVAILABILITY'!O98)/('RAP TEMPLATE-GAS AVAILABILITY'!M98+'RAP TEMPLATE-GAS AVAILABILITY'!N98+'RAP TEMPLATE-GAS AVAILABILITY'!O98)</f>
        <v>7.1080645323741001</v>
      </c>
    </row>
    <row r="100" spans="1:25" ht="15.75">
      <c r="A100" s="26">
        <v>43313</v>
      </c>
      <c r="B100" s="29">
        <f>CHOOSE(CONTROL!$C$38, 6.6629, 6.6629) * CHOOSE(CONTROL!$C$17, $C$5, 100%, $E$5)</f>
        <v>6.6628999999999996</v>
      </c>
      <c r="C100" s="29">
        <f>CHOOSE(CONTROL!$C$38, 6.7431, 6.7431) * CHOOSE(CONTROL!$C$17, $C$5, 100%, $E$5)</f>
        <v>6.7431000000000001</v>
      </c>
      <c r="D100" s="29">
        <f>CHOOSE(CONTROL!$C$38, 6.8586, 6.8586) * CHOOSE(CONTROL!$C$17, $C$5, 100%, $E$5)</f>
        <v>6.8586</v>
      </c>
      <c r="E100" s="29">
        <f>CHOOSE(CONTROL!$C$38, 6.9001, 6.9001) * CHOOSE(CONTROL!$C$17, $C$5, 100%, $E$5)</f>
        <v>6.9001000000000001</v>
      </c>
      <c r="F100" s="29">
        <f>CHOOSE(CONTROL!$C$38, 6.8884, 6.8884) * CHOOSE(CONTROL!$C$17, $C$5, 100%, $E$5)</f>
        <v>6.8883999999999999</v>
      </c>
      <c r="G100" s="29">
        <f>CHOOSE(CONTROL!$C$38, 6.7338, 6.7338)* CHOOSE(CONTROL!$C$17, $C$5, 100%, $E$5)</f>
        <v>6.7337999999999996</v>
      </c>
      <c r="H100" s="29">
        <f>CHOOSE(CONTROL!$C$38, 6.699, 6.699)</f>
        <v>6.6989999999999998</v>
      </c>
      <c r="I100" s="75">
        <f>CHOOSE(CONTROL!$C$38, 6.7518, 6.7518) * CHOOSE(CONTROL!$C$17, $C$5, 100%, $E$5)</f>
        <v>6.7518000000000002</v>
      </c>
      <c r="J100" s="29">
        <f>CHOOSE(CONTROL!$C$38, 7.4754, 7.4754) * CHOOSE(CONTROL!$C$17, $C$5, 100%, $E$5)</f>
        <v>7.4753999999999996</v>
      </c>
      <c r="K100" s="29">
        <f>CHOOSE(CONTROL!$C$38, 6.6776, 6.6776) * CHOOSE(CONTROL!$C$17, $C$5, 100%, $E$5)</f>
        <v>6.6776</v>
      </c>
      <c r="L100" s="29">
        <f>CHOOSE(CONTROL!$C$38, 6.8655, 6.8655) * CHOOSE(CONTROL!$C$17, $C$5, 100%, $E$5)</f>
        <v>6.8654999999999999</v>
      </c>
      <c r="M100" s="29">
        <f>CHOOSE(CONTROL!$C$38, 6.7361, 6.7361)</f>
        <v>6.7361000000000004</v>
      </c>
      <c r="N100" s="29">
        <f>CHOOSE(CONTROL!$C$38, 7.4601, 7.4601) * CHOOSE(CONTROL!$C$17, $C$5, 100%, $E$5)</f>
        <v>7.4600999999999997</v>
      </c>
      <c r="O100" s="29">
        <f>CHOOSE(CONTROL!$C$38, 8.0657, 8.0657) * CHOOSE(CONTROL!$C$17, $C$5, 100%, $E$5)</f>
        <v>8.0656999999999996</v>
      </c>
      <c r="P100" s="29">
        <f>CHOOSE(CONTROL!$C$38, 6.5438, 6.5438) * CHOOSE(CONTROL!$C$17, $C$5, 100%, $E$5)</f>
        <v>6.5438000000000001</v>
      </c>
      <c r="Q100" s="72">
        <f>((((430000*CHOOSE(CONTROL!$C$38, 0.4694, 0.4694)+(874000-430000)*CHOOSE(CONTROL!$C$38, 0.7185, 0.7185)+400000*CHOOSE(CONTROL!$C$38, 1.14, 1.14))*CHOOSE(CONTROL!$C$38, 31, 31))/1000000))+CHOOSE(CONTROL!$C$38, 0.1826, 0.1826)</f>
        <v>30.465136000000001</v>
      </c>
      <c r="R100" s="73">
        <f>(1000*CHOOSE(CONTROL!$C$38, 695, 695)*CHOOSE(CONTROL!$C$38, 0.5599, 0.5599)*CHOOSE(CONTROL!$C$38, 31, 31))/1000000</f>
        <v>12.063045499999998</v>
      </c>
      <c r="S100" s="73">
        <f>(1000*CHOOSE(CONTROL!$C$38, 500, 500)*CHOOSE(CONTROL!$C$38, 0.275, 0.275)*CHOOSE(CONTROL!$C$38, 31, 31))/1000000</f>
        <v>4.2625000000000002</v>
      </c>
      <c r="T100" s="73">
        <f>(1000*CHOOSE(CONTROL!$C$38, 0.0916, 0.0916)*CHOOSE(CONTROL!$C$38, 121.5, 121.5)*CHOOSE(CONTROL!$C$38, 31, 31))/1000000</f>
        <v>0.34501139999999997</v>
      </c>
      <c r="U100" s="73"/>
      <c r="V100" s="29"/>
      <c r="W100" s="66"/>
      <c r="X100" s="69">
        <f>(B100*194.205+C100*267.466+D100*133.845+E100*278.484+F100*39.25+G100*60.75+H100*300)/(194.205+267.466+133.845+278.484+39.25+60.75+300)</f>
        <v>6.7709758983516481</v>
      </c>
      <c r="Y100" s="51">
        <f>(K100*'RAP TEMPLATE-GAS AVAILABILITY'!M99+L100*'RAP TEMPLATE-GAS AVAILABILITY'!N99+M100*'RAP TEMPLATE-GAS AVAILABILITY'!O99)/('RAP TEMPLATE-GAS AVAILABILITY'!M99+'RAP TEMPLATE-GAS AVAILABILITY'!N99+'RAP TEMPLATE-GAS AVAILABILITY'!O99)</f>
        <v>6.8001171942446037</v>
      </c>
    </row>
    <row r="101" spans="1:25" ht="15.75">
      <c r="A101" s="26">
        <v>43344</v>
      </c>
      <c r="B101" s="29">
        <f>CHOOSE(CONTROL!$C$38, 6.2876, 6.2876) * CHOOSE(CONTROL!$C$17, $C$5, 100%, $E$5)</f>
        <v>6.2876000000000003</v>
      </c>
      <c r="C101" s="29">
        <f>CHOOSE(CONTROL!$C$38, 6.3678, 6.3678) * CHOOSE(CONTROL!$C$17, $C$5, 100%, $E$5)</f>
        <v>6.3677999999999999</v>
      </c>
      <c r="D101" s="29">
        <f>CHOOSE(CONTROL!$C$38, 6.4833, 6.4833) * CHOOSE(CONTROL!$C$17, $C$5, 100%, $E$5)</f>
        <v>6.4832999999999998</v>
      </c>
      <c r="E101" s="29">
        <f>CHOOSE(CONTROL!$C$38, 6.5248, 6.5248) * CHOOSE(CONTROL!$C$17, $C$5, 100%, $E$5)</f>
        <v>6.5247999999999999</v>
      </c>
      <c r="F101" s="29">
        <f>CHOOSE(CONTROL!$C$38, 6.5131, 6.5131) * CHOOSE(CONTROL!$C$17, $C$5, 100%, $E$5)</f>
        <v>6.5130999999999997</v>
      </c>
      <c r="G101" s="29">
        <f>CHOOSE(CONTROL!$C$38, 6.3585, 6.3585)* CHOOSE(CONTROL!$C$17, $C$5, 100%, $E$5)</f>
        <v>6.3585000000000003</v>
      </c>
      <c r="H101" s="29">
        <f>CHOOSE(CONTROL!$C$38, 6.3238, 6.3238)</f>
        <v>6.3238000000000003</v>
      </c>
      <c r="I101" s="75">
        <f>CHOOSE(CONTROL!$C$38, 6.3752, 6.3752) * CHOOSE(CONTROL!$C$17, $C$5, 100%, $E$5)</f>
        <v>6.3752000000000004</v>
      </c>
      <c r="J101" s="29">
        <f>CHOOSE(CONTROL!$C$38, 7.1001, 7.1001) * CHOOSE(CONTROL!$C$17, $C$5, 100%, $E$5)</f>
        <v>7.1001000000000003</v>
      </c>
      <c r="K101" s="29">
        <f>CHOOSE(CONTROL!$C$38, 6.3052, 6.3052) * CHOOSE(CONTROL!$C$17, $C$5, 100%, $E$5)</f>
        <v>6.3052000000000001</v>
      </c>
      <c r="L101" s="29">
        <f>CHOOSE(CONTROL!$C$38, 6.4931, 6.4931) * CHOOSE(CONTROL!$C$17, $C$5, 100%, $E$5)</f>
        <v>6.4931000000000001</v>
      </c>
      <c r="M101" s="29">
        <f>CHOOSE(CONTROL!$C$38, 6.3624, 6.3624)</f>
        <v>6.3624000000000001</v>
      </c>
      <c r="N101" s="29">
        <f>CHOOSE(CONTROL!$C$38, 7.0877, 7.0877) * CHOOSE(CONTROL!$C$17, $C$5, 100%, $E$5)</f>
        <v>7.0876999999999999</v>
      </c>
      <c r="O101" s="29">
        <f>CHOOSE(CONTROL!$C$38, 7.6924, 7.6924) * CHOOSE(CONTROL!$C$17, $C$5, 100%, $E$5)</f>
        <v>7.6924000000000001</v>
      </c>
      <c r="P101" s="29">
        <f>CHOOSE(CONTROL!$C$38, 6.1798, 6.1798) * CHOOSE(CONTROL!$C$17, $C$5, 100%, $E$5)</f>
        <v>6.1798000000000002</v>
      </c>
      <c r="Q101" s="72">
        <f>((((430000*CHOOSE(CONTROL!$C$38, 0.4694, 0.4694)+(874000-430000)*CHOOSE(CONTROL!$C$38, 0.7185, 0.7185)+400000*CHOOSE(CONTROL!$C$38, 1.14, 1.14))*CHOOSE(CONTROL!$C$38, 30, 30))/1000000))+CHOOSE(CONTROL!$C$38, 0.1697, 0.1697)</f>
        <v>29.475379999999998</v>
      </c>
      <c r="R101" s="73">
        <f>(1000*CHOOSE(CONTROL!$C$38, 695, 695)*CHOOSE(CONTROL!$C$38, 0.5599, 0.5599)*CHOOSE(CONTROL!$C$38, 30, 30))/1000000</f>
        <v>11.673914999999997</v>
      </c>
      <c r="S101" s="73">
        <f>(1000*CHOOSE(CONTROL!$C$38, 500, 500)*CHOOSE(CONTROL!$C$38, 0.275, 0.275)*CHOOSE(CONTROL!$C$38, 30, 30))/1000000</f>
        <v>4.125</v>
      </c>
      <c r="T101" s="73">
        <f>(1000*CHOOSE(CONTROL!$C$38, 0.0916, 0.0916)*CHOOSE(CONTROL!$C$38, 121.5, 121.5)*CHOOSE(CONTROL!$C$38, 30, 30))/1000000</f>
        <v>0.33388200000000001</v>
      </c>
      <c r="U101" s="73"/>
      <c r="V101" s="29"/>
      <c r="W101" s="66"/>
      <c r="X101" s="69">
        <f>(B101*194.205+C101*267.466+D101*133.845+E101*278.484+F101*39.25+G101*60.75+H101*300)/(194.205+267.466+133.845+278.484+39.25+60.75+300)</f>
        <v>6.3956994462323404</v>
      </c>
      <c r="Y101" s="51">
        <f>(K101*'RAP TEMPLATE-GAS AVAILABILITY'!M100+L101*'RAP TEMPLATE-GAS AVAILABILITY'!N100+M101*'RAP TEMPLATE-GAS AVAILABILITY'!O100)/('RAP TEMPLATE-GAS AVAILABILITY'!M100+'RAP TEMPLATE-GAS AVAILABILITY'!N100+'RAP TEMPLATE-GAS AVAILABILITY'!O100)</f>
        <v>6.4276035611510789</v>
      </c>
    </row>
    <row r="102" spans="1:25" ht="15.75">
      <c r="A102" s="26">
        <v>43374</v>
      </c>
      <c r="B102" s="29">
        <f>CHOOSE(CONTROL!$C$38, 6.3527, 6.3527) * CHOOSE(CONTROL!$C$17, $C$5, 100%, $E$5)</f>
        <v>6.3526999999999996</v>
      </c>
      <c r="C102" s="29">
        <f>CHOOSE(CONTROL!$C$38, 6.4303, 6.4303) * CHOOSE(CONTROL!$C$17, $C$5, 100%, $E$5)</f>
        <v>6.4302999999999999</v>
      </c>
      <c r="D102" s="29">
        <f>CHOOSE(CONTROL!$C$38, 6.5506, 6.5506) * CHOOSE(CONTROL!$C$17, $C$5, 100%, $E$5)</f>
        <v>6.5506000000000002</v>
      </c>
      <c r="E102" s="29">
        <f>CHOOSE(CONTROL!$C$38, 6.5898, 6.5898) * CHOOSE(CONTROL!$C$17, $C$5, 100%, $E$5)</f>
        <v>6.5898000000000003</v>
      </c>
      <c r="F102" s="29">
        <f>CHOOSE(CONTROL!$C$38, 6.58, 6.58) * CHOOSE(CONTROL!$C$17, $C$5, 100%, $E$5)</f>
        <v>6.58</v>
      </c>
      <c r="G102" s="29">
        <f>CHOOSE(CONTROL!$C$38, 6.4253, 6.4253)* CHOOSE(CONTROL!$C$17, $C$5, 100%, $E$5)</f>
        <v>6.4253</v>
      </c>
      <c r="H102" s="29">
        <f>CHOOSE(CONTROL!$C$38, 6.3911, 6.3911)</f>
        <v>6.3910999999999998</v>
      </c>
      <c r="I102" s="75">
        <f>CHOOSE(CONTROL!$C$38, 6.4422, 6.4422) * CHOOSE(CONTROL!$C$17, $C$5, 100%, $E$5)</f>
        <v>6.4421999999999997</v>
      </c>
      <c r="J102" s="29">
        <f>CHOOSE(CONTROL!$C$38, 7.167, 7.167) * CHOOSE(CONTROL!$C$17, $C$5, 100%, $E$5)</f>
        <v>7.1669999999999998</v>
      </c>
      <c r="K102" s="29">
        <f>CHOOSE(CONTROL!$C$38, 6.372, 6.372) * CHOOSE(CONTROL!$C$17, $C$5, 100%, $E$5)</f>
        <v>6.3719999999999999</v>
      </c>
      <c r="L102" s="29">
        <f>CHOOSE(CONTROL!$C$38, 6.5594, 6.5594) * CHOOSE(CONTROL!$C$17, $C$5, 100%, $E$5)</f>
        <v>6.5594000000000001</v>
      </c>
      <c r="M102" s="29">
        <f>CHOOSE(CONTROL!$C$38, 6.429, 6.429)</f>
        <v>6.4290000000000003</v>
      </c>
      <c r="N102" s="29">
        <f>CHOOSE(CONTROL!$C$38, 7.154, 7.154) * CHOOSE(CONTROL!$C$17, $C$5, 100%, $E$5)</f>
        <v>7.1539999999999999</v>
      </c>
      <c r="O102" s="29">
        <f>CHOOSE(CONTROL!$C$38, 7.7589, 7.7589) * CHOOSE(CONTROL!$C$17, $C$5, 100%, $E$5)</f>
        <v>7.7588999999999997</v>
      </c>
      <c r="P102" s="29">
        <f>CHOOSE(CONTROL!$C$38, 6.2446, 6.2446) * CHOOSE(CONTROL!$C$17, $C$5, 100%, $E$5)</f>
        <v>6.2446000000000002</v>
      </c>
      <c r="Q102" s="72">
        <f>(((280000*CHOOSE(CONTROL!$C$38, 0.4694, 0.4694)+(839000-280000)*CHOOSE(CONTROL!$C$38, 0.7185, 0.7185)+400000*CHOOSE(CONTROL!$C$38, 1.14, 1.14))*CHOOSE(CONTROL!$C$38, 31, 31))/1000000)+CHOOSE(CONTROL!$C$38, 0.1495, 0.1495)</f>
        <v>30.810778500000001</v>
      </c>
      <c r="R102" s="73">
        <f>(1000*CHOOSE(CONTROL!$C$38, 695, 695)*CHOOSE(CONTROL!$C$38, 0.5599, 0.5599)*CHOOSE(CONTROL!$C$38, 31, 31))/1000000</f>
        <v>12.063045499999998</v>
      </c>
      <c r="S102" s="73">
        <f>(1000*CHOOSE(CONTROL!$C$38, 500, 500)*CHOOSE(CONTROL!$C$38, 0.275, 0.275)*CHOOSE(CONTROL!$C$38, 31, 31))/1000000</f>
        <v>4.2625000000000002</v>
      </c>
      <c r="T102" s="73">
        <f>(1000*CHOOSE(CONTROL!$C$38, 0.0916, 0.0916)*CHOOSE(CONTROL!$C$38, 121.5, 121.5)*CHOOSE(CONTROL!$C$38, 31, 31))/1000000</f>
        <v>0.34501139999999997</v>
      </c>
      <c r="U102" s="73"/>
      <c r="V102" s="29"/>
      <c r="W102" s="66"/>
      <c r="X102" s="69">
        <f>(B102*131.881+C102*277.167+D102*79.08+E102*350.872+F102*39.25+G102*60.75+H102*300)/(131.881+277.167+79.08+350.872+39.25+60.75+300)</f>
        <v>6.4698927501210655</v>
      </c>
      <c r="Y102" s="51">
        <f>(K102*'RAP TEMPLATE-GAS AVAILABILITY'!M101+L102*'RAP TEMPLATE-GAS AVAILABILITY'!N101+M102*'RAP TEMPLATE-GAS AVAILABILITY'!O101)/('RAP TEMPLATE-GAS AVAILABILITY'!M101+'RAP TEMPLATE-GAS AVAILABILITY'!N101+'RAP TEMPLATE-GAS AVAILABILITY'!O101)</f>
        <v>6.4940736690647478</v>
      </c>
    </row>
    <row r="103" spans="1:25" ht="15.75">
      <c r="A103" s="26">
        <v>43405</v>
      </c>
      <c r="B103" s="29">
        <f>CHOOSE(CONTROL!$C$38, 6.6516, 6.6516) * CHOOSE(CONTROL!$C$17, $C$5, 100%, $E$5)</f>
        <v>6.6516000000000002</v>
      </c>
      <c r="C103" s="29">
        <f>CHOOSE(CONTROL!$C$38, 6.7237, 6.7237) * CHOOSE(CONTROL!$C$17, $C$5, 100%, $E$5)</f>
        <v>6.7237</v>
      </c>
      <c r="D103" s="29">
        <f>CHOOSE(CONTROL!$C$38, 6.7973, 6.7973) * CHOOSE(CONTROL!$C$17, $C$5, 100%, $E$5)</f>
        <v>6.7972999999999999</v>
      </c>
      <c r="E103" s="29">
        <f>CHOOSE(CONTROL!$C$38, 6.8414, 6.8414) * CHOOSE(CONTROL!$C$17, $C$5, 100%, $E$5)</f>
        <v>6.8414000000000001</v>
      </c>
      <c r="F103" s="29">
        <f>CHOOSE(CONTROL!$C$38, 6.8302, 6.8302) * CHOOSE(CONTROL!$C$17, $C$5, 100%, $E$5)</f>
        <v>6.8301999999999996</v>
      </c>
      <c r="G103" s="29">
        <f>CHOOSE(CONTROL!$C$38, 6.7284, 6.7284)* CHOOSE(CONTROL!$C$17, $C$5, 100%, $E$5)</f>
        <v>6.7283999999999997</v>
      </c>
      <c r="H103" s="29">
        <f>CHOOSE(CONTROL!$C$38, 6.6944, 6.6944)</f>
        <v>6.6943999999999999</v>
      </c>
      <c r="I103" s="75">
        <f>CHOOSE(CONTROL!$C$38, 6.7464, 6.7464) * CHOOSE(CONTROL!$C$17, $C$5, 100%, $E$5)</f>
        <v>6.7464000000000004</v>
      </c>
      <c r="J103" s="29">
        <f>CHOOSE(CONTROL!$C$38, 7.4172, 7.4172) * CHOOSE(CONTROL!$C$17, $C$5, 100%, $E$5)</f>
        <v>7.4172000000000002</v>
      </c>
      <c r="K103" s="29">
        <f>CHOOSE(CONTROL!$C$38, 6.6729, 6.6729) * CHOOSE(CONTROL!$C$17, $C$5, 100%, $E$5)</f>
        <v>6.6729000000000003</v>
      </c>
      <c r="L103" s="29">
        <f>CHOOSE(CONTROL!$C$38, 6.8078, 6.8078) * CHOOSE(CONTROL!$C$17, $C$5, 100%, $E$5)</f>
        <v>6.8078000000000003</v>
      </c>
      <c r="M103" s="29">
        <f>CHOOSE(CONTROL!$C$38, 6.7308, 6.7308)</f>
        <v>6.7308000000000003</v>
      </c>
      <c r="N103" s="29">
        <f>CHOOSE(CONTROL!$C$38, 7.4024, 7.4024) * CHOOSE(CONTROL!$C$17, $C$5, 100%, $E$5)</f>
        <v>7.4024000000000001</v>
      </c>
      <c r="O103" s="29">
        <f>CHOOSE(CONTROL!$C$38, 8.0079, 8.0079) * CHOOSE(CONTROL!$C$17, $C$5, 100%, $E$5)</f>
        <v>8.0078999999999994</v>
      </c>
      <c r="P103" s="29">
        <f>CHOOSE(CONTROL!$C$38, 6.5348, 6.5348) * CHOOSE(CONTROL!$C$17, $C$5, 100%, $E$5)</f>
        <v>6.5347999999999997</v>
      </c>
      <c r="Q103" s="72">
        <f>(((255000*CHOOSE(CONTROL!$C$38, 0.4694, 0.4694)+(750000-255000)*CHOOSE(CONTROL!$C$38, 0.7185, 0.7185)+400000*CHOOSE(CONTROL!$C$38, 1.14, 1.14))*CHOOSE(CONTROL!$C$38, 30, 30))/1000000)+CHOOSE(CONTROL!$C$38, 0.1373, 0.1373)</f>
        <v>28.077935</v>
      </c>
      <c r="R103" s="73">
        <f>(1000*CHOOSE(CONTROL!$C$38, 695, 695)*CHOOSE(CONTROL!$C$38, 0.5599, 0.5599)*CHOOSE(CONTROL!$C$38, 30, 30))/1000000</f>
        <v>11.673914999999997</v>
      </c>
      <c r="S103" s="73">
        <f>(1000*CHOOSE(CONTROL!$C$38, 500, 500)*CHOOSE(CONTROL!$C$38, 0.275, 0.275)*CHOOSE(CONTROL!$C$38, 30, 30))/1000000</f>
        <v>4.125</v>
      </c>
      <c r="T103" s="73">
        <f>(1000*CHOOSE(CONTROL!$C$38, 0.0916, 0.0916)*CHOOSE(CONTROL!$C$38, 121.5, 121.5)*CHOOSE(CONTROL!$C$38, 30, 30))/1000000</f>
        <v>0.33388200000000001</v>
      </c>
      <c r="U103" s="73"/>
      <c r="V103" s="29"/>
      <c r="W103" s="66"/>
      <c r="X103" s="69">
        <f>(B103*122.58+C103*297.941+D103*89.177+E103*240.302+F103*39.25+G103*60.75+H103*300)/(122.58+297.941+89.177+240.302+39.25+60.75+300)</f>
        <v>6.742556177913043</v>
      </c>
      <c r="Y103" s="51">
        <f>(K103*'RAP TEMPLATE-GAS AVAILABILITY'!M102+L103*'RAP TEMPLATE-GAS AVAILABILITY'!N102+M103*'RAP TEMPLATE-GAS AVAILABILITY'!O102)/('RAP TEMPLATE-GAS AVAILABILITY'!M102+'RAP TEMPLATE-GAS AVAILABILITY'!N102+'RAP TEMPLATE-GAS AVAILABILITY'!O102)</f>
        <v>6.7622492805755394</v>
      </c>
    </row>
    <row r="104" spans="1:25" ht="15.75">
      <c r="A104" s="26">
        <v>43435</v>
      </c>
      <c r="B104" s="29">
        <f>CHOOSE(CONTROL!$C$38, 7.0912, 7.0912) * CHOOSE(CONTROL!$C$17, $C$5, 100%, $E$5)</f>
        <v>7.0911999999999997</v>
      </c>
      <c r="C104" s="29">
        <f>CHOOSE(CONTROL!$C$38, 7.1633, 7.1633) * CHOOSE(CONTROL!$C$17, $C$5, 100%, $E$5)</f>
        <v>7.1632999999999996</v>
      </c>
      <c r="D104" s="29">
        <f>CHOOSE(CONTROL!$C$38, 7.2369, 7.2369) * CHOOSE(CONTROL!$C$17, $C$5, 100%, $E$5)</f>
        <v>7.2369000000000003</v>
      </c>
      <c r="E104" s="29">
        <f>CHOOSE(CONTROL!$C$38, 7.281, 7.281) * CHOOSE(CONTROL!$C$17, $C$5, 100%, $E$5)</f>
        <v>7.2809999999999997</v>
      </c>
      <c r="F104" s="29">
        <f>CHOOSE(CONTROL!$C$38, 7.2699, 7.2699) * CHOOSE(CONTROL!$C$17, $C$5, 100%, $E$5)</f>
        <v>7.2698999999999998</v>
      </c>
      <c r="G104" s="29">
        <f>CHOOSE(CONTROL!$C$38, 7.168, 7.168)* CHOOSE(CONTROL!$C$17, $C$5, 100%, $E$5)</f>
        <v>7.1680000000000001</v>
      </c>
      <c r="H104" s="29">
        <f>CHOOSE(CONTROL!$C$38, 7.1372, 7.1372)</f>
        <v>7.1372</v>
      </c>
      <c r="I104" s="75">
        <f>CHOOSE(CONTROL!$C$38, 7.1876, 7.1876) * CHOOSE(CONTROL!$C$17, $C$5, 100%, $E$5)</f>
        <v>7.1875999999999998</v>
      </c>
      <c r="J104" s="29">
        <f>CHOOSE(CONTROL!$C$38, 7.8569, 7.8569) * CHOOSE(CONTROL!$C$17, $C$5, 100%, $E$5)</f>
        <v>7.8569000000000004</v>
      </c>
      <c r="K104" s="29">
        <f>CHOOSE(CONTROL!$C$38, 7.1123, 7.1123) * CHOOSE(CONTROL!$C$17, $C$5, 100%, $E$5)</f>
        <v>7.1123000000000003</v>
      </c>
      <c r="L104" s="29">
        <f>CHOOSE(CONTROL!$C$38, 7.244, 7.244) * CHOOSE(CONTROL!$C$17, $C$5, 100%, $E$5)</f>
        <v>7.2439999999999998</v>
      </c>
      <c r="M104" s="29">
        <f>CHOOSE(CONTROL!$C$38, 7.1686, 7.1686)</f>
        <v>7.1685999999999996</v>
      </c>
      <c r="N104" s="29">
        <f>CHOOSE(CONTROL!$C$38, 7.8386, 7.8386) * CHOOSE(CONTROL!$C$17, $C$5, 100%, $E$5)</f>
        <v>7.8385999999999996</v>
      </c>
      <c r="O104" s="29">
        <f>CHOOSE(CONTROL!$C$38, 8.4452, 8.4452) * CHOOSE(CONTROL!$C$17, $C$5, 100%, $E$5)</f>
        <v>8.4451999999999998</v>
      </c>
      <c r="P104" s="29">
        <f>CHOOSE(CONTROL!$C$38, 6.9612, 6.9612) * CHOOSE(CONTROL!$C$17, $C$5, 100%, $E$5)</f>
        <v>6.9611999999999998</v>
      </c>
      <c r="Q104" s="72">
        <f>(((255000*CHOOSE(CONTROL!$C$38, 0.4694, 0.4694)+(750000-255000)*CHOOSE(CONTROL!$C$38, 0.7185, 0.7185)+400000*CHOOSE(CONTROL!$C$38, 1.14, 1.14))*CHOOSE(CONTROL!$C$38, 31, 31))/1000000)+CHOOSE(CONTROL!$C$38, 0.132, 0.132)</f>
        <v>29.003989500000003</v>
      </c>
      <c r="R104" s="73">
        <f>(1000*CHOOSE(CONTROL!$C$38, 695, 695)*CHOOSE(CONTROL!$C$38, 0.5599, 0.5599)*CHOOSE(CONTROL!$C$38, 31, 31))/1000000</f>
        <v>12.063045499999998</v>
      </c>
      <c r="S104" s="73">
        <f>(1000*CHOOSE(CONTROL!$C$38, 500, 500)*CHOOSE(CONTROL!$C$38, 0.275, 0.275)*CHOOSE(CONTROL!$C$38, 31, 31))/1000000</f>
        <v>4.2625000000000002</v>
      </c>
      <c r="T104" s="73">
        <f>(1000*CHOOSE(CONTROL!$C$38, 0.0916, 0.0916)*CHOOSE(CONTROL!$C$38, 121.5, 121.5)*CHOOSE(CONTROL!$C$38, 31, 31))/1000000</f>
        <v>0.34501139999999997</v>
      </c>
      <c r="U104" s="73"/>
      <c r="V104" s="29"/>
      <c r="W104" s="66"/>
      <c r="X104" s="69">
        <f>(B104*122.58+C104*297.941+D104*89.177+E104*240.302+F104*39.25+G104*60.75+H104*300)/(122.58+297.941+89.177+240.302+39.25+60.75+300)</f>
        <v>7.1829943735652169</v>
      </c>
      <c r="Y104" s="51">
        <f>(K104*'RAP TEMPLATE-GAS AVAILABILITY'!M103+L104*'RAP TEMPLATE-GAS AVAILABILITY'!N103+M104*'RAP TEMPLATE-GAS AVAILABILITY'!O103)/('RAP TEMPLATE-GAS AVAILABILITY'!M103+'RAP TEMPLATE-GAS AVAILABILITY'!N103+'RAP TEMPLATE-GAS AVAILABILITY'!O103)</f>
        <v>7.1995099999999992</v>
      </c>
    </row>
    <row r="105" spans="1:25" ht="15.75">
      <c r="A105" s="26">
        <v>43466</v>
      </c>
      <c r="B105" s="29">
        <f>CHOOSE(CONTROL!$C$38, 7.4905, 7.4905) * CHOOSE(CONTROL!$C$17, $C$5, 100%, $E$5)</f>
        <v>7.4904999999999999</v>
      </c>
      <c r="C105" s="29">
        <f>CHOOSE(CONTROL!$C$38, 7.5626, 7.5626) * CHOOSE(CONTROL!$C$17, $C$5, 100%, $E$5)</f>
        <v>7.5625999999999998</v>
      </c>
      <c r="D105" s="29">
        <f>CHOOSE(CONTROL!$C$38, 7.6388, 7.6388) * CHOOSE(CONTROL!$C$17, $C$5, 100%, $E$5)</f>
        <v>7.6387999999999998</v>
      </c>
      <c r="E105" s="29">
        <f>CHOOSE(CONTROL!$C$38, 7.6828, 7.6828) * CHOOSE(CONTROL!$C$17, $C$5, 100%, $E$5)</f>
        <v>7.6828000000000003</v>
      </c>
      <c r="F105" s="29">
        <f>CHOOSE(CONTROL!$C$38, 7.6717, 7.6717) * CHOOSE(CONTROL!$C$17, $C$5, 100%, $E$5)</f>
        <v>7.6717000000000004</v>
      </c>
      <c r="G105" s="29">
        <f>CHOOSE(CONTROL!$C$38, 7.5699, 7.5699)* CHOOSE(CONTROL!$C$17, $C$5, 100%, $E$5)</f>
        <v>7.5698999999999996</v>
      </c>
      <c r="H105" s="29">
        <f>CHOOSE(CONTROL!$C$38, 7.5292, 7.5292)</f>
        <v>7.5292000000000003</v>
      </c>
      <c r="I105" s="75">
        <f>CHOOSE(CONTROL!$C$38, 7.5909, 7.5909) * CHOOSE(CONTROL!$C$17, $C$5, 100%, $E$5)</f>
        <v>7.5909000000000004</v>
      </c>
      <c r="J105" s="29">
        <f>CHOOSE(CONTROL!$C$38, 8.2587, 8.2587) * CHOOSE(CONTROL!$C$17, $C$5, 100%, $E$5)</f>
        <v>8.2586999999999993</v>
      </c>
      <c r="K105" s="29">
        <f>CHOOSE(CONTROL!$C$38, 7.5013, 7.5013) * CHOOSE(CONTROL!$C$17, $C$5, 100%, $E$5)</f>
        <v>7.5012999999999996</v>
      </c>
      <c r="L105" s="29">
        <f>CHOOSE(CONTROL!$C$38, 7.6427, 7.6427) * CHOOSE(CONTROL!$C$17, $C$5, 100%, $E$5)</f>
        <v>7.6426999999999996</v>
      </c>
      <c r="M105" s="29">
        <f>CHOOSE(CONTROL!$C$38, 7.5687, 7.5687)</f>
        <v>7.5686999999999998</v>
      </c>
      <c r="N105" s="29">
        <f>CHOOSE(CONTROL!$C$38, 8.2373, 8.2373) * CHOOSE(CONTROL!$C$17, $C$5, 100%, $E$5)</f>
        <v>8.2372999999999994</v>
      </c>
      <c r="O105" s="29">
        <f>CHOOSE(CONTROL!$C$38, 8.8449, 8.8449) * CHOOSE(CONTROL!$C$17, $C$5, 100%, $E$5)</f>
        <v>8.8449000000000009</v>
      </c>
      <c r="P105" s="29">
        <f>CHOOSE(CONTROL!$C$38, 7.3485, 7.3485) * CHOOSE(CONTROL!$C$17, $C$5, 100%, $E$5)</f>
        <v>7.3484999999999996</v>
      </c>
      <c r="Q105" s="72">
        <f>(((255000*CHOOSE(CONTROL!$C$38, 0.4694, 0.4694)+(750000-255000)*CHOOSE(CONTROL!$C$38, 0.7185, 0.7185)+400000*CHOOSE(CONTROL!$C$38, 1.14, 1.14))*CHOOSE(CONTROL!$C$38, 31, 31))/1000000)+CHOOSE(CONTROL!$C$38, 0.1414, 0.1414)</f>
        <v>29.013389500000002</v>
      </c>
      <c r="R105" s="73">
        <f>(1000*CHOOSE(CONTROL!$C$38, 695, 695)*CHOOSE(CONTROL!$C$38, 0.5599, 0.5599)*CHOOSE(CONTROL!$C$38, 31, 31))/1000000</f>
        <v>12.063045499999998</v>
      </c>
      <c r="S105" s="73">
        <f>(1000*CHOOSE(CONTROL!$C$38, 500, 500)*CHOOSE(CONTROL!$C$38, 0.275, 0.275)*CHOOSE(CONTROL!$C$38, 31, 31))/1000000</f>
        <v>4.2625000000000002</v>
      </c>
      <c r="T105" s="73">
        <f>(1000*CHOOSE(CONTROL!$C$38, 0.0916, 0.0916)*CHOOSE(CONTROL!$C$38, 121.5, 121.5)*CHOOSE(CONTROL!$C$38, 31, 31))/1000000</f>
        <v>0.34501139999999997</v>
      </c>
      <c r="U105" s="73"/>
      <c r="V105" s="29"/>
      <c r="W105" s="66"/>
      <c r="X105" s="69">
        <f>(B105*122.58+C105*297.941+D105*89.177+E105*240.302+F105*39.25+G105*60.75+H105*300)/(122.58+297.941+89.177+240.302+39.25+60.75+300)</f>
        <v>7.5813367128695655</v>
      </c>
      <c r="Y105" s="51">
        <f>(K105*'RAP TEMPLATE-GAS AVAILABILITY'!M104+L105*'RAP TEMPLATE-GAS AVAILABILITY'!N104+M105*'RAP TEMPLATE-GAS AVAILABILITY'!O104)/('RAP TEMPLATE-GAS AVAILABILITY'!M104+'RAP TEMPLATE-GAS AVAILABILITY'!N104+'RAP TEMPLATE-GAS AVAILABILITY'!O104)</f>
        <v>7.5955410071942442</v>
      </c>
    </row>
    <row r="106" spans="1:25" ht="15.75">
      <c r="A106" s="26">
        <v>43497</v>
      </c>
      <c r="B106" s="29">
        <f>CHOOSE(CONTROL!$C$38, 7.516, 7.516) * CHOOSE(CONTROL!$C$17, $C$5, 100%, $E$5)</f>
        <v>7.516</v>
      </c>
      <c r="C106" s="29">
        <f>CHOOSE(CONTROL!$C$38, 7.5881, 7.5881) * CHOOSE(CONTROL!$C$17, $C$5, 100%, $E$5)</f>
        <v>7.5880999999999998</v>
      </c>
      <c r="D106" s="29">
        <f>CHOOSE(CONTROL!$C$38, 7.6642, 7.6642) * CHOOSE(CONTROL!$C$17, $C$5, 100%, $E$5)</f>
        <v>7.6642000000000001</v>
      </c>
      <c r="E106" s="29">
        <f>CHOOSE(CONTROL!$C$38, 7.7083, 7.7083) * CHOOSE(CONTROL!$C$17, $C$5, 100%, $E$5)</f>
        <v>7.7083000000000004</v>
      </c>
      <c r="F106" s="29">
        <f>CHOOSE(CONTROL!$C$38, 7.6972, 7.6972) * CHOOSE(CONTROL!$C$17, $C$5, 100%, $E$5)</f>
        <v>7.6971999999999996</v>
      </c>
      <c r="G106" s="29">
        <f>CHOOSE(CONTROL!$C$38, 7.5953, 7.5953)* CHOOSE(CONTROL!$C$17, $C$5, 100%, $E$5)</f>
        <v>7.5952999999999999</v>
      </c>
      <c r="H106" s="29">
        <f>CHOOSE(CONTROL!$C$38, 7.5546, 7.5546)</f>
        <v>7.5545999999999998</v>
      </c>
      <c r="I106" s="75">
        <f>CHOOSE(CONTROL!$C$38, 7.6165, 7.6165) * CHOOSE(CONTROL!$C$17, $C$5, 100%, $E$5)</f>
        <v>7.6165000000000003</v>
      </c>
      <c r="J106" s="29">
        <f>CHOOSE(CONTROL!$C$38, 8.2842, 8.2842) * CHOOSE(CONTROL!$C$17, $C$5, 100%, $E$5)</f>
        <v>8.2842000000000002</v>
      </c>
      <c r="K106" s="29">
        <f>CHOOSE(CONTROL!$C$38, 7.5264, 7.5264) * CHOOSE(CONTROL!$C$17, $C$5, 100%, $E$5)</f>
        <v>7.5263999999999998</v>
      </c>
      <c r="L106" s="29">
        <f>CHOOSE(CONTROL!$C$38, 7.668, 7.668) * CHOOSE(CONTROL!$C$17, $C$5, 100%, $E$5)</f>
        <v>7.6680000000000001</v>
      </c>
      <c r="M106" s="29">
        <f>CHOOSE(CONTROL!$C$38, 7.5941, 7.5941)</f>
        <v>7.5941000000000001</v>
      </c>
      <c r="N106" s="29">
        <f>CHOOSE(CONTROL!$C$38, 8.2626, 8.2626) * CHOOSE(CONTROL!$C$17, $C$5, 100%, $E$5)</f>
        <v>8.2626000000000008</v>
      </c>
      <c r="O106" s="29">
        <f>CHOOSE(CONTROL!$C$38, 8.8702, 8.8702) * CHOOSE(CONTROL!$C$17, $C$5, 100%, $E$5)</f>
        <v>8.8702000000000005</v>
      </c>
      <c r="P106" s="29">
        <f>CHOOSE(CONTROL!$C$38, 7.3732, 7.3732) * CHOOSE(CONTROL!$C$17, $C$5, 100%, $E$5)</f>
        <v>7.3731999999999998</v>
      </c>
      <c r="Q106" s="72">
        <f>(((255000*CHOOSE(CONTROL!$C$38, 0.4694, 0.4694)+(750000-255000)*CHOOSE(CONTROL!$C$38, 0.7185, 0.7185)+400000*CHOOSE(CONTROL!$C$38, 1.14, 1.14))*CHOOSE(CONTROL!$C$38, 28, 28))/1000000)+CHOOSE(CONTROL!$C$38, 0.1847, 0.1847)</f>
        <v>26.262626000000001</v>
      </c>
      <c r="R106" s="73">
        <f>(1000*CHOOSE(CONTROL!$C$38, 695, 695)*CHOOSE(CONTROL!$C$38, 0.5599, 0.5599)*CHOOSE(CONTROL!$C$38, 28, 28))/1000000</f>
        <v>10.895653999999999</v>
      </c>
      <c r="S106" s="73">
        <f>(1000*CHOOSE(CONTROL!$C$38, 500, 500)*CHOOSE(CONTROL!$C$38, 0.275, 0.275)*CHOOSE(CONTROL!$C$38, 28, 28))/1000000</f>
        <v>3.85</v>
      </c>
      <c r="T106" s="73">
        <f>(1000*CHOOSE(CONTROL!$C$38, 0.0916, 0.0916)*CHOOSE(CONTROL!$C$38, 121.5, 121.5)*CHOOSE(CONTROL!$C$38, 28, 28))/1000000</f>
        <v>0.31162319999999999</v>
      </c>
      <c r="U106" s="73"/>
      <c r="V106" s="29"/>
      <c r="W106" s="66"/>
      <c r="X106" s="69">
        <f>(B106*122.58+C106*297.941+D106*89.177+E106*240.302+F106*39.25+G106*60.75+H106*300)/(122.58+297.941+89.177+240.302+39.25+60.75+300)</f>
        <v>7.6067975887826087</v>
      </c>
      <c r="Y106" s="51">
        <f>(K106*'RAP TEMPLATE-GAS AVAILABILITY'!M105+L106*'RAP TEMPLATE-GAS AVAILABILITY'!N105+M106*'RAP TEMPLATE-GAS AVAILABILITY'!O105)/('RAP TEMPLATE-GAS AVAILABILITY'!M105+'RAP TEMPLATE-GAS AVAILABILITY'!N105+'RAP TEMPLATE-GAS AVAILABILITY'!O105)</f>
        <v>7.6207921942446051</v>
      </c>
    </row>
    <row r="107" spans="1:25" ht="15.75">
      <c r="A107" s="26">
        <v>43525</v>
      </c>
      <c r="B107" s="29">
        <f>CHOOSE(CONTROL!$C$38, 7.252, 7.252) * CHOOSE(CONTROL!$C$17, $C$5, 100%, $E$5)</f>
        <v>7.2519999999999998</v>
      </c>
      <c r="C107" s="29">
        <f>CHOOSE(CONTROL!$C$38, 7.3241, 7.3241) * CHOOSE(CONTROL!$C$17, $C$5, 100%, $E$5)</f>
        <v>7.3240999999999996</v>
      </c>
      <c r="D107" s="29">
        <f>CHOOSE(CONTROL!$C$38, 7.4002, 7.4002) * CHOOSE(CONTROL!$C$17, $C$5, 100%, $E$5)</f>
        <v>7.4001999999999999</v>
      </c>
      <c r="E107" s="29">
        <f>CHOOSE(CONTROL!$C$38, 7.4443, 7.4443) * CHOOSE(CONTROL!$C$17, $C$5, 100%, $E$5)</f>
        <v>7.4443000000000001</v>
      </c>
      <c r="F107" s="29">
        <f>CHOOSE(CONTROL!$C$38, 7.4332, 7.4332) * CHOOSE(CONTROL!$C$17, $C$5, 100%, $E$5)</f>
        <v>7.4332000000000003</v>
      </c>
      <c r="G107" s="29">
        <f>CHOOSE(CONTROL!$C$38, 7.3313, 7.3313)* CHOOSE(CONTROL!$C$17, $C$5, 100%, $E$5)</f>
        <v>7.3312999999999997</v>
      </c>
      <c r="H107" s="29">
        <f>CHOOSE(CONTROL!$C$38, 7.29, 7.29)</f>
        <v>7.29</v>
      </c>
      <c r="I107" s="75">
        <f>CHOOSE(CONTROL!$C$38, 7.3515, 7.3515) * CHOOSE(CONTROL!$C$17, $C$5, 100%, $E$5)</f>
        <v>7.3514999999999997</v>
      </c>
      <c r="J107" s="29">
        <f>CHOOSE(CONTROL!$C$38, 8.0202, 8.0202) * CHOOSE(CONTROL!$C$17, $C$5, 100%, $E$5)</f>
        <v>8.0202000000000009</v>
      </c>
      <c r="K107" s="29">
        <f>CHOOSE(CONTROL!$C$38, 7.2639, 7.2639) * CHOOSE(CONTROL!$C$17, $C$5, 100%, $E$5)</f>
        <v>7.2638999999999996</v>
      </c>
      <c r="L107" s="29">
        <f>CHOOSE(CONTROL!$C$38, 7.406, 7.406) * CHOOSE(CONTROL!$C$17, $C$5, 100%, $E$5)</f>
        <v>7.4059999999999997</v>
      </c>
      <c r="M107" s="29">
        <f>CHOOSE(CONTROL!$C$38, 7.3312, 7.3312)</f>
        <v>7.3311999999999999</v>
      </c>
      <c r="N107" s="29">
        <f>CHOOSE(CONTROL!$C$38, 8.0006, 8.0006) * CHOOSE(CONTROL!$C$17, $C$5, 100%, $E$5)</f>
        <v>8.0006000000000004</v>
      </c>
      <c r="O107" s="29">
        <f>CHOOSE(CONTROL!$C$38, 8.6076, 8.6076) * CHOOSE(CONTROL!$C$17, $C$5, 100%, $E$5)</f>
        <v>8.6075999999999997</v>
      </c>
      <c r="P107" s="29">
        <f>CHOOSE(CONTROL!$C$38, 7.1171, 7.1171) * CHOOSE(CONTROL!$C$17, $C$5, 100%, $E$5)</f>
        <v>7.1170999999999998</v>
      </c>
      <c r="Q107" s="72">
        <f>(((255000*CHOOSE(CONTROL!$C$38, 0.4694, 0.4694)+(750000-255000)*CHOOSE(CONTROL!$C$38, 0.7185, 0.7185)+400000*CHOOSE(CONTROL!$C$38, 1.14, 1.14))*CHOOSE(CONTROL!$C$38, 31, 31))/1000000)+CHOOSE(CONTROL!$C$38, 0.2519, 0.2519)</f>
        <v>29.123889500000001</v>
      </c>
      <c r="R107" s="73">
        <f>(1000*CHOOSE(CONTROL!$C$38, 695, 695)*CHOOSE(CONTROL!$C$38, 0.5599, 0.5599)*CHOOSE(CONTROL!$C$38, 31, 31))/1000000</f>
        <v>12.063045499999998</v>
      </c>
      <c r="S107" s="73">
        <f>(1000*CHOOSE(CONTROL!$C$38, 500, 500)*CHOOSE(CONTROL!$C$38, 0.275, 0.275)*CHOOSE(CONTROL!$C$38, 31, 31))/1000000</f>
        <v>4.2625000000000002</v>
      </c>
      <c r="T107" s="73">
        <f>(1000*CHOOSE(CONTROL!$C$38, 0.0916, 0.0916)*CHOOSE(CONTROL!$C$38, 121.5, 121.5)*CHOOSE(CONTROL!$C$38, 31, 31))/1000000</f>
        <v>0.34501139999999997</v>
      </c>
      <c r="U107" s="73"/>
      <c r="V107" s="29"/>
      <c r="W107" s="66"/>
      <c r="X107" s="69">
        <f>(B107*122.58+C107*297.941+D107*89.177+E107*240.302+F107*39.25+G107*60.75+H107*300)/(122.58+297.941+89.177+240.302+39.25+60.75+300)</f>
        <v>7.3426410670434761</v>
      </c>
      <c r="Y107" s="51">
        <f>(K107*'RAP TEMPLATE-GAS AVAILABILITY'!M106+L107*'RAP TEMPLATE-GAS AVAILABILITY'!N106+M107*'RAP TEMPLATE-GAS AVAILABILITY'!O106)/('RAP TEMPLATE-GAS AVAILABILITY'!M106+'RAP TEMPLATE-GAS AVAILABILITY'!N106+'RAP TEMPLATE-GAS AVAILABILITY'!O106)</f>
        <v>7.3585696402877696</v>
      </c>
    </row>
    <row r="108" spans="1:25" ht="15.75">
      <c r="A108" s="26">
        <v>43556</v>
      </c>
      <c r="B108" s="29">
        <f>CHOOSE(CONTROL!$C$38, 7.2644, 7.2644) * CHOOSE(CONTROL!$C$17, $C$5, 100%, $E$5)</f>
        <v>7.2644000000000002</v>
      </c>
      <c r="C108" s="29">
        <f>CHOOSE(CONTROL!$C$38, 7.3411, 7.3411) * CHOOSE(CONTROL!$C$17, $C$5, 100%, $E$5)</f>
        <v>7.3411</v>
      </c>
      <c r="D108" s="29">
        <f>CHOOSE(CONTROL!$C$38, 7.4597, 7.4597) * CHOOSE(CONTROL!$C$17, $C$5, 100%, $E$5)</f>
        <v>7.4596999999999998</v>
      </c>
      <c r="E108" s="29">
        <f>CHOOSE(CONTROL!$C$38, 7.5018, 7.5018) * CHOOSE(CONTROL!$C$17, $C$5, 100%, $E$5)</f>
        <v>7.5018000000000002</v>
      </c>
      <c r="F108" s="29">
        <f>CHOOSE(CONTROL!$C$38, 7.4913, 7.4913) * CHOOSE(CONTROL!$C$17, $C$5, 100%, $E$5)</f>
        <v>7.4912999999999998</v>
      </c>
      <c r="G108" s="29">
        <f>CHOOSE(CONTROL!$C$38, 7.3366, 7.3366)* CHOOSE(CONTROL!$C$17, $C$5, 100%, $E$5)</f>
        <v>7.3365999999999998</v>
      </c>
      <c r="H108" s="29">
        <f>CHOOSE(CONTROL!$C$38, 7.3006, 7.3006)</f>
        <v>7.3006000000000002</v>
      </c>
      <c r="I108" s="75">
        <f>CHOOSE(CONTROL!$C$38, 7.3569, 7.3569) * CHOOSE(CONTROL!$C$17, $C$5, 100%, $E$5)</f>
        <v>7.3569000000000004</v>
      </c>
      <c r="J108" s="29">
        <f>CHOOSE(CONTROL!$C$38, 8.0783, 8.0783) * CHOOSE(CONTROL!$C$17, $C$5, 100%, $E$5)</f>
        <v>8.0783000000000005</v>
      </c>
      <c r="K108" s="29">
        <f>CHOOSE(CONTROL!$C$38, 7.2744, 7.2744) * CHOOSE(CONTROL!$C$17, $C$5, 100%, $E$5)</f>
        <v>7.2744</v>
      </c>
      <c r="L108" s="29">
        <f>CHOOSE(CONTROL!$C$38, 7.4637, 7.4637) * CHOOSE(CONTROL!$C$17, $C$5, 100%, $E$5)</f>
        <v>7.4637000000000002</v>
      </c>
      <c r="M108" s="29">
        <f>CHOOSE(CONTROL!$C$38, 7.3365, 7.3365)</f>
        <v>7.3365</v>
      </c>
      <c r="N108" s="29">
        <f>CHOOSE(CONTROL!$C$38, 8.0583, 8.0583) * CHOOSE(CONTROL!$C$17, $C$5, 100%, $E$5)</f>
        <v>8.0582999999999991</v>
      </c>
      <c r="O108" s="29">
        <f>CHOOSE(CONTROL!$C$38, 8.6654, 8.6654) * CHOOSE(CONTROL!$C$17, $C$5, 100%, $E$5)</f>
        <v>8.6654</v>
      </c>
      <c r="P108" s="29">
        <f>CHOOSE(CONTROL!$C$38, 7.1285, 7.1285) * CHOOSE(CONTROL!$C$17, $C$5, 100%, $E$5)</f>
        <v>7.1284999999999998</v>
      </c>
      <c r="Q108" s="72">
        <f>(((280000*CHOOSE(CONTROL!$C$38, 0.4694, 0.4694)+(839000-280000)*CHOOSE(CONTROL!$C$38, 0.7185, 0.7185)+400000*CHOOSE(CONTROL!$C$38, 1.14, 1.14))*CHOOSE(CONTROL!$C$38, 30, 30))/1000000)+CHOOSE(CONTROL!$C$38, 0.1919, 0.1919)</f>
        <v>29.864105000000002</v>
      </c>
      <c r="R108" s="73">
        <f>(1000*CHOOSE(CONTROL!$C$38, 695, 695)*CHOOSE(CONTROL!$C$38, 0.5599, 0.5599)*CHOOSE(CONTROL!$C$38, 30, 30))/1000000</f>
        <v>11.673914999999997</v>
      </c>
      <c r="S108" s="73">
        <f>(1000*CHOOSE(CONTROL!$C$38, 500, 500)*CHOOSE(CONTROL!$C$38, 0.275, 0.275)*CHOOSE(CONTROL!$C$38, 30, 30))/1000000</f>
        <v>4.125</v>
      </c>
      <c r="T108" s="73">
        <f>(1000*CHOOSE(CONTROL!$C$38, 0.0916, 0.0916)*CHOOSE(CONTROL!$C$38, 121.5, 121.5)*CHOOSE(CONTROL!$C$38, 30, 30))/1000000</f>
        <v>0.33388200000000001</v>
      </c>
      <c r="U108" s="73"/>
      <c r="V108" s="29"/>
      <c r="W108" s="66"/>
      <c r="X108" s="69">
        <f>(B108*141.293+C108*267.993+D108*115.016+E108*314.698+F108*39.25+G108*60.75+H108*300)/(141.293+267.993+115.016+314.698+39.25+60.75+300)</f>
        <v>7.378910870137207</v>
      </c>
      <c r="Y108" s="51">
        <f>(K108*'RAP TEMPLATE-GAS AVAILABILITY'!M107+L108*'RAP TEMPLATE-GAS AVAILABILITY'!N107+M108*'RAP TEMPLATE-GAS AVAILABILITY'!O107)/('RAP TEMPLATE-GAS AVAILABILITY'!M107+'RAP TEMPLATE-GAS AVAILABILITY'!N107+'RAP TEMPLATE-GAS AVAILABILITY'!O107)</f>
        <v>7.3981066187050351</v>
      </c>
    </row>
    <row r="109" spans="1:25" ht="15.75">
      <c r="A109" s="26">
        <v>43586</v>
      </c>
      <c r="B109" s="29">
        <f>CHOOSE(CONTROL!$C$38, 7.3141, 7.3141) * CHOOSE(CONTROL!$C$17, $C$5, 100%, $E$5)</f>
        <v>7.3140999999999998</v>
      </c>
      <c r="C109" s="29">
        <f>CHOOSE(CONTROL!$C$38, 7.3943, 7.3943) * CHOOSE(CONTROL!$C$17, $C$5, 100%, $E$5)</f>
        <v>7.3943000000000003</v>
      </c>
      <c r="D109" s="29">
        <f>CHOOSE(CONTROL!$C$38, 7.5098, 7.5098) * CHOOSE(CONTROL!$C$17, $C$5, 100%, $E$5)</f>
        <v>7.5098000000000003</v>
      </c>
      <c r="E109" s="29">
        <f>CHOOSE(CONTROL!$C$38, 7.5513, 7.5513) * CHOOSE(CONTROL!$C$17, $C$5, 100%, $E$5)</f>
        <v>7.5513000000000003</v>
      </c>
      <c r="F109" s="29">
        <f>CHOOSE(CONTROL!$C$38, 7.5396, 7.5396) * CHOOSE(CONTROL!$C$17, $C$5, 100%, $E$5)</f>
        <v>7.5396000000000001</v>
      </c>
      <c r="G109" s="29">
        <f>CHOOSE(CONTROL!$C$38, 7.385, 7.385)* CHOOSE(CONTROL!$C$17, $C$5, 100%, $E$5)</f>
        <v>7.3849999999999998</v>
      </c>
      <c r="H109" s="29">
        <f>CHOOSE(CONTROL!$C$38, 7.3491, 7.3491)</f>
        <v>7.3491</v>
      </c>
      <c r="I109" s="75">
        <f>CHOOSE(CONTROL!$C$38, 7.4054, 7.4054) * CHOOSE(CONTROL!$C$17, $C$5, 100%, $E$5)</f>
        <v>7.4054000000000002</v>
      </c>
      <c r="J109" s="29">
        <f>CHOOSE(CONTROL!$C$38, 8.1266, 8.1266) * CHOOSE(CONTROL!$C$17, $C$5, 100%, $E$5)</f>
        <v>8.1265999999999998</v>
      </c>
      <c r="K109" s="29">
        <f>CHOOSE(CONTROL!$C$38, 7.3225, 7.3225) * CHOOSE(CONTROL!$C$17, $C$5, 100%, $E$5)</f>
        <v>7.3224999999999998</v>
      </c>
      <c r="L109" s="29">
        <f>CHOOSE(CONTROL!$C$38, 7.5116, 7.5116) * CHOOSE(CONTROL!$C$17, $C$5, 100%, $E$5)</f>
        <v>7.5115999999999996</v>
      </c>
      <c r="M109" s="29">
        <f>CHOOSE(CONTROL!$C$38, 7.3846, 7.3846)</f>
        <v>7.3845999999999998</v>
      </c>
      <c r="N109" s="29">
        <f>CHOOSE(CONTROL!$C$38, 8.1062, 8.1062) * CHOOSE(CONTROL!$C$17, $C$5, 100%, $E$5)</f>
        <v>8.1061999999999994</v>
      </c>
      <c r="O109" s="29">
        <f>CHOOSE(CONTROL!$C$38, 8.7135, 8.7135) * CHOOSE(CONTROL!$C$17, $C$5, 100%, $E$5)</f>
        <v>8.7134999999999998</v>
      </c>
      <c r="P109" s="29">
        <f>CHOOSE(CONTROL!$C$38, 7.1754, 7.1754) * CHOOSE(CONTROL!$C$17, $C$5, 100%, $E$5)</f>
        <v>7.1753999999999998</v>
      </c>
      <c r="Q109" s="72">
        <f>((((430000*CHOOSE(CONTROL!$C$38, 0.4694, 0.4694)+(874000-430000)*CHOOSE(CONTROL!$C$38, 0.7185, 0.7185)+400000*CHOOSE(CONTROL!$C$38, 1.14, 1.14))*CHOOSE(CONTROL!$C$38, 31, 31))/1000000))+CHOOSE(CONTROL!$C$38, 0.1431, 0.1431)</f>
        <v>30.425636000000001</v>
      </c>
      <c r="R109" s="73">
        <f>(1000*CHOOSE(CONTROL!$C$38, 695, 695)*CHOOSE(CONTROL!$C$38, 0.5599, 0.5599)*CHOOSE(CONTROL!$C$38, 31, 31))/1000000</f>
        <v>12.063045499999998</v>
      </c>
      <c r="S109" s="73">
        <f>(1000*CHOOSE(CONTROL!$C$38, 500, 500)*CHOOSE(CONTROL!$C$38, 0.275, 0.275)*CHOOSE(CONTROL!$C$38, 31, 31))/1000000</f>
        <v>4.2625000000000002</v>
      </c>
      <c r="T109" s="73">
        <f>(1000*CHOOSE(CONTROL!$C$38, 0.0916, 0.0916)*CHOOSE(CONTROL!$C$38, 121.5, 121.5)*CHOOSE(CONTROL!$C$38, 31, 31))/1000000</f>
        <v>0.34501139999999997</v>
      </c>
      <c r="U109" s="73"/>
      <c r="V109" s="29"/>
      <c r="W109" s="66"/>
      <c r="X109" s="69">
        <f>(B109*194.205+C109*267.466+D109*133.845+E109*278.484+F109*39.25+G109*60.75+H109*300)/(194.205+267.466+133.845+278.484+39.25+60.75+300)</f>
        <v>7.4219168716640507</v>
      </c>
      <c r="Y109" s="51">
        <f>(K109*'RAP TEMPLATE-GAS AVAILABILITY'!M108+L109*'RAP TEMPLATE-GAS AVAILABILITY'!N108+M109*'RAP TEMPLATE-GAS AVAILABILITY'!O108)/('RAP TEMPLATE-GAS AVAILABILITY'!M108+'RAP TEMPLATE-GAS AVAILABILITY'!N108+'RAP TEMPLATE-GAS AVAILABILITY'!O108)</f>
        <v>7.4460816546762594</v>
      </c>
    </row>
    <row r="110" spans="1:25" ht="15.75">
      <c r="A110" s="26">
        <v>43617</v>
      </c>
      <c r="B110" s="29">
        <f>CHOOSE(CONTROL!$C$38, 7.5749, 7.5749) * CHOOSE(CONTROL!$C$17, $C$5, 100%, $E$5)</f>
        <v>7.5749000000000004</v>
      </c>
      <c r="C110" s="29">
        <f>CHOOSE(CONTROL!$C$38, 7.655, 7.655) * CHOOSE(CONTROL!$C$17, $C$5, 100%, $E$5)</f>
        <v>7.6550000000000002</v>
      </c>
      <c r="D110" s="29">
        <f>CHOOSE(CONTROL!$C$38, 7.7706, 7.7706) * CHOOSE(CONTROL!$C$17, $C$5, 100%, $E$5)</f>
        <v>7.7706</v>
      </c>
      <c r="E110" s="29">
        <f>CHOOSE(CONTROL!$C$38, 7.8121, 7.8121) * CHOOSE(CONTROL!$C$17, $C$5, 100%, $E$5)</f>
        <v>7.8121</v>
      </c>
      <c r="F110" s="29">
        <f>CHOOSE(CONTROL!$C$38, 7.8004, 7.8004) * CHOOSE(CONTROL!$C$17, $C$5, 100%, $E$5)</f>
        <v>7.8003999999999998</v>
      </c>
      <c r="G110" s="29">
        <f>CHOOSE(CONTROL!$C$38, 7.6457, 7.6457)* CHOOSE(CONTROL!$C$17, $C$5, 100%, $E$5)</f>
        <v>7.6456999999999997</v>
      </c>
      <c r="H110" s="29">
        <f>CHOOSE(CONTROL!$C$38, 7.6102, 7.6102)</f>
        <v>7.6101999999999999</v>
      </c>
      <c r="I110" s="75">
        <f>CHOOSE(CONTROL!$C$38, 7.6671, 7.6671) * CHOOSE(CONTROL!$C$17, $C$5, 100%, $E$5)</f>
        <v>7.6670999999999996</v>
      </c>
      <c r="J110" s="29">
        <f>CHOOSE(CONTROL!$C$38, 8.3874, 8.3874) * CHOOSE(CONTROL!$C$17, $C$5, 100%, $E$5)</f>
        <v>8.3873999999999995</v>
      </c>
      <c r="K110" s="29">
        <f>CHOOSE(CONTROL!$C$38, 7.5817, 7.5817) * CHOOSE(CONTROL!$C$17, $C$5, 100%, $E$5)</f>
        <v>7.5816999999999997</v>
      </c>
      <c r="L110" s="29">
        <f>CHOOSE(CONTROL!$C$38, 7.7704, 7.7704) * CHOOSE(CONTROL!$C$17, $C$5, 100%, $E$5)</f>
        <v>7.7704000000000004</v>
      </c>
      <c r="M110" s="29">
        <f>CHOOSE(CONTROL!$C$38, 7.6443, 7.6443)</f>
        <v>7.6443000000000003</v>
      </c>
      <c r="N110" s="29">
        <f>CHOOSE(CONTROL!$C$38, 8.365, 8.365) * CHOOSE(CONTROL!$C$17, $C$5, 100%, $E$5)</f>
        <v>8.3650000000000002</v>
      </c>
      <c r="O110" s="29">
        <f>CHOOSE(CONTROL!$C$38, 8.9729, 8.9729) * CHOOSE(CONTROL!$C$17, $C$5, 100%, $E$5)</f>
        <v>8.9728999999999992</v>
      </c>
      <c r="P110" s="29">
        <f>CHOOSE(CONTROL!$C$38, 7.4283, 7.4283) * CHOOSE(CONTROL!$C$17, $C$5, 100%, $E$5)</f>
        <v>7.4283000000000001</v>
      </c>
      <c r="Q110" s="72">
        <f>((((430000*CHOOSE(CONTROL!$C$38, 0.4694, 0.4694)+(874000-430000)*CHOOSE(CONTROL!$C$38, 0.7185, 0.7185)+400000*CHOOSE(CONTROL!$C$38, 1.14, 1.14))*CHOOSE(CONTROL!$C$38, 30, 30))/1000000))+CHOOSE(CONTROL!$C$38, 0.1507, 0.1507)</f>
        <v>29.456379999999999</v>
      </c>
      <c r="R110" s="73">
        <f>(1000*CHOOSE(CONTROL!$C$38, 695, 695)*CHOOSE(CONTROL!$C$38, 0.5599, 0.5599)*CHOOSE(CONTROL!$C$38, 30, 30))/1000000</f>
        <v>11.673914999999997</v>
      </c>
      <c r="S110" s="73">
        <f>(1000*CHOOSE(CONTROL!$C$38, 500, 500)*CHOOSE(CONTROL!$C$38, 0.275, 0.275)*CHOOSE(CONTROL!$C$38, 30, 30))/1000000</f>
        <v>4.125</v>
      </c>
      <c r="T110" s="73">
        <f>(1000*CHOOSE(CONTROL!$C$38, 0.0916, 0.0916)*CHOOSE(CONTROL!$C$38, 121.5, 121.5)*CHOOSE(CONTROL!$C$38, 30, 30))/1000000</f>
        <v>0.33388200000000001</v>
      </c>
      <c r="U110" s="73"/>
      <c r="V110" s="29"/>
      <c r="W110" s="66"/>
      <c r="X110" s="69">
        <f>(B110*194.205+C110*267.466+D110*133.845+E110*278.484+F110*39.25+G110*60.75+H110*300)/(194.205+267.466+133.845+278.484+39.25+60.75+300)</f>
        <v>7.6827617526687604</v>
      </c>
      <c r="Y110" s="51">
        <f>(K110*'RAP TEMPLATE-GAS AVAILABILITY'!M109+L110*'RAP TEMPLATE-GAS AVAILABILITY'!N109+M110*'RAP TEMPLATE-GAS AVAILABILITY'!O109)/('RAP TEMPLATE-GAS AVAILABILITY'!M109+'RAP TEMPLATE-GAS AVAILABILITY'!N109+'RAP TEMPLATE-GAS AVAILABILITY'!O109)</f>
        <v>7.7050754316546763</v>
      </c>
    </row>
    <row r="111" spans="1:25" ht="15.75">
      <c r="A111" s="26">
        <v>43647</v>
      </c>
      <c r="B111" s="29">
        <f>CHOOSE(CONTROL!$C$38, 7.4174, 7.4174) * CHOOSE(CONTROL!$C$17, $C$5, 100%, $E$5)</f>
        <v>7.4173999999999998</v>
      </c>
      <c r="C111" s="29">
        <f>CHOOSE(CONTROL!$C$38, 7.4976, 7.4976) * CHOOSE(CONTROL!$C$17, $C$5, 100%, $E$5)</f>
        <v>7.4976000000000003</v>
      </c>
      <c r="D111" s="29">
        <f>CHOOSE(CONTROL!$C$38, 7.6131, 7.6131) * CHOOSE(CONTROL!$C$17, $C$5, 100%, $E$5)</f>
        <v>7.6131000000000002</v>
      </c>
      <c r="E111" s="29">
        <f>CHOOSE(CONTROL!$C$38, 7.6546, 7.6546) * CHOOSE(CONTROL!$C$17, $C$5, 100%, $E$5)</f>
        <v>7.6546000000000003</v>
      </c>
      <c r="F111" s="29">
        <f>CHOOSE(CONTROL!$C$38, 7.6429, 7.6429) * CHOOSE(CONTROL!$C$17, $C$5, 100%, $E$5)</f>
        <v>7.6429</v>
      </c>
      <c r="G111" s="29">
        <f>CHOOSE(CONTROL!$C$38, 7.4883, 7.4883)* CHOOSE(CONTROL!$C$17, $C$5, 100%, $E$5)</f>
        <v>7.4882999999999997</v>
      </c>
      <c r="H111" s="29">
        <f>CHOOSE(CONTROL!$C$38, 7.4533, 7.4533)</f>
        <v>7.4532999999999996</v>
      </c>
      <c r="I111" s="75">
        <f>CHOOSE(CONTROL!$C$38, 7.509, 7.509) * CHOOSE(CONTROL!$C$17, $C$5, 100%, $E$5)</f>
        <v>7.5090000000000003</v>
      </c>
      <c r="J111" s="29">
        <f>CHOOSE(CONTROL!$C$38, 8.2299, 8.2299) * CHOOSE(CONTROL!$C$17, $C$5, 100%, $E$5)</f>
        <v>8.2299000000000007</v>
      </c>
      <c r="K111" s="29">
        <f>CHOOSE(CONTROL!$C$38, 7.4259, 7.4259) * CHOOSE(CONTROL!$C$17, $C$5, 100%, $E$5)</f>
        <v>7.4259000000000004</v>
      </c>
      <c r="L111" s="29">
        <f>CHOOSE(CONTROL!$C$38, 7.6141, 7.6141) * CHOOSE(CONTROL!$C$17, $C$5, 100%, $E$5)</f>
        <v>7.6140999999999996</v>
      </c>
      <c r="M111" s="29">
        <f>CHOOSE(CONTROL!$C$38, 7.4875, 7.4875)</f>
        <v>7.4874999999999998</v>
      </c>
      <c r="N111" s="29">
        <f>CHOOSE(CONTROL!$C$38, 8.2087, 8.2087) * CHOOSE(CONTROL!$C$17, $C$5, 100%, $E$5)</f>
        <v>8.2087000000000003</v>
      </c>
      <c r="O111" s="29">
        <f>CHOOSE(CONTROL!$C$38, 8.8162, 8.8162) * CHOOSE(CONTROL!$C$17, $C$5, 100%, $E$5)</f>
        <v>8.8162000000000003</v>
      </c>
      <c r="P111" s="29">
        <f>CHOOSE(CONTROL!$C$38, 7.2756, 7.2756) * CHOOSE(CONTROL!$C$17, $C$5, 100%, $E$5)</f>
        <v>7.2755999999999998</v>
      </c>
      <c r="Q111" s="72">
        <f>((((430000*CHOOSE(CONTROL!$C$38, 0.4694, 0.4694)+(874000-430000)*CHOOSE(CONTROL!$C$38, 0.7185, 0.7185)+400000*CHOOSE(CONTROL!$C$38, 1.14, 1.14))*CHOOSE(CONTROL!$C$38, 31, 31))/1000000))+CHOOSE(CONTROL!$C$38, 0.159, 0.159)</f>
        <v>30.441535999999999</v>
      </c>
      <c r="R111" s="73">
        <f>(1000*CHOOSE(CONTROL!$C$38, 695, 695)*CHOOSE(CONTROL!$C$38, 0.5599, 0.5599)*CHOOSE(CONTROL!$C$38, 31, 31))/1000000</f>
        <v>12.063045499999998</v>
      </c>
      <c r="S111" s="73">
        <f>(1000*CHOOSE(CONTROL!$C$38, 500, 500)*CHOOSE(CONTROL!$C$38, 0.275, 0.275)*CHOOSE(CONTROL!$C$38, 31, 31))/1000000</f>
        <v>4.2625000000000002</v>
      </c>
      <c r="T111" s="73">
        <f>(1000*CHOOSE(CONTROL!$C$38, 0.0916, 0.0916)*CHOOSE(CONTROL!$C$38, 121.5, 121.5)*CHOOSE(CONTROL!$C$38, 31, 31))/1000000</f>
        <v>0.34501139999999997</v>
      </c>
      <c r="U111" s="73"/>
      <c r="V111" s="29"/>
      <c r="W111" s="66"/>
      <c r="X111" s="69">
        <f>(B111*194.205+C111*267.466+D111*133.845+E111*278.484+F111*39.25+G111*60.75+H111*300)/(194.205+267.466+133.845+278.484+39.25+60.75+300)</f>
        <v>7.5254288025902669</v>
      </c>
      <c r="Y111" s="51">
        <f>(K111*'RAP TEMPLATE-GAS AVAILABILITY'!M110+L111*'RAP TEMPLATE-GAS AVAILABILITY'!N110+M111*'RAP TEMPLATE-GAS AVAILABILITY'!O110)/('RAP TEMPLATE-GAS AVAILABILITY'!M110+'RAP TEMPLATE-GAS AVAILABILITY'!N110+'RAP TEMPLATE-GAS AVAILABILITY'!O110)</f>
        <v>7.548875611510792</v>
      </c>
    </row>
    <row r="112" spans="1:25" ht="15.75">
      <c r="A112" s="26">
        <v>43678</v>
      </c>
      <c r="B112" s="29">
        <f>CHOOSE(CONTROL!$C$38, 7.0875, 7.0875) * CHOOSE(CONTROL!$C$17, $C$5, 100%, $E$5)</f>
        <v>7.0875000000000004</v>
      </c>
      <c r="C112" s="29">
        <f>CHOOSE(CONTROL!$C$38, 7.1676, 7.1676) * CHOOSE(CONTROL!$C$17, $C$5, 100%, $E$5)</f>
        <v>7.1676000000000002</v>
      </c>
      <c r="D112" s="29">
        <f>CHOOSE(CONTROL!$C$38, 7.2832, 7.2832) * CHOOSE(CONTROL!$C$17, $C$5, 100%, $E$5)</f>
        <v>7.2831999999999999</v>
      </c>
      <c r="E112" s="29">
        <f>CHOOSE(CONTROL!$C$38, 7.3247, 7.3247) * CHOOSE(CONTROL!$C$17, $C$5, 100%, $E$5)</f>
        <v>7.3247</v>
      </c>
      <c r="F112" s="29">
        <f>CHOOSE(CONTROL!$C$38, 7.313, 7.313) * CHOOSE(CONTROL!$C$17, $C$5, 100%, $E$5)</f>
        <v>7.3129999999999997</v>
      </c>
      <c r="G112" s="29">
        <f>CHOOSE(CONTROL!$C$38, 7.1583, 7.1583)* CHOOSE(CONTROL!$C$17, $C$5, 100%, $E$5)</f>
        <v>7.1582999999999997</v>
      </c>
      <c r="H112" s="29">
        <f>CHOOSE(CONTROL!$C$38, 7.1236, 7.1236)</f>
        <v>7.1235999999999997</v>
      </c>
      <c r="I112" s="75">
        <f>CHOOSE(CONTROL!$C$38, 7.1779, 7.1779) * CHOOSE(CONTROL!$C$17, $C$5, 100%, $E$5)</f>
        <v>7.1779000000000002</v>
      </c>
      <c r="J112" s="29">
        <f>CHOOSE(CONTROL!$C$38, 7.9, 7.9) * CHOOSE(CONTROL!$C$17, $C$5, 100%, $E$5)</f>
        <v>7.9</v>
      </c>
      <c r="K112" s="29">
        <f>CHOOSE(CONTROL!$C$38, 7.0988, 7.0988) * CHOOSE(CONTROL!$C$17, $C$5, 100%, $E$5)</f>
        <v>7.0987999999999998</v>
      </c>
      <c r="L112" s="29">
        <f>CHOOSE(CONTROL!$C$38, 7.2867, 7.2867) * CHOOSE(CONTROL!$C$17, $C$5, 100%, $E$5)</f>
        <v>7.2866999999999997</v>
      </c>
      <c r="M112" s="29">
        <f>CHOOSE(CONTROL!$C$38, 7.1589, 7.1589)</f>
        <v>7.1589</v>
      </c>
      <c r="N112" s="29">
        <f>CHOOSE(CONTROL!$C$38, 7.8813, 7.8813) * CHOOSE(CONTROL!$C$17, $C$5, 100%, $E$5)</f>
        <v>7.8813000000000004</v>
      </c>
      <c r="O112" s="29">
        <f>CHOOSE(CONTROL!$C$38, 8.4881, 8.4881) * CHOOSE(CONTROL!$C$17, $C$5, 100%, $E$5)</f>
        <v>8.4880999999999993</v>
      </c>
      <c r="P112" s="29">
        <f>CHOOSE(CONTROL!$C$38, 6.9556, 6.9556) * CHOOSE(CONTROL!$C$17, $C$5, 100%, $E$5)</f>
        <v>6.9555999999999996</v>
      </c>
      <c r="Q112" s="72">
        <f>((((430000*CHOOSE(CONTROL!$C$38, 0.4694, 0.4694)+(874000-430000)*CHOOSE(CONTROL!$C$38, 0.7185, 0.7185)+400000*CHOOSE(CONTROL!$C$38, 1.14, 1.14))*CHOOSE(CONTROL!$C$38, 31, 31))/1000000))+CHOOSE(CONTROL!$C$38, 0.1826, 0.1826)</f>
        <v>30.465136000000001</v>
      </c>
      <c r="R112" s="73">
        <f>(1000*CHOOSE(CONTROL!$C$38, 695, 695)*CHOOSE(CONTROL!$C$38, 0.5599, 0.5599)*CHOOSE(CONTROL!$C$38, 31, 31))/1000000</f>
        <v>12.063045499999998</v>
      </c>
      <c r="S112" s="73">
        <f>(1000*CHOOSE(CONTROL!$C$38, 500, 500)*CHOOSE(CONTROL!$C$38, 0.275, 0.275)*CHOOSE(CONTROL!$C$38, 31, 31))/1000000</f>
        <v>4.2625000000000002</v>
      </c>
      <c r="T112" s="73">
        <f>(1000*CHOOSE(CONTROL!$C$38, 0.0916, 0.0916)*CHOOSE(CONTROL!$C$38, 121.5, 121.5)*CHOOSE(CONTROL!$C$38, 31, 31))/1000000</f>
        <v>0.34501139999999997</v>
      </c>
      <c r="U112" s="73"/>
      <c r="V112" s="29"/>
      <c r="W112" s="66"/>
      <c r="X112" s="69">
        <f>(B112*194.205+C112*267.466+D112*133.845+E112*278.484+F112*39.25+G112*60.75+H112*300)/(194.205+267.466+133.845+278.484+39.25+60.75+300)</f>
        <v>7.195550135714285</v>
      </c>
      <c r="Y112" s="51">
        <f>(K112*'RAP TEMPLATE-GAS AVAILABILITY'!M111+L112*'RAP TEMPLATE-GAS AVAILABILITY'!N111+M112*'RAP TEMPLATE-GAS AVAILABILITY'!O111)/('RAP TEMPLATE-GAS AVAILABILITY'!M111+'RAP TEMPLATE-GAS AVAILABILITY'!N111+'RAP TEMPLATE-GAS AVAILABILITY'!O111)</f>
        <v>7.2214570503597129</v>
      </c>
    </row>
    <row r="113" spans="1:25" ht="15.75">
      <c r="A113" s="26">
        <v>43709</v>
      </c>
      <c r="B113" s="29">
        <f>CHOOSE(CONTROL!$C$38, 6.6886, 6.6886) * CHOOSE(CONTROL!$C$17, $C$5, 100%, $E$5)</f>
        <v>6.6886000000000001</v>
      </c>
      <c r="C113" s="29">
        <f>CHOOSE(CONTROL!$C$38, 6.7687, 6.7687) * CHOOSE(CONTROL!$C$17, $C$5, 100%, $E$5)</f>
        <v>6.7686999999999999</v>
      </c>
      <c r="D113" s="29">
        <f>CHOOSE(CONTROL!$C$38, 6.8843, 6.8843) * CHOOSE(CONTROL!$C$17, $C$5, 100%, $E$5)</f>
        <v>6.8842999999999996</v>
      </c>
      <c r="E113" s="29">
        <f>CHOOSE(CONTROL!$C$38, 6.9258, 6.9258) * CHOOSE(CONTROL!$C$17, $C$5, 100%, $E$5)</f>
        <v>6.9257999999999997</v>
      </c>
      <c r="F113" s="29">
        <f>CHOOSE(CONTROL!$C$38, 6.9141, 6.9141) * CHOOSE(CONTROL!$C$17, $C$5, 100%, $E$5)</f>
        <v>6.9141000000000004</v>
      </c>
      <c r="G113" s="29">
        <f>CHOOSE(CONTROL!$C$38, 6.7594, 6.7594)* CHOOSE(CONTROL!$C$17, $C$5, 100%, $E$5)</f>
        <v>6.7594000000000003</v>
      </c>
      <c r="H113" s="29">
        <f>CHOOSE(CONTROL!$C$38, 6.7248, 6.7248)</f>
        <v>6.7248000000000001</v>
      </c>
      <c r="I113" s="75">
        <f>CHOOSE(CONTROL!$C$38, 6.7776, 6.7776) * CHOOSE(CONTROL!$C$17, $C$5, 100%, $E$5)</f>
        <v>6.7775999999999996</v>
      </c>
      <c r="J113" s="29">
        <f>CHOOSE(CONTROL!$C$38, 7.5011, 7.5011) * CHOOSE(CONTROL!$C$17, $C$5, 100%, $E$5)</f>
        <v>7.5011000000000001</v>
      </c>
      <c r="K113" s="29">
        <f>CHOOSE(CONTROL!$C$38, 6.7031, 6.7031) * CHOOSE(CONTROL!$C$17, $C$5, 100%, $E$5)</f>
        <v>6.7031000000000001</v>
      </c>
      <c r="L113" s="29">
        <f>CHOOSE(CONTROL!$C$38, 6.8909, 6.8909) * CHOOSE(CONTROL!$C$17, $C$5, 100%, $E$5)</f>
        <v>6.8909000000000002</v>
      </c>
      <c r="M113" s="29">
        <f>CHOOSE(CONTROL!$C$38, 6.7617, 6.7617)</f>
        <v>6.7617000000000003</v>
      </c>
      <c r="N113" s="29">
        <f>CHOOSE(CONTROL!$C$38, 7.4855, 7.4855) * CHOOSE(CONTROL!$C$17, $C$5, 100%, $E$5)</f>
        <v>7.4855</v>
      </c>
      <c r="O113" s="29">
        <f>CHOOSE(CONTROL!$C$38, 8.0913, 8.0913) * CHOOSE(CONTROL!$C$17, $C$5, 100%, $E$5)</f>
        <v>8.0913000000000004</v>
      </c>
      <c r="P113" s="29">
        <f>CHOOSE(CONTROL!$C$38, 6.5687, 6.5687) * CHOOSE(CONTROL!$C$17, $C$5, 100%, $E$5)</f>
        <v>6.5686999999999998</v>
      </c>
      <c r="Q113" s="72">
        <f>((((430000*CHOOSE(CONTROL!$C$38, 0.4694, 0.4694)+(874000-430000)*CHOOSE(CONTROL!$C$38, 0.7185, 0.7185)+400000*CHOOSE(CONTROL!$C$38, 1.14, 1.14))*CHOOSE(CONTROL!$C$38, 30, 30))/1000000))+CHOOSE(CONTROL!$C$38, 0.1697, 0.1697)</f>
        <v>29.475379999999998</v>
      </c>
      <c r="R113" s="73">
        <f>(1000*CHOOSE(CONTROL!$C$38, 695, 695)*CHOOSE(CONTROL!$C$38, 0.5599, 0.5599)*CHOOSE(CONTROL!$C$38, 30, 30))/1000000</f>
        <v>11.673914999999997</v>
      </c>
      <c r="S113" s="73">
        <f>(1000*CHOOSE(CONTROL!$C$38, 500, 500)*CHOOSE(CONTROL!$C$38, 0.275, 0.275)*CHOOSE(CONTROL!$C$38, 30, 30))/1000000</f>
        <v>4.125</v>
      </c>
      <c r="T113" s="73">
        <f>(1000*CHOOSE(CONTROL!$C$38, 0.0916, 0.0916)*CHOOSE(CONTROL!$C$38, 121.5, 121.5)*CHOOSE(CONTROL!$C$38, 30, 30))/1000000</f>
        <v>0.33388200000000001</v>
      </c>
      <c r="U113" s="73"/>
      <c r="V113" s="29"/>
      <c r="W113" s="66"/>
      <c r="X113" s="69">
        <f>(B113*194.205+C113*267.466+D113*133.845+E113*278.484+F113*39.25+G113*60.75+H113*300)/(194.205+267.466+133.845+278.484+39.25+60.75+300)</f>
        <v>6.7966736835949764</v>
      </c>
      <c r="Y113" s="51">
        <f>(K113*'RAP TEMPLATE-GAS AVAILABILITY'!M112+L113*'RAP TEMPLATE-GAS AVAILABILITY'!N112+M113*'RAP TEMPLATE-GAS AVAILABILITY'!O112)/('RAP TEMPLATE-GAS AVAILABILITY'!M112+'RAP TEMPLATE-GAS AVAILABILITY'!N112+'RAP TEMPLATE-GAS AVAILABILITY'!O112)</f>
        <v>6.825563453237411</v>
      </c>
    </row>
    <row r="114" spans="1:25" ht="15.75">
      <c r="A114" s="26">
        <v>43739</v>
      </c>
      <c r="B114" s="29">
        <f>CHOOSE(CONTROL!$C$38, 6.7579, 6.7579) * CHOOSE(CONTROL!$C$17, $C$5, 100%, $E$5)</f>
        <v>6.7579000000000002</v>
      </c>
      <c r="C114" s="29">
        <f>CHOOSE(CONTROL!$C$38, 6.8354, 6.8354) * CHOOSE(CONTROL!$C$17, $C$5, 100%, $E$5)</f>
        <v>6.8353999999999999</v>
      </c>
      <c r="D114" s="29">
        <f>CHOOSE(CONTROL!$C$38, 6.9558, 6.9558) * CHOOSE(CONTROL!$C$17, $C$5, 100%, $E$5)</f>
        <v>6.9558</v>
      </c>
      <c r="E114" s="29">
        <f>CHOOSE(CONTROL!$C$38, 6.995, 6.995) * CHOOSE(CONTROL!$C$17, $C$5, 100%, $E$5)</f>
        <v>6.9950000000000001</v>
      </c>
      <c r="F114" s="29">
        <f>CHOOSE(CONTROL!$C$38, 6.9851, 6.9851) * CHOOSE(CONTROL!$C$17, $C$5, 100%, $E$5)</f>
        <v>6.9851000000000001</v>
      </c>
      <c r="G114" s="29">
        <f>CHOOSE(CONTROL!$C$38, 6.8305, 6.8305)* CHOOSE(CONTROL!$C$17, $C$5, 100%, $E$5)</f>
        <v>6.8304999999999998</v>
      </c>
      <c r="H114" s="29">
        <f>CHOOSE(CONTROL!$C$38, 6.7963, 6.7963)</f>
        <v>6.7962999999999996</v>
      </c>
      <c r="I114" s="75">
        <f>CHOOSE(CONTROL!$C$38, 6.8489, 6.8489) * CHOOSE(CONTROL!$C$17, $C$5, 100%, $E$5)</f>
        <v>6.8489000000000004</v>
      </c>
      <c r="J114" s="29">
        <f>CHOOSE(CONTROL!$C$38, 7.5721, 7.5721) * CHOOSE(CONTROL!$C$17, $C$5, 100%, $E$5)</f>
        <v>7.5720999999999998</v>
      </c>
      <c r="K114" s="29">
        <f>CHOOSE(CONTROL!$C$38, 6.7741, 6.7741) * CHOOSE(CONTROL!$C$17, $C$5, 100%, $E$5)</f>
        <v>6.7740999999999998</v>
      </c>
      <c r="L114" s="29">
        <f>CHOOSE(CONTROL!$C$38, 6.9614, 6.9614) * CHOOSE(CONTROL!$C$17, $C$5, 100%, $E$5)</f>
        <v>6.9614000000000003</v>
      </c>
      <c r="M114" s="29">
        <f>CHOOSE(CONTROL!$C$38, 6.8325, 6.8325)</f>
        <v>6.8324999999999996</v>
      </c>
      <c r="N114" s="29">
        <f>CHOOSE(CONTROL!$C$38, 7.556, 7.556) * CHOOSE(CONTROL!$C$17, $C$5, 100%, $E$5)</f>
        <v>7.556</v>
      </c>
      <c r="O114" s="29">
        <f>CHOOSE(CONTROL!$C$38, 8.1619, 8.1619) * CHOOSE(CONTROL!$C$17, $C$5, 100%, $E$5)</f>
        <v>8.1618999999999993</v>
      </c>
      <c r="P114" s="29">
        <f>CHOOSE(CONTROL!$C$38, 6.6376, 6.6376) * CHOOSE(CONTROL!$C$17, $C$5, 100%, $E$5)</f>
        <v>6.6375999999999999</v>
      </c>
      <c r="Q114" s="72">
        <f>(((280000*CHOOSE(CONTROL!$C$38, 0.4694, 0.4694)+(839000-280000)*CHOOSE(CONTROL!$C$38, 0.7185, 0.7185)+400000*CHOOSE(CONTROL!$C$38, 1.14, 1.14))*CHOOSE(CONTROL!$C$38, 31, 31))/1000000)+CHOOSE(CONTROL!$C$38, 0.1495, 0.1495)</f>
        <v>30.810778500000001</v>
      </c>
      <c r="R114" s="73">
        <f>(1000*CHOOSE(CONTROL!$C$38, 695, 695)*CHOOSE(CONTROL!$C$38, 0.5599, 0.5599)*CHOOSE(CONTROL!$C$38, 31, 31))/1000000</f>
        <v>12.063045499999998</v>
      </c>
      <c r="S114" s="73">
        <f>(1000*CHOOSE(CONTROL!$C$38, 500, 500)*CHOOSE(CONTROL!$C$38, 0.275, 0.275)*CHOOSE(CONTROL!$C$38, 31, 31))/1000000</f>
        <v>4.2625000000000002</v>
      </c>
      <c r="T114" s="73">
        <f>(1000*CHOOSE(CONTROL!$C$38, 0.0916, 0.0916)*CHOOSE(CONTROL!$C$38, 121.5, 121.5)*CHOOSE(CONTROL!$C$38, 31, 31))/1000000</f>
        <v>0.34501139999999997</v>
      </c>
      <c r="U114" s="73"/>
      <c r="V114" s="29"/>
      <c r="W114" s="66"/>
      <c r="X114" s="69">
        <f>(B114*131.881+C114*277.167+D114*79.08+E114*350.872+F114*39.25+G114*60.75+H114*300)/(131.881+277.167+79.08+350.872+39.25+60.75+300)</f>
        <v>6.8750672120258276</v>
      </c>
      <c r="Y114" s="51">
        <f>(K114*'RAP TEMPLATE-GAS AVAILABILITY'!M113+L114*'RAP TEMPLATE-GAS AVAILABILITY'!N113+M114*'RAP TEMPLATE-GAS AVAILABILITY'!O113)/('RAP TEMPLATE-GAS AVAILABILITY'!M113+'RAP TEMPLATE-GAS AVAILABILITY'!N113+'RAP TEMPLATE-GAS AVAILABILITY'!O113)</f>
        <v>6.8962335611510799</v>
      </c>
    </row>
    <row r="115" spans="1:25" ht="15.75">
      <c r="A115" s="26">
        <v>43770</v>
      </c>
      <c r="B115" s="29">
        <f>CHOOSE(CONTROL!$C$38, 7.0756, 7.0756) * CHOOSE(CONTROL!$C$17, $C$5, 100%, $E$5)</f>
        <v>7.0755999999999997</v>
      </c>
      <c r="C115" s="29">
        <f>CHOOSE(CONTROL!$C$38, 7.1477, 7.1477) * CHOOSE(CONTROL!$C$17, $C$5, 100%, $E$5)</f>
        <v>7.1477000000000004</v>
      </c>
      <c r="D115" s="29">
        <f>CHOOSE(CONTROL!$C$38, 7.2213, 7.2213) * CHOOSE(CONTROL!$C$17, $C$5, 100%, $E$5)</f>
        <v>7.2213000000000003</v>
      </c>
      <c r="E115" s="29">
        <f>CHOOSE(CONTROL!$C$38, 7.2654, 7.2654) * CHOOSE(CONTROL!$C$17, $C$5, 100%, $E$5)</f>
        <v>7.2653999999999996</v>
      </c>
      <c r="F115" s="29">
        <f>CHOOSE(CONTROL!$C$38, 7.2542, 7.2542) * CHOOSE(CONTROL!$C$17, $C$5, 100%, $E$5)</f>
        <v>7.2542</v>
      </c>
      <c r="G115" s="29">
        <f>CHOOSE(CONTROL!$C$38, 7.1524, 7.1524)* CHOOSE(CONTROL!$C$17, $C$5, 100%, $E$5)</f>
        <v>7.1524000000000001</v>
      </c>
      <c r="H115" s="29">
        <f>CHOOSE(CONTROL!$C$38, 7.1184, 7.1184)</f>
        <v>7.1184000000000003</v>
      </c>
      <c r="I115" s="75">
        <f>CHOOSE(CONTROL!$C$38, 7.172, 7.172) * CHOOSE(CONTROL!$C$17, $C$5, 100%, $E$5)</f>
        <v>7.1719999999999997</v>
      </c>
      <c r="J115" s="29">
        <f>CHOOSE(CONTROL!$C$38, 7.8412, 7.8412) * CHOOSE(CONTROL!$C$17, $C$5, 100%, $E$5)</f>
        <v>7.8411999999999997</v>
      </c>
      <c r="K115" s="29">
        <f>CHOOSE(CONTROL!$C$38, 7.0937, 7.0937) * CHOOSE(CONTROL!$C$17, $C$5, 100%, $E$5)</f>
        <v>7.0937000000000001</v>
      </c>
      <c r="L115" s="29">
        <f>CHOOSE(CONTROL!$C$38, 7.2285, 7.2285) * CHOOSE(CONTROL!$C$17, $C$5, 100%, $E$5)</f>
        <v>7.2285000000000004</v>
      </c>
      <c r="M115" s="29">
        <f>CHOOSE(CONTROL!$C$38, 7.153, 7.153)</f>
        <v>7.1529999999999996</v>
      </c>
      <c r="N115" s="29">
        <f>CHOOSE(CONTROL!$C$38, 7.8231, 7.8231) * CHOOSE(CONTROL!$C$17, $C$5, 100%, $E$5)</f>
        <v>7.8231000000000002</v>
      </c>
      <c r="O115" s="29">
        <f>CHOOSE(CONTROL!$C$38, 8.4296, 8.4296) * CHOOSE(CONTROL!$C$17, $C$5, 100%, $E$5)</f>
        <v>8.4296000000000006</v>
      </c>
      <c r="P115" s="29">
        <f>CHOOSE(CONTROL!$C$38, 6.9461, 6.9461) * CHOOSE(CONTROL!$C$17, $C$5, 100%, $E$5)</f>
        <v>6.9461000000000004</v>
      </c>
      <c r="Q115" s="72">
        <f>(((255000*CHOOSE(CONTROL!$C$38, 0.4694, 0.4694)+(750000-255000)*CHOOSE(CONTROL!$C$38, 0.7185, 0.7185)+400000*CHOOSE(CONTROL!$C$38, 1.14, 1.14))*CHOOSE(CONTROL!$C$38, 30, 30))/1000000)+CHOOSE(CONTROL!$C$38, 0.1373, 0.1373)</f>
        <v>28.077935</v>
      </c>
      <c r="R115" s="73">
        <f>(1000*CHOOSE(CONTROL!$C$38, 695, 695)*CHOOSE(CONTROL!$C$38, 0.5599, 0.5599)*CHOOSE(CONTROL!$C$38, 30, 30))/1000000</f>
        <v>11.673914999999997</v>
      </c>
      <c r="S115" s="73">
        <f>(1000*CHOOSE(CONTROL!$C$38, 500, 500)*CHOOSE(CONTROL!$C$38, 0.275, 0.275)*CHOOSE(CONTROL!$C$38, 30, 30))/1000000</f>
        <v>4.125</v>
      </c>
      <c r="T115" s="73">
        <f>(1000*CHOOSE(CONTROL!$C$38, 0.0916, 0.0916)*CHOOSE(CONTROL!$C$38, 121.5, 121.5)*CHOOSE(CONTROL!$C$38, 30, 30))/1000000</f>
        <v>0.33388200000000001</v>
      </c>
      <c r="U115" s="73"/>
      <c r="V115" s="29"/>
      <c r="W115" s="66"/>
      <c r="X115" s="69">
        <f>(B115*122.58+C115*297.941+D115*89.177+E115*240.302+F115*39.25+G115*60.75+H115*300)/(122.58+297.941+89.177+240.302+39.25+60.75+300)</f>
        <v>7.1665561779130442</v>
      </c>
      <c r="Y115" s="51">
        <f>(K115*'RAP TEMPLATE-GAS AVAILABILITY'!M114+L115*'RAP TEMPLATE-GAS AVAILABILITY'!N114+M115*'RAP TEMPLATE-GAS AVAILABILITY'!O114)/('RAP TEMPLATE-GAS AVAILABILITY'!M114+'RAP TEMPLATE-GAS AVAILABILITY'!N114+'RAP TEMPLATE-GAS AVAILABILITY'!O114)</f>
        <v>7.1831091726618705</v>
      </c>
    </row>
    <row r="116" spans="1:25" ht="15.75">
      <c r="A116" s="26">
        <v>43800</v>
      </c>
      <c r="B116" s="29">
        <f>CHOOSE(CONTROL!$C$38, 7.5429, 7.5429) * CHOOSE(CONTROL!$C$17, $C$5, 100%, $E$5)</f>
        <v>7.5429000000000004</v>
      </c>
      <c r="C116" s="29">
        <f>CHOOSE(CONTROL!$C$38, 7.615, 7.615) * CHOOSE(CONTROL!$C$17, $C$5, 100%, $E$5)</f>
        <v>7.6150000000000002</v>
      </c>
      <c r="D116" s="29">
        <f>CHOOSE(CONTROL!$C$38, 7.6886, 7.6886) * CHOOSE(CONTROL!$C$17, $C$5, 100%, $E$5)</f>
        <v>7.6886000000000001</v>
      </c>
      <c r="E116" s="29">
        <f>CHOOSE(CONTROL!$C$38, 7.7327, 7.7327) * CHOOSE(CONTROL!$C$17, $C$5, 100%, $E$5)</f>
        <v>7.7327000000000004</v>
      </c>
      <c r="F116" s="29">
        <f>CHOOSE(CONTROL!$C$38, 7.7215, 7.7215) * CHOOSE(CONTROL!$C$17, $C$5, 100%, $E$5)</f>
        <v>7.7214999999999998</v>
      </c>
      <c r="G116" s="29">
        <f>CHOOSE(CONTROL!$C$38, 7.6197, 7.6197)* CHOOSE(CONTROL!$C$17, $C$5, 100%, $E$5)</f>
        <v>7.6196999999999999</v>
      </c>
      <c r="H116" s="29">
        <f>CHOOSE(CONTROL!$C$38, 7.5888, 7.5888)</f>
        <v>7.5888</v>
      </c>
      <c r="I116" s="75">
        <f>CHOOSE(CONTROL!$C$38, 7.6409, 7.6409) * CHOOSE(CONTROL!$C$17, $C$5, 100%, $E$5)</f>
        <v>7.6409000000000002</v>
      </c>
      <c r="J116" s="29">
        <f>CHOOSE(CONTROL!$C$38, 8.3085, 8.3085) * CHOOSE(CONTROL!$C$17, $C$5, 100%, $E$5)</f>
        <v>8.3085000000000004</v>
      </c>
      <c r="K116" s="29">
        <f>CHOOSE(CONTROL!$C$38, 7.5604, 7.5604) * CHOOSE(CONTROL!$C$17, $C$5, 100%, $E$5)</f>
        <v>7.5603999999999996</v>
      </c>
      <c r="L116" s="29">
        <f>CHOOSE(CONTROL!$C$38, 7.6921, 7.6921) * CHOOSE(CONTROL!$C$17, $C$5, 100%, $E$5)</f>
        <v>7.6920999999999999</v>
      </c>
      <c r="M116" s="29">
        <f>CHOOSE(CONTROL!$C$38, 7.6183, 7.6183)</f>
        <v>7.6182999999999996</v>
      </c>
      <c r="N116" s="29">
        <f>CHOOSE(CONTROL!$C$38, 8.2867, 8.2867) * CHOOSE(CONTROL!$C$17, $C$5, 100%, $E$5)</f>
        <v>8.2866999999999997</v>
      </c>
      <c r="O116" s="29">
        <f>CHOOSE(CONTROL!$C$38, 8.8944, 8.8944) * CHOOSE(CONTROL!$C$17, $C$5, 100%, $E$5)</f>
        <v>8.8943999999999992</v>
      </c>
      <c r="P116" s="29">
        <f>CHOOSE(CONTROL!$C$38, 7.3993, 7.3993) * CHOOSE(CONTROL!$C$17, $C$5, 100%, $E$5)</f>
        <v>7.3993000000000002</v>
      </c>
      <c r="Q116" s="72">
        <f>(((255000*CHOOSE(CONTROL!$C$38, 0.4694, 0.4694)+(750000-255000)*CHOOSE(CONTROL!$C$38, 0.7185, 0.7185)+400000*CHOOSE(CONTROL!$C$38, 1.14, 1.14))*CHOOSE(CONTROL!$C$38, 31, 31))/1000000)+CHOOSE(CONTROL!$C$38, 0.132, 0.132)</f>
        <v>29.003989500000003</v>
      </c>
      <c r="R116" s="73">
        <f>(1000*CHOOSE(CONTROL!$C$38, 695, 695)*CHOOSE(CONTROL!$C$38, 0.5599, 0.5599)*CHOOSE(CONTROL!$C$38, 31, 31))/1000000</f>
        <v>12.063045499999998</v>
      </c>
      <c r="S116" s="73">
        <f>(1000*CHOOSE(CONTROL!$C$38, 500, 500)*CHOOSE(CONTROL!$C$38, 0.275, 0.275)*CHOOSE(CONTROL!$C$38, 31, 31))/1000000</f>
        <v>4.2625000000000002</v>
      </c>
      <c r="T116" s="73">
        <f>(1000*CHOOSE(CONTROL!$C$38, 0.0916, 0.0916)*CHOOSE(CONTROL!$C$38, 121.5, 121.5)*CHOOSE(CONTROL!$C$38, 31, 31))/1000000</f>
        <v>0.34501139999999997</v>
      </c>
      <c r="U116" s="73"/>
      <c r="V116" s="29"/>
      <c r="W116" s="66"/>
      <c r="X116" s="69">
        <f>(B116*122.58+C116*297.941+D116*89.177+E116*240.302+F116*39.25+G116*60.75+H116*300)/(122.58+297.941+89.177+240.302+39.25+60.75+300)</f>
        <v>7.6346648735652165</v>
      </c>
      <c r="Y116" s="51">
        <f>(K116*'RAP TEMPLATE-GAS AVAILABILITY'!M115+L116*'RAP TEMPLATE-GAS AVAILABILITY'!N115+M116*'RAP TEMPLATE-GAS AVAILABILITY'!O115)/('RAP TEMPLATE-GAS AVAILABILITY'!M115+'RAP TEMPLATE-GAS AVAILABILITY'!N115+'RAP TEMPLATE-GAS AVAILABILITY'!O115)</f>
        <v>7.6477498561151069</v>
      </c>
    </row>
    <row r="117" spans="1:25" ht="15.75">
      <c r="A117" s="26">
        <v>43831</v>
      </c>
      <c r="B117" s="29">
        <f>CHOOSE(CONTROL!$C$38, 8.0843, 8.0843) * CHOOSE(CONTROL!$C$17, $C$5, 100%, $E$5)</f>
        <v>8.0843000000000007</v>
      </c>
      <c r="C117" s="29">
        <f>CHOOSE(CONTROL!$C$38, 8.1564, 8.1564) * CHOOSE(CONTROL!$C$17, $C$5, 100%, $E$5)</f>
        <v>8.1563999999999997</v>
      </c>
      <c r="D117" s="29">
        <f>CHOOSE(CONTROL!$C$38, 8.2326, 8.2326) * CHOOSE(CONTROL!$C$17, $C$5, 100%, $E$5)</f>
        <v>8.2325999999999997</v>
      </c>
      <c r="E117" s="29">
        <f>CHOOSE(CONTROL!$C$38, 8.2766, 8.2766) * CHOOSE(CONTROL!$C$17, $C$5, 100%, $E$5)</f>
        <v>8.2766000000000002</v>
      </c>
      <c r="F117" s="29">
        <f>CHOOSE(CONTROL!$C$38, 8.2655, 8.2655) * CHOOSE(CONTROL!$C$17, $C$5, 100%, $E$5)</f>
        <v>8.2654999999999994</v>
      </c>
      <c r="G117" s="29">
        <f>CHOOSE(CONTROL!$C$38, 8.1637, 8.1637)* CHOOSE(CONTROL!$C$17, $C$5, 100%, $E$5)</f>
        <v>8.1637000000000004</v>
      </c>
      <c r="H117" s="29">
        <f>CHOOSE(CONTROL!$C$38, 8.123, 8.123)</f>
        <v>8.1229999999999993</v>
      </c>
      <c r="I117" s="75">
        <f>CHOOSE(CONTROL!$C$38, 8.1869, 8.1869) * CHOOSE(CONTROL!$C$17, $C$5, 100%, $E$5)</f>
        <v>8.1868999999999996</v>
      </c>
      <c r="J117" s="29">
        <f>CHOOSE(CONTROL!$C$38, 8.8525, 8.8525) * CHOOSE(CONTROL!$C$17, $C$5, 100%, $E$5)</f>
        <v>8.8524999999999991</v>
      </c>
      <c r="K117" s="29">
        <f>CHOOSE(CONTROL!$C$38, 8.0905, 8.0905) * CHOOSE(CONTROL!$C$17, $C$5, 100%, $E$5)</f>
        <v>8.0905000000000005</v>
      </c>
      <c r="L117" s="29">
        <f>CHOOSE(CONTROL!$C$38, 8.2319, 8.2319) * CHOOSE(CONTROL!$C$17, $C$5, 100%, $E$5)</f>
        <v>8.2318999999999996</v>
      </c>
      <c r="M117" s="29">
        <f>CHOOSE(CONTROL!$C$38, 8.16, 8.16)</f>
        <v>8.16</v>
      </c>
      <c r="N117" s="29">
        <f>CHOOSE(CONTROL!$C$38, 8.8265, 8.8265) * CHOOSE(CONTROL!$C$17, $C$5, 100%, $E$5)</f>
        <v>8.8264999999999993</v>
      </c>
      <c r="O117" s="29">
        <f>CHOOSE(CONTROL!$C$38, 9.4355, 9.4355) * CHOOSE(CONTROL!$C$17, $C$5, 100%, $E$5)</f>
        <v>9.4354999999999993</v>
      </c>
      <c r="P117" s="29">
        <f>CHOOSE(CONTROL!$C$38, 7.9244, 7.9244) * CHOOSE(CONTROL!$C$17, $C$5, 100%, $E$5)</f>
        <v>7.9244000000000003</v>
      </c>
      <c r="Q117" s="72">
        <f>(((255000*CHOOSE(CONTROL!$C$38, 0.4694, 0.4694)+(750000-255000)*CHOOSE(CONTROL!$C$38, 0.7185, 0.7185)+400000*CHOOSE(CONTROL!$C$38, 1.14, 1.14))*CHOOSE(CONTROL!$C$38, 31, 31))/1000000)+CHOOSE(CONTROL!$C$38, 0.1414, 0.1414)</f>
        <v>29.013389500000002</v>
      </c>
      <c r="R117" s="73">
        <f>(1000*CHOOSE(CONTROL!$C$38, 695, 695)*CHOOSE(CONTROL!$C$38, 0.5599, 0.5599)*CHOOSE(CONTROL!$C$38, 31, 31))/1000000</f>
        <v>12.063045499999998</v>
      </c>
      <c r="S117" s="73">
        <f>(1000*CHOOSE(CONTROL!$C$38, 500, 500)*CHOOSE(CONTROL!$C$38, 0.275, 0.275)*CHOOSE(CONTROL!$C$38, 31, 31))/1000000</f>
        <v>4.2625000000000002</v>
      </c>
      <c r="T117" s="73">
        <f>(1000*CHOOSE(CONTROL!$C$38, 0.0916, 0.0916)*CHOOSE(CONTROL!$C$38, 121.5, 121.5)*CHOOSE(CONTROL!$C$38, 31, 31))/1000000</f>
        <v>0.34501139999999997</v>
      </c>
      <c r="U117" s="73"/>
      <c r="V117" s="29"/>
      <c r="W117" s="66"/>
      <c r="X117" s="69">
        <f>(B117*122.58+C117*297.941+D117*89.177+E117*240.302+F117*39.25+G117*60.75+H117*300)/(122.58+297.941+89.177+240.302+39.25+60.75+300)</f>
        <v>8.1751367128695644</v>
      </c>
      <c r="Y117" s="51">
        <f>(K117*'RAP TEMPLATE-GAS AVAILABILITY'!M116+L117*'RAP TEMPLATE-GAS AVAILABILITY'!N116+M117*'RAP TEMPLATE-GAS AVAILABILITY'!O116)/('RAP TEMPLATE-GAS AVAILABILITY'!M116+'RAP TEMPLATE-GAS AVAILABILITY'!N116+'RAP TEMPLATE-GAS AVAILABILITY'!O116)</f>
        <v>8.1849245683453233</v>
      </c>
    </row>
    <row r="118" spans="1:25" ht="15.75">
      <c r="A118" s="26">
        <v>43862</v>
      </c>
      <c r="B118" s="29">
        <f>CHOOSE(CONTROL!$C$38, 8.1117, 8.1117) * CHOOSE(CONTROL!$C$17, $C$5, 100%, $E$5)</f>
        <v>8.1117000000000008</v>
      </c>
      <c r="C118" s="29">
        <f>CHOOSE(CONTROL!$C$38, 8.1838, 8.1838) * CHOOSE(CONTROL!$C$17, $C$5, 100%, $E$5)</f>
        <v>8.1837999999999997</v>
      </c>
      <c r="D118" s="29">
        <f>CHOOSE(CONTROL!$C$38, 8.26, 8.26) * CHOOSE(CONTROL!$C$17, $C$5, 100%, $E$5)</f>
        <v>8.26</v>
      </c>
      <c r="E118" s="29">
        <f>CHOOSE(CONTROL!$C$38, 8.3041, 8.3041) * CHOOSE(CONTROL!$C$17, $C$5, 100%, $E$5)</f>
        <v>8.3041</v>
      </c>
      <c r="F118" s="29">
        <f>CHOOSE(CONTROL!$C$38, 8.293, 8.293) * CHOOSE(CONTROL!$C$17, $C$5, 100%, $E$5)</f>
        <v>8.2929999999999993</v>
      </c>
      <c r="G118" s="29">
        <f>CHOOSE(CONTROL!$C$38, 8.1911, 8.1911)* CHOOSE(CONTROL!$C$17, $C$5, 100%, $E$5)</f>
        <v>8.1911000000000005</v>
      </c>
      <c r="H118" s="29">
        <f>CHOOSE(CONTROL!$C$38, 8.1503, 8.1503)</f>
        <v>8.1502999999999997</v>
      </c>
      <c r="I118" s="75">
        <f>CHOOSE(CONTROL!$C$38, 8.2144, 8.2144) * CHOOSE(CONTROL!$C$17, $C$5, 100%, $E$5)</f>
        <v>8.2143999999999995</v>
      </c>
      <c r="J118" s="29">
        <f>CHOOSE(CONTROL!$C$38, 8.88, 8.88) * CHOOSE(CONTROL!$C$17, $C$5, 100%, $E$5)</f>
        <v>8.8800000000000008</v>
      </c>
      <c r="K118" s="29">
        <f>CHOOSE(CONTROL!$C$38, 8.1176, 8.1176) * CHOOSE(CONTROL!$C$17, $C$5, 100%, $E$5)</f>
        <v>8.1175999999999995</v>
      </c>
      <c r="L118" s="29">
        <f>CHOOSE(CONTROL!$C$38, 8.2591, 8.2591) * CHOOSE(CONTROL!$C$17, $C$5, 100%, $E$5)</f>
        <v>8.2591000000000001</v>
      </c>
      <c r="M118" s="29">
        <f>CHOOSE(CONTROL!$C$38, 8.1874, 8.1874)</f>
        <v>8.1874000000000002</v>
      </c>
      <c r="N118" s="29">
        <f>CHOOSE(CONTROL!$C$38, 8.8537, 8.8537) * CHOOSE(CONTROL!$C$17, $C$5, 100%, $E$5)</f>
        <v>8.8536999999999999</v>
      </c>
      <c r="O118" s="29">
        <f>CHOOSE(CONTROL!$C$38, 9.4628, 9.4628) * CHOOSE(CONTROL!$C$17, $C$5, 100%, $E$5)</f>
        <v>9.4627999999999997</v>
      </c>
      <c r="P118" s="29">
        <f>CHOOSE(CONTROL!$C$38, 7.951, 7.951) * CHOOSE(CONTROL!$C$17, $C$5, 100%, $E$5)</f>
        <v>7.9509999999999996</v>
      </c>
      <c r="Q118" s="72">
        <f>(((255000*CHOOSE(CONTROL!$C$38, 0.4694, 0.4694)+(750000-255000)*CHOOSE(CONTROL!$C$38, 0.7185, 0.7185)+400000*CHOOSE(CONTROL!$C$38, 1.14, 1.14))*CHOOSE(CONTROL!$C$38, 29, 29))/1000000)+CHOOSE(CONTROL!$C$38, 0.1847, 0.1847)</f>
        <v>27.193980499999999</v>
      </c>
      <c r="R118" s="73">
        <f>(1000*CHOOSE(CONTROL!$C$38, 695, 695)*CHOOSE(CONTROL!$C$38, 0.5599, 0.5599)*CHOOSE(CONTROL!$C$38, 29, 29))/1000000</f>
        <v>11.284784499999999</v>
      </c>
      <c r="S118" s="73">
        <f>(1000*CHOOSE(CONTROL!$C$38, 500, 500)*CHOOSE(CONTROL!$C$38, 0.275, 0.275)*CHOOSE(CONTROL!$C$38, 29, 29))/1000000</f>
        <v>3.9874999999999998</v>
      </c>
      <c r="T118" s="73">
        <f>(1000*CHOOSE(CONTROL!$C$38, 0.0916, 0.0916)*CHOOSE(CONTROL!$C$38, 121.5, 121.5)*CHOOSE(CONTROL!$C$38, 29, 29))/1000000</f>
        <v>0.3227526</v>
      </c>
      <c r="U118" s="73"/>
      <c r="V118" s="29"/>
      <c r="W118" s="66"/>
      <c r="X118" s="69">
        <f>(B118*122.58+C118*297.941+D118*89.177+E118*240.302+F118*39.25+G118*60.75+H118*300)/(122.58+297.941+89.177+240.302+39.25+60.75+300)</f>
        <v>8.2025349347826086</v>
      </c>
      <c r="Y118" s="51">
        <f>(K118*'RAP TEMPLATE-GAS AVAILABILITY'!M117+L118*'RAP TEMPLATE-GAS AVAILABILITY'!N117+M118*'RAP TEMPLATE-GAS AVAILABILITY'!O117)/('RAP TEMPLATE-GAS AVAILABILITY'!M117+'RAP TEMPLATE-GAS AVAILABILITY'!N117+'RAP TEMPLATE-GAS AVAILABILITY'!O117)</f>
        <v>8.2121132733812949</v>
      </c>
    </row>
    <row r="119" spans="1:25" ht="15.75">
      <c r="A119" s="26">
        <v>43891</v>
      </c>
      <c r="B119" s="29">
        <f>CHOOSE(CONTROL!$C$38, 7.827, 7.827) * CHOOSE(CONTROL!$C$17, $C$5, 100%, $E$5)</f>
        <v>7.827</v>
      </c>
      <c r="C119" s="29">
        <f>CHOOSE(CONTROL!$C$38, 7.8991, 7.8991) * CHOOSE(CONTROL!$C$17, $C$5, 100%, $E$5)</f>
        <v>7.8990999999999998</v>
      </c>
      <c r="D119" s="29">
        <f>CHOOSE(CONTROL!$C$38, 7.9753, 7.9753) * CHOOSE(CONTROL!$C$17, $C$5, 100%, $E$5)</f>
        <v>7.9752999999999998</v>
      </c>
      <c r="E119" s="29">
        <f>CHOOSE(CONTROL!$C$38, 8.0194, 8.0194) * CHOOSE(CONTROL!$C$17, $C$5, 100%, $E$5)</f>
        <v>8.0193999999999992</v>
      </c>
      <c r="F119" s="29">
        <f>CHOOSE(CONTROL!$C$38, 8.0083, 8.0083) * CHOOSE(CONTROL!$C$17, $C$5, 100%, $E$5)</f>
        <v>8.0083000000000002</v>
      </c>
      <c r="G119" s="29">
        <f>CHOOSE(CONTROL!$C$38, 7.9064, 7.9064)* CHOOSE(CONTROL!$C$17, $C$5, 100%, $E$5)</f>
        <v>7.9063999999999997</v>
      </c>
      <c r="H119" s="29">
        <f>CHOOSE(CONTROL!$C$38, 7.865, 7.865)</f>
        <v>7.8650000000000002</v>
      </c>
      <c r="I119" s="75">
        <f>CHOOSE(CONTROL!$C$38, 7.9287, 7.9287) * CHOOSE(CONTROL!$C$17, $C$5, 100%, $E$5)</f>
        <v>7.9287000000000001</v>
      </c>
      <c r="J119" s="29">
        <f>CHOOSE(CONTROL!$C$38, 8.5953, 8.5953) * CHOOSE(CONTROL!$C$17, $C$5, 100%, $E$5)</f>
        <v>8.5952999999999999</v>
      </c>
      <c r="K119" s="29">
        <f>CHOOSE(CONTROL!$C$38, 7.8345, 7.8345) * CHOOSE(CONTROL!$C$17, $C$5, 100%, $E$5)</f>
        <v>7.8345000000000002</v>
      </c>
      <c r="L119" s="29">
        <f>CHOOSE(CONTROL!$C$38, 7.9766, 7.9766) * CHOOSE(CONTROL!$C$17, $C$5, 100%, $E$5)</f>
        <v>7.9766000000000004</v>
      </c>
      <c r="M119" s="29">
        <f>CHOOSE(CONTROL!$C$38, 7.9039, 7.9039)</f>
        <v>7.9039000000000001</v>
      </c>
      <c r="N119" s="29">
        <f>CHOOSE(CONTROL!$C$38, 8.5712, 8.5712) * CHOOSE(CONTROL!$C$17, $C$5, 100%, $E$5)</f>
        <v>8.5711999999999993</v>
      </c>
      <c r="O119" s="29">
        <f>CHOOSE(CONTROL!$C$38, 9.1797, 9.1797) * CHOOSE(CONTROL!$C$17, $C$5, 100%, $E$5)</f>
        <v>9.1797000000000004</v>
      </c>
      <c r="P119" s="29">
        <f>CHOOSE(CONTROL!$C$38, 7.6749, 7.6749) * CHOOSE(CONTROL!$C$17, $C$5, 100%, $E$5)</f>
        <v>7.6749000000000001</v>
      </c>
      <c r="Q119" s="72">
        <f>(((255000*CHOOSE(CONTROL!$C$38, 0.4694, 0.4694)+(750000-255000)*CHOOSE(CONTROL!$C$38, 0.7185, 0.7185)+400000*CHOOSE(CONTROL!$C$38, 1.14, 1.14))*CHOOSE(CONTROL!$C$38, 31, 31))/1000000)+CHOOSE(CONTROL!$C$38, 0.2519, 0.2519)</f>
        <v>29.123889500000001</v>
      </c>
      <c r="R119" s="73">
        <f>(1000*CHOOSE(CONTROL!$C$38, 695, 695)*CHOOSE(CONTROL!$C$38, 0.5599, 0.5599)*CHOOSE(CONTROL!$C$38, 31, 31))/1000000</f>
        <v>12.063045499999998</v>
      </c>
      <c r="S119" s="73">
        <f>(1000*CHOOSE(CONTROL!$C$38, 500, 500)*CHOOSE(CONTROL!$C$38, 0.275, 0.275)*CHOOSE(CONTROL!$C$38, 31, 31))/1000000</f>
        <v>4.2625000000000002</v>
      </c>
      <c r="T119" s="73">
        <f>(1000*CHOOSE(CONTROL!$C$38, 0.0916, 0.0916)*CHOOSE(CONTROL!$C$38, 121.5, 121.5)*CHOOSE(CONTROL!$C$38, 31, 31))/1000000</f>
        <v>0.34501139999999997</v>
      </c>
      <c r="U119" s="73"/>
      <c r="V119" s="29"/>
      <c r="W119" s="66"/>
      <c r="X119" s="69">
        <f>(B119*122.58+C119*297.941+D119*89.177+E119*240.302+F119*39.25+G119*60.75+H119*300)/(122.58+297.941+89.177+240.302+39.25+60.75+300)</f>
        <v>7.9176784130434772</v>
      </c>
      <c r="Y119" s="51">
        <f>(K119*'RAP TEMPLATE-GAS AVAILABILITY'!M118+L119*'RAP TEMPLATE-GAS AVAILABILITY'!N118+M119*'RAP TEMPLATE-GAS AVAILABILITY'!O118)/('RAP TEMPLATE-GAS AVAILABILITY'!M118+'RAP TEMPLATE-GAS AVAILABILITY'!N118+'RAP TEMPLATE-GAS AVAILABILITY'!O118)</f>
        <v>7.9293532014388495</v>
      </c>
    </row>
    <row r="120" spans="1:25" ht="15.75">
      <c r="A120" s="26">
        <v>43922</v>
      </c>
      <c r="B120" s="29">
        <f>CHOOSE(CONTROL!$C$38, 7.8405, 7.8405) * CHOOSE(CONTROL!$C$17, $C$5, 100%, $E$5)</f>
        <v>7.8404999999999996</v>
      </c>
      <c r="C120" s="29">
        <f>CHOOSE(CONTROL!$C$38, 7.9171, 7.9171) * CHOOSE(CONTROL!$C$17, $C$5, 100%, $E$5)</f>
        <v>7.9170999999999996</v>
      </c>
      <c r="D120" s="29">
        <f>CHOOSE(CONTROL!$C$38, 8.0357, 8.0357) * CHOOSE(CONTROL!$C$17, $C$5, 100%, $E$5)</f>
        <v>8.0357000000000003</v>
      </c>
      <c r="E120" s="29">
        <f>CHOOSE(CONTROL!$C$38, 8.0779, 8.0779) * CHOOSE(CONTROL!$C$17, $C$5, 100%, $E$5)</f>
        <v>8.0778999999999996</v>
      </c>
      <c r="F120" s="29">
        <f>CHOOSE(CONTROL!$C$38, 8.0673, 8.0673) * CHOOSE(CONTROL!$C$17, $C$5, 100%, $E$5)</f>
        <v>8.0672999999999995</v>
      </c>
      <c r="G120" s="29">
        <f>CHOOSE(CONTROL!$C$38, 7.9127, 7.9127)* CHOOSE(CONTROL!$C$17, $C$5, 100%, $E$5)</f>
        <v>7.9127000000000001</v>
      </c>
      <c r="H120" s="29">
        <f>CHOOSE(CONTROL!$C$38, 7.8766, 7.8766)</f>
        <v>7.8765999999999998</v>
      </c>
      <c r="I120" s="75">
        <f>CHOOSE(CONTROL!$C$38, 7.935, 7.935) * CHOOSE(CONTROL!$C$17, $C$5, 100%, $E$5)</f>
        <v>7.9349999999999996</v>
      </c>
      <c r="J120" s="29">
        <f>CHOOSE(CONTROL!$C$38, 8.6543, 8.6543) * CHOOSE(CONTROL!$C$17, $C$5, 100%, $E$5)</f>
        <v>8.6542999999999992</v>
      </c>
      <c r="K120" s="29">
        <f>CHOOSE(CONTROL!$C$38, 7.846, 7.846) * CHOOSE(CONTROL!$C$17, $C$5, 100%, $E$5)</f>
        <v>7.8460000000000001</v>
      </c>
      <c r="L120" s="29">
        <f>CHOOSE(CONTROL!$C$38, 8.0352, 8.0352) * CHOOSE(CONTROL!$C$17, $C$5, 100%, $E$5)</f>
        <v>8.0351999999999997</v>
      </c>
      <c r="M120" s="29">
        <f>CHOOSE(CONTROL!$C$38, 7.9101, 7.9101)</f>
        <v>7.9100999999999999</v>
      </c>
      <c r="N120" s="29">
        <f>CHOOSE(CONTROL!$C$38, 8.6298, 8.6298) * CHOOSE(CONTROL!$C$17, $C$5, 100%, $E$5)</f>
        <v>8.6297999999999995</v>
      </c>
      <c r="O120" s="29">
        <f>CHOOSE(CONTROL!$C$38, 9.2384, 9.2384) * CHOOSE(CONTROL!$C$17, $C$5, 100%, $E$5)</f>
        <v>9.2384000000000004</v>
      </c>
      <c r="P120" s="29">
        <f>CHOOSE(CONTROL!$C$38, 7.6872, 7.6872) * CHOOSE(CONTROL!$C$17, $C$5, 100%, $E$5)</f>
        <v>7.6871999999999998</v>
      </c>
      <c r="Q120" s="72">
        <f>(((280000*CHOOSE(CONTROL!$C$38, 0.4694, 0.4694)+(839000-280000)*CHOOSE(CONTROL!$C$38, 0.7185, 0.7185)+400000*CHOOSE(CONTROL!$C$38, 1.14, 1.14))*CHOOSE(CONTROL!$C$38, 30, 30))/1000000)+CHOOSE(CONTROL!$C$38, 0.1919, 0.1919)</f>
        <v>29.864105000000002</v>
      </c>
      <c r="R120" s="73">
        <f>(1000*CHOOSE(CONTROL!$C$38, 695, 695)*CHOOSE(CONTROL!$C$38, 0.5599, 0.5599)*CHOOSE(CONTROL!$C$38, 30, 30))/1000000</f>
        <v>11.673914999999997</v>
      </c>
      <c r="S120" s="73">
        <f>(1000*CHOOSE(CONTROL!$C$38, 500, 500)*CHOOSE(CONTROL!$C$38, 0.275, 0.275)*CHOOSE(CONTROL!$C$38, 30, 30))/1000000</f>
        <v>4.125</v>
      </c>
      <c r="T120" s="73">
        <f>(1000*CHOOSE(CONTROL!$C$38, 0.0916, 0.0916)*CHOOSE(CONTROL!$C$38, 121.5, 121.5)*CHOOSE(CONTROL!$C$38, 30, 30))/1000000</f>
        <v>0.33388200000000001</v>
      </c>
      <c r="U120" s="73"/>
      <c r="V120" s="29"/>
      <c r="W120" s="66"/>
      <c r="X120" s="69">
        <f>(B120*141.293+C120*267.993+D120*115.016+E120*314.698+F120*39.25+G120*60.75+H120*300)/(141.293+267.993+115.016+314.698+39.25+60.75+300)</f>
        <v>7.9549525764326061</v>
      </c>
      <c r="Y120" s="51">
        <f>(K120*'RAP TEMPLATE-GAS AVAILABILITY'!M119+L120*'RAP TEMPLATE-GAS AVAILABILITY'!N119+M120*'RAP TEMPLATE-GAS AVAILABILITY'!O119)/('RAP TEMPLATE-GAS AVAILABILITY'!M119+'RAP TEMPLATE-GAS AVAILABILITY'!N119+'RAP TEMPLATE-GAS AVAILABILITY'!O119)</f>
        <v>7.9698189568345317</v>
      </c>
    </row>
    <row r="121" spans="1:25" ht="15.75">
      <c r="A121" s="26">
        <v>43952</v>
      </c>
      <c r="B121" s="29">
        <f>CHOOSE(CONTROL!$C$38, 7.8939, 7.8939) * CHOOSE(CONTROL!$C$17, $C$5, 100%, $E$5)</f>
        <v>7.8939000000000004</v>
      </c>
      <c r="C121" s="29">
        <f>CHOOSE(CONTROL!$C$38, 7.974, 7.974) * CHOOSE(CONTROL!$C$17, $C$5, 100%, $E$5)</f>
        <v>7.9740000000000002</v>
      </c>
      <c r="D121" s="29">
        <f>CHOOSE(CONTROL!$C$38, 8.0896, 8.0896) * CHOOSE(CONTROL!$C$17, $C$5, 100%, $E$5)</f>
        <v>8.0896000000000008</v>
      </c>
      <c r="E121" s="29">
        <f>CHOOSE(CONTROL!$C$38, 8.1311, 8.1311) * CHOOSE(CONTROL!$C$17, $C$5, 100%, $E$5)</f>
        <v>8.1311</v>
      </c>
      <c r="F121" s="29">
        <f>CHOOSE(CONTROL!$C$38, 8.1194, 8.1194) * CHOOSE(CONTROL!$C$17, $C$5, 100%, $E$5)</f>
        <v>8.1194000000000006</v>
      </c>
      <c r="G121" s="29">
        <f>CHOOSE(CONTROL!$C$38, 7.9647, 7.9647)* CHOOSE(CONTROL!$C$17, $C$5, 100%, $E$5)</f>
        <v>7.9646999999999997</v>
      </c>
      <c r="H121" s="29">
        <f>CHOOSE(CONTROL!$C$38, 7.9289, 7.9289)</f>
        <v>7.9288999999999996</v>
      </c>
      <c r="I121" s="75">
        <f>CHOOSE(CONTROL!$C$38, 7.9873, 7.9873) * CHOOSE(CONTROL!$C$17, $C$5, 100%, $E$5)</f>
        <v>7.9873000000000003</v>
      </c>
      <c r="J121" s="29">
        <f>CHOOSE(CONTROL!$C$38, 8.7064, 8.7064) * CHOOSE(CONTROL!$C$17, $C$5, 100%, $E$5)</f>
        <v>8.7064000000000004</v>
      </c>
      <c r="K121" s="29">
        <f>CHOOSE(CONTROL!$C$38, 7.8978, 7.8978) * CHOOSE(CONTROL!$C$17, $C$5, 100%, $E$5)</f>
        <v>7.8978000000000002</v>
      </c>
      <c r="L121" s="29">
        <f>CHOOSE(CONTROL!$C$38, 8.0869, 8.0869) * CHOOSE(CONTROL!$C$17, $C$5, 100%, $E$5)</f>
        <v>8.0869</v>
      </c>
      <c r="M121" s="29">
        <f>CHOOSE(CONTROL!$C$38, 7.9619, 7.9619)</f>
        <v>7.9619</v>
      </c>
      <c r="N121" s="29">
        <f>CHOOSE(CONTROL!$C$38, 8.6815, 8.6815) * CHOOSE(CONTROL!$C$17, $C$5, 100%, $E$5)</f>
        <v>8.6814999999999998</v>
      </c>
      <c r="O121" s="29">
        <f>CHOOSE(CONTROL!$C$38, 9.2902, 9.2902) * CHOOSE(CONTROL!$C$17, $C$5, 100%, $E$5)</f>
        <v>9.2902000000000005</v>
      </c>
      <c r="P121" s="29">
        <f>CHOOSE(CONTROL!$C$38, 7.7377, 7.7377) * CHOOSE(CONTROL!$C$17, $C$5, 100%, $E$5)</f>
        <v>7.7377000000000002</v>
      </c>
      <c r="Q121" s="72">
        <f>((((430000*CHOOSE(CONTROL!$C$38, 0.4694, 0.4694)+(874000-430000)*CHOOSE(CONTROL!$C$38, 0.7185, 0.7185)+400000*CHOOSE(CONTROL!$C$38, 1.14, 1.14))*CHOOSE(CONTROL!$C$38, 31, 31))/1000000))+CHOOSE(CONTROL!$C$38, 0.1431, 0.1431)</f>
        <v>30.425636000000001</v>
      </c>
      <c r="R121" s="73">
        <f>(1000*CHOOSE(CONTROL!$C$38, 695, 695)*CHOOSE(CONTROL!$C$38, 0.5599, 0.5599)*CHOOSE(CONTROL!$C$38, 31, 31))/1000000</f>
        <v>12.063045499999998</v>
      </c>
      <c r="S121" s="73">
        <f>(1000*CHOOSE(CONTROL!$C$38, 500, 500)*CHOOSE(CONTROL!$C$38, 0.275, 0.275)*CHOOSE(CONTROL!$C$38, 31, 31))/1000000</f>
        <v>4.2625000000000002</v>
      </c>
      <c r="T121" s="73">
        <f>(1000*CHOOSE(CONTROL!$C$38, 0.0916, 0.0916)*CHOOSE(CONTROL!$C$38, 121.5, 121.5)*CHOOSE(CONTROL!$C$38, 31, 31))/1000000</f>
        <v>0.34501139999999997</v>
      </c>
      <c r="U121" s="73"/>
      <c r="V121" s="29"/>
      <c r="W121" s="66"/>
      <c r="X121" s="69">
        <f>(B121*194.205+C121*267.466+D121*133.845+E121*278.484+F121*39.25+G121*60.75+H121*300)/(194.205+267.466+133.845+278.484+39.25+60.75+300)</f>
        <v>8.0016911090266873</v>
      </c>
      <c r="Y121" s="51">
        <f>(K121*'RAP TEMPLATE-GAS AVAILABILITY'!M120+L121*'RAP TEMPLATE-GAS AVAILABILITY'!N120+M121*'RAP TEMPLATE-GAS AVAILABILITY'!O120)/('RAP TEMPLATE-GAS AVAILABILITY'!M120+'RAP TEMPLATE-GAS AVAILABILITY'!N120+'RAP TEMPLATE-GAS AVAILABILITY'!O120)</f>
        <v>8.0215564748201427</v>
      </c>
    </row>
    <row r="122" spans="1:25" ht="15.75">
      <c r="A122" s="26">
        <v>43983</v>
      </c>
      <c r="B122" s="29">
        <f>CHOOSE(CONTROL!$C$38, 8.1751, 8.1751) * CHOOSE(CONTROL!$C$17, $C$5, 100%, $E$5)</f>
        <v>8.1751000000000005</v>
      </c>
      <c r="C122" s="29">
        <f>CHOOSE(CONTROL!$C$38, 8.2553, 8.2553) * CHOOSE(CONTROL!$C$17, $C$5, 100%, $E$5)</f>
        <v>8.2553000000000001</v>
      </c>
      <c r="D122" s="29">
        <f>CHOOSE(CONTROL!$C$38, 8.3708, 8.3708) * CHOOSE(CONTROL!$C$17, $C$5, 100%, $E$5)</f>
        <v>8.3707999999999991</v>
      </c>
      <c r="E122" s="29">
        <f>CHOOSE(CONTROL!$C$38, 8.4123, 8.4123) * CHOOSE(CONTROL!$C$17, $C$5, 100%, $E$5)</f>
        <v>8.4123000000000001</v>
      </c>
      <c r="F122" s="29">
        <f>CHOOSE(CONTROL!$C$38, 8.4006, 8.4006) * CHOOSE(CONTROL!$C$17, $C$5, 100%, $E$5)</f>
        <v>8.4006000000000007</v>
      </c>
      <c r="G122" s="29">
        <f>CHOOSE(CONTROL!$C$38, 8.246, 8.246)* CHOOSE(CONTROL!$C$17, $C$5, 100%, $E$5)</f>
        <v>8.2460000000000004</v>
      </c>
      <c r="H122" s="29">
        <f>CHOOSE(CONTROL!$C$38, 8.2105, 8.2105)</f>
        <v>8.2104999999999997</v>
      </c>
      <c r="I122" s="75">
        <f>CHOOSE(CONTROL!$C$38, 8.2695, 8.2695) * CHOOSE(CONTROL!$C$17, $C$5, 100%, $E$5)</f>
        <v>8.2695000000000007</v>
      </c>
      <c r="J122" s="29">
        <f>CHOOSE(CONTROL!$C$38, 8.9876, 8.9876) * CHOOSE(CONTROL!$C$17, $C$5, 100%, $E$5)</f>
        <v>8.9876000000000005</v>
      </c>
      <c r="K122" s="29">
        <f>CHOOSE(CONTROL!$C$38, 8.1772, 8.1772) * CHOOSE(CONTROL!$C$17, $C$5, 100%, $E$5)</f>
        <v>8.1771999999999991</v>
      </c>
      <c r="L122" s="29">
        <f>CHOOSE(CONTROL!$C$38, 8.3659, 8.3659) * CHOOSE(CONTROL!$C$17, $C$5, 100%, $E$5)</f>
        <v>8.3658999999999999</v>
      </c>
      <c r="M122" s="29">
        <f>CHOOSE(CONTROL!$C$38, 8.242, 8.242)</f>
        <v>8.2420000000000009</v>
      </c>
      <c r="N122" s="29">
        <f>CHOOSE(CONTROL!$C$38, 8.9605, 8.9605) * CHOOSE(CONTROL!$C$17, $C$5, 100%, $E$5)</f>
        <v>8.9604999999999997</v>
      </c>
      <c r="O122" s="29">
        <f>CHOOSE(CONTROL!$C$38, 9.5699, 9.5699) * CHOOSE(CONTROL!$C$17, $C$5, 100%, $E$5)</f>
        <v>9.5699000000000005</v>
      </c>
      <c r="P122" s="29">
        <f>CHOOSE(CONTROL!$C$38, 8.0105, 8.0105) * CHOOSE(CONTROL!$C$17, $C$5, 100%, $E$5)</f>
        <v>8.0105000000000004</v>
      </c>
      <c r="Q122" s="72">
        <f>((((430000*CHOOSE(CONTROL!$C$38, 0.4694, 0.4694)+(874000-430000)*CHOOSE(CONTROL!$C$38, 0.7185, 0.7185)+400000*CHOOSE(CONTROL!$C$38, 1.14, 1.14))*CHOOSE(CONTROL!$C$38, 30, 30))/1000000))+CHOOSE(CONTROL!$C$38, 0.1507, 0.1507)</f>
        <v>29.456379999999999</v>
      </c>
      <c r="R122" s="73">
        <f>(1000*CHOOSE(CONTROL!$C$38, 695, 695)*CHOOSE(CONTROL!$C$38, 0.5599, 0.5599)*CHOOSE(CONTROL!$C$38, 30, 30))/1000000</f>
        <v>11.673914999999997</v>
      </c>
      <c r="S122" s="73">
        <f>(1000*CHOOSE(CONTROL!$C$38, 500, 500)*CHOOSE(CONTROL!$C$38, 0.275, 0.275)*CHOOSE(CONTROL!$C$38, 30, 30))/1000000</f>
        <v>4.125</v>
      </c>
      <c r="T122" s="73">
        <f>(1000*CHOOSE(CONTROL!$C$38, 0.0916, 0.0916)*CHOOSE(CONTROL!$C$38, 121.5, 121.5)*CHOOSE(CONTROL!$C$38, 30, 30))/1000000</f>
        <v>0.33388200000000001</v>
      </c>
      <c r="U122" s="73"/>
      <c r="V122" s="29"/>
      <c r="W122" s="66"/>
      <c r="X122" s="69">
        <f>(B122*194.205+C122*267.466+D122*133.845+E122*278.484+F122*39.25+G122*60.75+H122*300)/(194.205+267.466+133.845+278.484+39.25+60.75+300)</f>
        <v>8.2830110631868124</v>
      </c>
      <c r="Y122" s="51">
        <f>(K122*'RAP TEMPLATE-GAS AVAILABILITY'!M121+L122*'RAP TEMPLATE-GAS AVAILABILITY'!N121+M122*'RAP TEMPLATE-GAS AVAILABILITY'!O121)/('RAP TEMPLATE-GAS AVAILABILITY'!M121+'RAP TEMPLATE-GAS AVAILABILITY'!N121+'RAP TEMPLATE-GAS AVAILABILITY'!O121)</f>
        <v>8.3007677338129486</v>
      </c>
    </row>
    <row r="123" spans="1:25" ht="15.75">
      <c r="A123" s="26">
        <v>44013</v>
      </c>
      <c r="B123" s="29">
        <f>CHOOSE(CONTROL!$C$38, 8.0053, 8.0053) * CHOOSE(CONTROL!$C$17, $C$5, 100%, $E$5)</f>
        <v>8.0053000000000001</v>
      </c>
      <c r="C123" s="29">
        <f>CHOOSE(CONTROL!$C$38, 8.0855, 8.0855) * CHOOSE(CONTROL!$C$17, $C$5, 100%, $E$5)</f>
        <v>8.0854999999999997</v>
      </c>
      <c r="D123" s="29">
        <f>CHOOSE(CONTROL!$C$38, 8.201, 8.201) * CHOOSE(CONTROL!$C$17, $C$5, 100%, $E$5)</f>
        <v>8.2010000000000005</v>
      </c>
      <c r="E123" s="29">
        <f>CHOOSE(CONTROL!$C$38, 8.2425, 8.2425) * CHOOSE(CONTROL!$C$17, $C$5, 100%, $E$5)</f>
        <v>8.2424999999999997</v>
      </c>
      <c r="F123" s="29">
        <f>CHOOSE(CONTROL!$C$38, 8.2308, 8.2308) * CHOOSE(CONTROL!$C$17, $C$5, 100%, $E$5)</f>
        <v>8.2308000000000003</v>
      </c>
      <c r="G123" s="29">
        <f>CHOOSE(CONTROL!$C$38, 8.0762, 8.0762)* CHOOSE(CONTROL!$C$17, $C$5, 100%, $E$5)</f>
        <v>8.0762</v>
      </c>
      <c r="H123" s="29">
        <f>CHOOSE(CONTROL!$C$38, 8.0411, 8.0411)</f>
        <v>8.0411000000000001</v>
      </c>
      <c r="I123" s="75">
        <f>CHOOSE(CONTROL!$C$38, 8.0991, 8.0991) * CHOOSE(CONTROL!$C$17, $C$5, 100%, $E$5)</f>
        <v>8.0991</v>
      </c>
      <c r="J123" s="29">
        <f>CHOOSE(CONTROL!$C$38, 8.8178, 8.8178) * CHOOSE(CONTROL!$C$17, $C$5, 100%, $E$5)</f>
        <v>8.8178000000000001</v>
      </c>
      <c r="K123" s="29">
        <f>CHOOSE(CONTROL!$C$38, 8.0092, 8.0092) * CHOOSE(CONTROL!$C$17, $C$5, 100%, $E$5)</f>
        <v>8.0091999999999999</v>
      </c>
      <c r="L123" s="29">
        <f>CHOOSE(CONTROL!$C$38, 8.1974, 8.1974) * CHOOSE(CONTROL!$C$17, $C$5, 100%, $E$5)</f>
        <v>8.1974</v>
      </c>
      <c r="M123" s="29">
        <f>CHOOSE(CONTROL!$C$38, 8.0729, 8.0729)</f>
        <v>8.0729000000000006</v>
      </c>
      <c r="N123" s="29">
        <f>CHOOSE(CONTROL!$C$38, 8.792, 8.792) * CHOOSE(CONTROL!$C$17, $C$5, 100%, $E$5)</f>
        <v>8.7919999999999998</v>
      </c>
      <c r="O123" s="29">
        <f>CHOOSE(CONTROL!$C$38, 9.401, 9.401) * CHOOSE(CONTROL!$C$17, $C$5, 100%, $E$5)</f>
        <v>9.4009999999999998</v>
      </c>
      <c r="P123" s="29">
        <f>CHOOSE(CONTROL!$C$38, 7.8457, 7.8457) * CHOOSE(CONTROL!$C$17, $C$5, 100%, $E$5)</f>
        <v>7.8456999999999999</v>
      </c>
      <c r="Q123" s="72">
        <f>((((430000*CHOOSE(CONTROL!$C$38, 0.4694, 0.4694)+(874000-430000)*CHOOSE(CONTROL!$C$38, 0.7185, 0.7185)+400000*CHOOSE(CONTROL!$C$38, 1.14, 1.14))*CHOOSE(CONTROL!$C$38, 31, 31))/1000000))+CHOOSE(CONTROL!$C$38, 0.159, 0.159)</f>
        <v>30.441535999999999</v>
      </c>
      <c r="R123" s="73">
        <f>(1000*CHOOSE(CONTROL!$C$38, 695, 695)*CHOOSE(CONTROL!$C$38, 0.5599, 0.5599)*CHOOSE(CONTROL!$C$38, 31, 31))/1000000</f>
        <v>12.063045499999998</v>
      </c>
      <c r="S123" s="73">
        <f>(1000*CHOOSE(CONTROL!$C$38, 500, 500)*CHOOSE(CONTROL!$C$38, 0.275, 0.275)*CHOOSE(CONTROL!$C$38, 31, 31))/1000000</f>
        <v>4.2625000000000002</v>
      </c>
      <c r="T123" s="73">
        <f>(1000*CHOOSE(CONTROL!$C$38, 0.0916, 0.0916)*CHOOSE(CONTROL!$C$38, 121.5, 121.5)*CHOOSE(CONTROL!$C$38, 31, 31))/1000000</f>
        <v>0.34501139999999997</v>
      </c>
      <c r="U123" s="73"/>
      <c r="V123" s="29"/>
      <c r="W123" s="66"/>
      <c r="X123" s="69">
        <f>(B123*194.205+C123*267.466+D123*133.845+E123*278.484+F123*39.25+G123*60.75+H123*300)/(194.205+267.466+133.845+278.484+39.25+60.75+300)</f>
        <v>8.1133052547095765</v>
      </c>
      <c r="Y123" s="51">
        <f>(K123*'RAP TEMPLATE-GAS AVAILABILITY'!M122+L123*'RAP TEMPLATE-GAS AVAILABILITY'!N122+M123*'RAP TEMPLATE-GAS AVAILABILITY'!O122)/('RAP TEMPLATE-GAS AVAILABILITY'!M122+'RAP TEMPLATE-GAS AVAILABILITY'!N122+'RAP TEMPLATE-GAS AVAILABILITY'!O122)</f>
        <v>8.1323591726618716</v>
      </c>
    </row>
    <row r="124" spans="1:25" ht="15.75">
      <c r="A124" s="26">
        <v>44044</v>
      </c>
      <c r="B124" s="29">
        <f>CHOOSE(CONTROL!$C$38, 7.6495, 7.6495) * CHOOSE(CONTROL!$C$17, $C$5, 100%, $E$5)</f>
        <v>7.6494999999999997</v>
      </c>
      <c r="C124" s="29">
        <f>CHOOSE(CONTROL!$C$38, 7.7297, 7.7297) * CHOOSE(CONTROL!$C$17, $C$5, 100%, $E$5)</f>
        <v>7.7297000000000002</v>
      </c>
      <c r="D124" s="29">
        <f>CHOOSE(CONTROL!$C$38, 7.8452, 7.8452) * CHOOSE(CONTROL!$C$17, $C$5, 100%, $E$5)</f>
        <v>7.8452000000000002</v>
      </c>
      <c r="E124" s="29">
        <f>CHOOSE(CONTROL!$C$38, 7.8867, 7.8867) * CHOOSE(CONTROL!$C$17, $C$5, 100%, $E$5)</f>
        <v>7.8867000000000003</v>
      </c>
      <c r="F124" s="29">
        <f>CHOOSE(CONTROL!$C$38, 7.875, 7.875) * CHOOSE(CONTROL!$C$17, $C$5, 100%, $E$5)</f>
        <v>7.875</v>
      </c>
      <c r="G124" s="29">
        <f>CHOOSE(CONTROL!$C$38, 7.7204, 7.7204)* CHOOSE(CONTROL!$C$17, $C$5, 100%, $E$5)</f>
        <v>7.7203999999999997</v>
      </c>
      <c r="H124" s="29">
        <f>CHOOSE(CONTROL!$C$38, 7.6856, 7.6856)</f>
        <v>7.6856</v>
      </c>
      <c r="I124" s="75">
        <f>CHOOSE(CONTROL!$C$38, 7.742, 7.742) * CHOOSE(CONTROL!$C$17, $C$5, 100%, $E$5)</f>
        <v>7.742</v>
      </c>
      <c r="J124" s="29">
        <f>CHOOSE(CONTROL!$C$38, 8.462, 8.462) * CHOOSE(CONTROL!$C$17, $C$5, 100%, $E$5)</f>
        <v>8.4619999999999997</v>
      </c>
      <c r="K124" s="29">
        <f>CHOOSE(CONTROL!$C$38, 7.6565, 7.6565) * CHOOSE(CONTROL!$C$17, $C$5, 100%, $E$5)</f>
        <v>7.6565000000000003</v>
      </c>
      <c r="L124" s="29">
        <f>CHOOSE(CONTROL!$C$38, 7.8444, 7.8444) * CHOOSE(CONTROL!$C$17, $C$5, 100%, $E$5)</f>
        <v>7.8444000000000003</v>
      </c>
      <c r="M124" s="29">
        <f>CHOOSE(CONTROL!$C$38, 7.7186, 7.7186)</f>
        <v>7.7186000000000003</v>
      </c>
      <c r="N124" s="29">
        <f>CHOOSE(CONTROL!$C$38, 8.439, 8.439) * CHOOSE(CONTROL!$C$17, $C$5, 100%, $E$5)</f>
        <v>8.4390000000000001</v>
      </c>
      <c r="O124" s="29">
        <f>CHOOSE(CONTROL!$C$38, 9.0471, 9.0471) * CHOOSE(CONTROL!$C$17, $C$5, 100%, $E$5)</f>
        <v>9.0471000000000004</v>
      </c>
      <c r="P124" s="29">
        <f>CHOOSE(CONTROL!$C$38, 7.5007, 7.5007) * CHOOSE(CONTROL!$C$17, $C$5, 100%, $E$5)</f>
        <v>7.5007000000000001</v>
      </c>
      <c r="Q124" s="72">
        <f>((((430000*CHOOSE(CONTROL!$C$38, 0.4694, 0.4694)+(874000-430000)*CHOOSE(CONTROL!$C$38, 0.7185, 0.7185)+400000*CHOOSE(CONTROL!$C$38, 1.14, 1.14))*CHOOSE(CONTROL!$C$38, 31, 31))/1000000))+CHOOSE(CONTROL!$C$38, 0.1826, 0.1826)</f>
        <v>30.465136000000001</v>
      </c>
      <c r="R124" s="73">
        <f>(1000*CHOOSE(CONTROL!$C$38, 695, 695)*CHOOSE(CONTROL!$C$38, 0.5599, 0.5599)*CHOOSE(CONTROL!$C$38, 31, 31))/1000000</f>
        <v>12.063045499999998</v>
      </c>
      <c r="S124" s="73">
        <f>(1000*CHOOSE(CONTROL!$C$38, 500, 500)*CHOOSE(CONTROL!$C$38, 0.275, 0.275)*CHOOSE(CONTROL!$C$38, 31, 31))/1000000</f>
        <v>4.2625000000000002</v>
      </c>
      <c r="T124" s="73">
        <f>(1000*CHOOSE(CONTROL!$C$38, 0.0916, 0.0916)*CHOOSE(CONTROL!$C$38, 121.5, 121.5)*CHOOSE(CONTROL!$C$38, 31, 31))/1000000</f>
        <v>0.34501139999999997</v>
      </c>
      <c r="U124" s="73"/>
      <c r="V124" s="29"/>
      <c r="W124" s="66"/>
      <c r="X124" s="69">
        <f>(B124*194.205+C124*267.466+D124*133.845+E124*278.484+F124*39.25+G124*60.75+H124*300)/(194.205+267.466+133.845+278.484+39.25+60.75+300)</f>
        <v>7.7575758983516474</v>
      </c>
      <c r="Y124" s="51">
        <f>(K124*'RAP TEMPLATE-GAS AVAILABILITY'!M123+L124*'RAP TEMPLATE-GAS AVAILABILITY'!N123+M124*'RAP TEMPLATE-GAS AVAILABILITY'!O123)/('RAP TEMPLATE-GAS AVAILABILITY'!M123+'RAP TEMPLATE-GAS AVAILABILITY'!N123+'RAP TEMPLATE-GAS AVAILABILITY'!O123)</f>
        <v>7.7793318705035972</v>
      </c>
    </row>
    <row r="125" spans="1:25" ht="15.75">
      <c r="A125" s="26">
        <v>44075</v>
      </c>
      <c r="B125" s="29">
        <f>CHOOSE(CONTROL!$C$38, 7.2194, 7.2194) * CHOOSE(CONTROL!$C$17, $C$5, 100%, $E$5)</f>
        <v>7.2194000000000003</v>
      </c>
      <c r="C125" s="29">
        <f>CHOOSE(CONTROL!$C$38, 7.2995, 7.2995) * CHOOSE(CONTROL!$C$17, $C$5, 100%, $E$5)</f>
        <v>7.2995000000000001</v>
      </c>
      <c r="D125" s="29">
        <f>CHOOSE(CONTROL!$C$38, 7.415, 7.415) * CHOOSE(CONTROL!$C$17, $C$5, 100%, $E$5)</f>
        <v>7.415</v>
      </c>
      <c r="E125" s="29">
        <f>CHOOSE(CONTROL!$C$38, 7.4565, 7.4565) * CHOOSE(CONTROL!$C$17, $C$5, 100%, $E$5)</f>
        <v>7.4565000000000001</v>
      </c>
      <c r="F125" s="29">
        <f>CHOOSE(CONTROL!$C$38, 7.4449, 7.4449) * CHOOSE(CONTROL!$C$17, $C$5, 100%, $E$5)</f>
        <v>7.4448999999999996</v>
      </c>
      <c r="G125" s="29">
        <f>CHOOSE(CONTROL!$C$38, 7.2902, 7.2902)* CHOOSE(CONTROL!$C$17, $C$5, 100%, $E$5)</f>
        <v>7.2901999999999996</v>
      </c>
      <c r="H125" s="29">
        <f>CHOOSE(CONTROL!$C$38, 7.2555, 7.2555)</f>
        <v>7.2554999999999996</v>
      </c>
      <c r="I125" s="75">
        <f>CHOOSE(CONTROL!$C$38, 7.3103, 7.3103) * CHOOSE(CONTROL!$C$17, $C$5, 100%, $E$5)</f>
        <v>7.3102999999999998</v>
      </c>
      <c r="J125" s="29">
        <f>CHOOSE(CONTROL!$C$38, 8.0319, 8.0319) * CHOOSE(CONTROL!$C$17, $C$5, 100%, $E$5)</f>
        <v>8.0319000000000003</v>
      </c>
      <c r="K125" s="29">
        <f>CHOOSE(CONTROL!$C$38, 7.2297, 7.2297) * CHOOSE(CONTROL!$C$17, $C$5, 100%, $E$5)</f>
        <v>7.2297000000000002</v>
      </c>
      <c r="L125" s="29">
        <f>CHOOSE(CONTROL!$C$38, 7.4176, 7.4176) * CHOOSE(CONTROL!$C$17, $C$5, 100%, $E$5)</f>
        <v>7.4176000000000002</v>
      </c>
      <c r="M125" s="29">
        <f>CHOOSE(CONTROL!$C$38, 7.2902, 7.2902)</f>
        <v>7.2901999999999996</v>
      </c>
      <c r="N125" s="29">
        <f>CHOOSE(CONTROL!$C$38, 8.0122, 8.0122) * CHOOSE(CONTROL!$C$17, $C$5, 100%, $E$5)</f>
        <v>8.0122</v>
      </c>
      <c r="O125" s="29">
        <f>CHOOSE(CONTROL!$C$38, 8.6192, 8.6192) * CHOOSE(CONTROL!$C$17, $C$5, 100%, $E$5)</f>
        <v>8.6191999999999993</v>
      </c>
      <c r="P125" s="29">
        <f>CHOOSE(CONTROL!$C$38, 7.0835, 7.0835) * CHOOSE(CONTROL!$C$17, $C$5, 100%, $E$5)</f>
        <v>7.0834999999999999</v>
      </c>
      <c r="Q125" s="72">
        <f>((((430000*CHOOSE(CONTROL!$C$38, 0.4694, 0.4694)+(874000-430000)*CHOOSE(CONTROL!$C$38, 0.7185, 0.7185)+400000*CHOOSE(CONTROL!$C$38, 1.14, 1.14))*CHOOSE(CONTROL!$C$38, 30, 30))/1000000))+CHOOSE(CONTROL!$C$38, 0.1697, 0.1697)</f>
        <v>29.475379999999998</v>
      </c>
      <c r="R125" s="73">
        <f>(1000*CHOOSE(CONTROL!$C$38, 695, 695)*CHOOSE(CONTROL!$C$38, 0.5599, 0.5599)*CHOOSE(CONTROL!$C$38, 30, 30))/1000000</f>
        <v>11.673914999999997</v>
      </c>
      <c r="S125" s="73">
        <f>(1000*CHOOSE(CONTROL!$C$38, 500, 500)*CHOOSE(CONTROL!$C$38, 0.275, 0.275)*CHOOSE(CONTROL!$C$38, 30, 30))/1000000</f>
        <v>4.125</v>
      </c>
      <c r="T125" s="73">
        <f>(1000*CHOOSE(CONTROL!$C$38, 0.0916, 0.0916)*CHOOSE(CONTROL!$C$38, 121.5, 121.5)*CHOOSE(CONTROL!$C$38, 30, 30))/1000000</f>
        <v>0.33388200000000001</v>
      </c>
      <c r="U125" s="73"/>
      <c r="V125" s="29"/>
      <c r="W125" s="66"/>
      <c r="X125" s="69">
        <f>(B125*194.205+C125*267.466+D125*133.845+E125*278.484+F125*39.25+G125*60.75+H125*300)/(194.205+267.466+133.845+278.484+39.25+60.75+300)</f>
        <v>7.3274177708006283</v>
      </c>
      <c r="Y125" s="51">
        <f>(K125*'RAP TEMPLATE-GAS AVAILABILITY'!M124+L125*'RAP TEMPLATE-GAS AVAILABILITY'!N124+M125*'RAP TEMPLATE-GAS AVAILABILITY'!O124)/('RAP TEMPLATE-GAS AVAILABILITY'!M124+'RAP TEMPLATE-GAS AVAILABILITY'!N124+'RAP TEMPLATE-GAS AVAILABILITY'!O124)</f>
        <v>7.3523920143884887</v>
      </c>
    </row>
    <row r="126" spans="1:25" ht="15.75">
      <c r="A126" s="26">
        <v>44105</v>
      </c>
      <c r="B126" s="29">
        <f>CHOOSE(CONTROL!$C$38, 7.2943, 7.2943) * CHOOSE(CONTROL!$C$17, $C$5, 100%, $E$5)</f>
        <v>7.2942999999999998</v>
      </c>
      <c r="C126" s="29">
        <f>CHOOSE(CONTROL!$C$38, 7.3718, 7.3718) * CHOOSE(CONTROL!$C$17, $C$5, 100%, $E$5)</f>
        <v>7.3718000000000004</v>
      </c>
      <c r="D126" s="29">
        <f>CHOOSE(CONTROL!$C$38, 7.4922, 7.4922) * CHOOSE(CONTROL!$C$17, $C$5, 100%, $E$5)</f>
        <v>7.4922000000000004</v>
      </c>
      <c r="E126" s="29">
        <f>CHOOSE(CONTROL!$C$38, 7.5314, 7.5314) * CHOOSE(CONTROL!$C$17, $C$5, 100%, $E$5)</f>
        <v>7.5313999999999997</v>
      </c>
      <c r="F126" s="29">
        <f>CHOOSE(CONTROL!$C$38, 7.5215, 7.5215) * CHOOSE(CONTROL!$C$17, $C$5, 100%, $E$5)</f>
        <v>7.5214999999999996</v>
      </c>
      <c r="G126" s="29">
        <f>CHOOSE(CONTROL!$C$38, 7.3668, 7.3668)* CHOOSE(CONTROL!$C$17, $C$5, 100%, $E$5)</f>
        <v>7.3667999999999996</v>
      </c>
      <c r="H126" s="29">
        <f>CHOOSE(CONTROL!$C$38, 7.3326, 7.3326)</f>
        <v>7.3326000000000002</v>
      </c>
      <c r="I126" s="75">
        <f>CHOOSE(CONTROL!$C$38, 7.3872, 7.3872) * CHOOSE(CONTROL!$C$17, $C$5, 100%, $E$5)</f>
        <v>7.3872</v>
      </c>
      <c r="J126" s="29">
        <f>CHOOSE(CONTROL!$C$38, 8.1085, 8.1085) * CHOOSE(CONTROL!$C$17, $C$5, 100%, $E$5)</f>
        <v>8.1084999999999994</v>
      </c>
      <c r="K126" s="29">
        <f>CHOOSE(CONTROL!$C$38, 7.3062, 7.3062) * CHOOSE(CONTROL!$C$17, $C$5, 100%, $E$5)</f>
        <v>7.3061999999999996</v>
      </c>
      <c r="L126" s="29">
        <f>CHOOSE(CONTROL!$C$38, 7.4936, 7.4936) * CHOOSE(CONTROL!$C$17, $C$5, 100%, $E$5)</f>
        <v>7.4935999999999998</v>
      </c>
      <c r="M126" s="29">
        <f>CHOOSE(CONTROL!$C$38, 7.3666, 7.3666)</f>
        <v>7.3666</v>
      </c>
      <c r="N126" s="29">
        <f>CHOOSE(CONTROL!$C$38, 8.0882, 8.0882) * CHOOSE(CONTROL!$C$17, $C$5, 100%, $E$5)</f>
        <v>8.0882000000000005</v>
      </c>
      <c r="O126" s="29">
        <f>CHOOSE(CONTROL!$C$38, 8.6954, 8.6954) * CHOOSE(CONTROL!$C$17, $C$5, 100%, $E$5)</f>
        <v>8.6953999999999994</v>
      </c>
      <c r="P126" s="29">
        <f>CHOOSE(CONTROL!$C$38, 7.1578, 7.1578) * CHOOSE(CONTROL!$C$17, $C$5, 100%, $E$5)</f>
        <v>7.1577999999999999</v>
      </c>
      <c r="Q126" s="72">
        <f>(((280000*CHOOSE(CONTROL!$C$38, 0.4694, 0.4694)+(839000-280000)*CHOOSE(CONTROL!$C$38, 0.7185, 0.7185)+400000*CHOOSE(CONTROL!$C$38, 1.14, 1.14))*CHOOSE(CONTROL!$C$38, 31, 31))/1000000)+CHOOSE(CONTROL!$C$38, 0.1495, 0.1495)</f>
        <v>30.810778500000001</v>
      </c>
      <c r="R126" s="73">
        <f>(1000*CHOOSE(CONTROL!$C$38, 695, 695)*CHOOSE(CONTROL!$C$38, 0.5599, 0.5599)*CHOOSE(CONTROL!$C$38, 31, 31))/1000000</f>
        <v>12.063045499999998</v>
      </c>
      <c r="S126" s="73">
        <f>(1000*CHOOSE(CONTROL!$C$38, 500, 500)*CHOOSE(CONTROL!$C$38, 0.275, 0.275)*CHOOSE(CONTROL!$C$38, 31, 31))/1000000</f>
        <v>4.2625000000000002</v>
      </c>
      <c r="T126" s="73">
        <f>(1000*CHOOSE(CONTROL!$C$38, 0.0916, 0.0916)*CHOOSE(CONTROL!$C$38, 121.5, 121.5)*CHOOSE(CONTROL!$C$38, 31, 31))/1000000</f>
        <v>0.34501139999999997</v>
      </c>
      <c r="U126" s="73"/>
      <c r="V126" s="29"/>
      <c r="W126" s="66"/>
      <c r="X126" s="69">
        <f>(B126*131.881+C126*277.167+D126*79.08+E126*350.872+F126*39.25+G126*60.75+H126*300)/(131.881+277.167+79.08+350.872+39.25+60.75+300)</f>
        <v>7.4114380958030672</v>
      </c>
      <c r="Y126" s="51">
        <f>(K126*'RAP TEMPLATE-GAS AVAILABILITY'!M125+L126*'RAP TEMPLATE-GAS AVAILABILITY'!N125+M126*'RAP TEMPLATE-GAS AVAILABILITY'!O125)/('RAP TEMPLATE-GAS AVAILABILITY'!M125+'RAP TEMPLATE-GAS AVAILABILITY'!N125+'RAP TEMPLATE-GAS AVAILABILITY'!O125)</f>
        <v>7.4285708633093526</v>
      </c>
    </row>
    <row r="127" spans="1:25" ht="15.75">
      <c r="A127" s="26">
        <v>44136</v>
      </c>
      <c r="B127" s="29">
        <f>CHOOSE(CONTROL!$C$38, 7.6369, 7.6369) * CHOOSE(CONTROL!$C$17, $C$5, 100%, $E$5)</f>
        <v>7.6368999999999998</v>
      </c>
      <c r="C127" s="29">
        <f>CHOOSE(CONTROL!$C$38, 7.709, 7.709) * CHOOSE(CONTROL!$C$17, $C$5, 100%, $E$5)</f>
        <v>7.7089999999999996</v>
      </c>
      <c r="D127" s="29">
        <f>CHOOSE(CONTROL!$C$38, 7.7826, 7.7826) * CHOOSE(CONTROL!$C$17, $C$5, 100%, $E$5)</f>
        <v>7.7826000000000004</v>
      </c>
      <c r="E127" s="29">
        <f>CHOOSE(CONTROL!$C$38, 7.8266, 7.8266) * CHOOSE(CONTROL!$C$17, $C$5, 100%, $E$5)</f>
        <v>7.8266</v>
      </c>
      <c r="F127" s="29">
        <f>CHOOSE(CONTROL!$C$38, 7.8155, 7.8155) * CHOOSE(CONTROL!$C$17, $C$5, 100%, $E$5)</f>
        <v>7.8155000000000001</v>
      </c>
      <c r="G127" s="29">
        <f>CHOOSE(CONTROL!$C$38, 7.7137, 7.7137)* CHOOSE(CONTROL!$C$17, $C$5, 100%, $E$5)</f>
        <v>7.7137000000000002</v>
      </c>
      <c r="H127" s="29">
        <f>CHOOSE(CONTROL!$C$38, 7.6797, 7.6797)</f>
        <v>7.6797000000000004</v>
      </c>
      <c r="I127" s="75">
        <f>CHOOSE(CONTROL!$C$38, 7.7353, 7.7353) * CHOOSE(CONTROL!$C$17, $C$5, 100%, $E$5)</f>
        <v>7.7352999999999996</v>
      </c>
      <c r="J127" s="29">
        <f>CHOOSE(CONTROL!$C$38, 8.4025, 8.4025) * CHOOSE(CONTROL!$C$17, $C$5, 100%, $E$5)</f>
        <v>8.4024999999999999</v>
      </c>
      <c r="K127" s="29">
        <f>CHOOSE(CONTROL!$C$38, 7.6506, 7.6506) * CHOOSE(CONTROL!$C$17, $C$5, 100%, $E$5)</f>
        <v>7.6505999999999998</v>
      </c>
      <c r="L127" s="29">
        <f>CHOOSE(CONTROL!$C$38, 7.7854, 7.7854) * CHOOSE(CONTROL!$C$17, $C$5, 100%, $E$5)</f>
        <v>7.7854000000000001</v>
      </c>
      <c r="M127" s="29">
        <f>CHOOSE(CONTROL!$C$38, 7.7119, 7.7119)</f>
        <v>7.7119</v>
      </c>
      <c r="N127" s="29">
        <f>CHOOSE(CONTROL!$C$38, 8.38, 8.38) * CHOOSE(CONTROL!$C$17, $C$5, 100%, $E$5)</f>
        <v>8.3800000000000008</v>
      </c>
      <c r="O127" s="29">
        <f>CHOOSE(CONTROL!$C$38, 8.9879, 8.9879) * CHOOSE(CONTROL!$C$17, $C$5, 100%, $E$5)</f>
        <v>8.9878999999999998</v>
      </c>
      <c r="P127" s="29">
        <f>CHOOSE(CONTROL!$C$38, 7.4905, 7.4905) * CHOOSE(CONTROL!$C$17, $C$5, 100%, $E$5)</f>
        <v>7.4904999999999999</v>
      </c>
      <c r="Q127" s="72">
        <f>(((255000*CHOOSE(CONTROL!$C$38, 0.4694, 0.4694)+(750000-255000)*CHOOSE(CONTROL!$C$38, 0.7185, 0.7185)+400000*CHOOSE(CONTROL!$C$38, 1.14, 1.14))*CHOOSE(CONTROL!$C$38, 30, 30))/1000000)+CHOOSE(CONTROL!$C$38, 0.1373, 0.1373)</f>
        <v>28.077935</v>
      </c>
      <c r="R127" s="73">
        <f>(1000*CHOOSE(CONTROL!$C$38, 695, 695)*CHOOSE(CONTROL!$C$38, 0.5599, 0.5599)*CHOOSE(CONTROL!$C$38, 30, 30))/1000000</f>
        <v>11.673914999999997</v>
      </c>
      <c r="S127" s="73">
        <f>(1000*CHOOSE(CONTROL!$C$38, 500, 500)*CHOOSE(CONTROL!$C$38, 0.275, 0.275)*CHOOSE(CONTROL!$C$38, 30, 30))/1000000</f>
        <v>4.125</v>
      </c>
      <c r="T127" s="73">
        <f>(1000*CHOOSE(CONTROL!$C$38, 0.0916, 0.0916)*CHOOSE(CONTROL!$C$38, 121.5, 121.5)*CHOOSE(CONTROL!$C$38, 30, 30))/1000000</f>
        <v>0.33388200000000001</v>
      </c>
      <c r="U127" s="73"/>
      <c r="V127" s="29"/>
      <c r="W127" s="66"/>
      <c r="X127" s="69">
        <f>(B127*122.58+C127*297.941+D127*89.177+E127*240.302+F127*39.25+G127*60.75+H127*300)/(122.58+297.941+89.177+240.302+39.25+60.75+300)</f>
        <v>7.7278352820869571</v>
      </c>
      <c r="Y127" s="51">
        <f>(K127*'RAP TEMPLATE-GAS AVAILABILITY'!M126+L127*'RAP TEMPLATE-GAS AVAILABILITY'!N126+M127*'RAP TEMPLATE-GAS AVAILABILITY'!O126)/('RAP TEMPLATE-GAS AVAILABILITY'!M126+'RAP TEMPLATE-GAS AVAILABILITY'!N126+'RAP TEMPLATE-GAS AVAILABILITY'!O126)</f>
        <v>7.740183992805755</v>
      </c>
    </row>
    <row r="128" spans="1:25" ht="15.75">
      <c r="A128" s="26">
        <v>44166</v>
      </c>
      <c r="B128" s="29">
        <f>CHOOSE(CONTROL!$C$38, 8.1408, 8.1408) * CHOOSE(CONTROL!$C$17, $C$5, 100%, $E$5)</f>
        <v>8.1408000000000005</v>
      </c>
      <c r="C128" s="29">
        <f>CHOOSE(CONTROL!$C$38, 8.2129, 8.2129) * CHOOSE(CONTROL!$C$17, $C$5, 100%, $E$5)</f>
        <v>8.2128999999999994</v>
      </c>
      <c r="D128" s="29">
        <f>CHOOSE(CONTROL!$C$38, 8.2865, 8.2865) * CHOOSE(CONTROL!$C$17, $C$5, 100%, $E$5)</f>
        <v>8.2865000000000002</v>
      </c>
      <c r="E128" s="29">
        <f>CHOOSE(CONTROL!$C$38, 8.3306, 8.3306) * CHOOSE(CONTROL!$C$17, $C$5, 100%, $E$5)</f>
        <v>8.3306000000000004</v>
      </c>
      <c r="F128" s="29">
        <f>CHOOSE(CONTROL!$C$38, 8.3194, 8.3194) * CHOOSE(CONTROL!$C$17, $C$5, 100%, $E$5)</f>
        <v>8.3193999999999999</v>
      </c>
      <c r="G128" s="29">
        <f>CHOOSE(CONTROL!$C$38, 8.2176, 8.2176)* CHOOSE(CONTROL!$C$17, $C$5, 100%, $E$5)</f>
        <v>8.2175999999999991</v>
      </c>
      <c r="H128" s="29">
        <f>CHOOSE(CONTROL!$C$38, 8.1867, 8.1867)</f>
        <v>8.1867000000000001</v>
      </c>
      <c r="I128" s="75">
        <f>CHOOSE(CONTROL!$C$38, 8.241, 8.241) * CHOOSE(CONTROL!$C$17, $C$5, 100%, $E$5)</f>
        <v>8.2409999999999997</v>
      </c>
      <c r="J128" s="29">
        <f>CHOOSE(CONTROL!$C$38, 8.9064, 8.9064) * CHOOSE(CONTROL!$C$17, $C$5, 100%, $E$5)</f>
        <v>8.9063999999999997</v>
      </c>
      <c r="K128" s="29">
        <f>CHOOSE(CONTROL!$C$38, 8.1537, 8.1537) * CHOOSE(CONTROL!$C$17, $C$5, 100%, $E$5)</f>
        <v>8.1537000000000006</v>
      </c>
      <c r="L128" s="29">
        <f>CHOOSE(CONTROL!$C$38, 8.2854, 8.2854) * CHOOSE(CONTROL!$C$17, $C$5, 100%, $E$5)</f>
        <v>8.2853999999999992</v>
      </c>
      <c r="M128" s="29">
        <f>CHOOSE(CONTROL!$C$38, 8.2137, 8.2137)</f>
        <v>8.2136999999999993</v>
      </c>
      <c r="N128" s="29">
        <f>CHOOSE(CONTROL!$C$38, 8.88, 8.88) * CHOOSE(CONTROL!$C$17, $C$5, 100%, $E$5)</f>
        <v>8.8800000000000008</v>
      </c>
      <c r="O128" s="29">
        <f>CHOOSE(CONTROL!$C$38, 9.4892, 9.4892) * CHOOSE(CONTROL!$C$17, $C$5, 100%, $E$5)</f>
        <v>9.4892000000000003</v>
      </c>
      <c r="P128" s="29">
        <f>CHOOSE(CONTROL!$C$38, 7.9792, 7.9792) * CHOOSE(CONTROL!$C$17, $C$5, 100%, $E$5)</f>
        <v>7.9791999999999996</v>
      </c>
      <c r="Q128" s="72">
        <f>(((255000*CHOOSE(CONTROL!$C$38, 0.4694, 0.4694)+(750000-255000)*CHOOSE(CONTROL!$C$38, 0.7185, 0.7185)+400000*CHOOSE(CONTROL!$C$38, 1.14, 1.14))*CHOOSE(CONTROL!$C$38, 31, 31))/1000000)+CHOOSE(CONTROL!$C$38, 0.132, 0.132)</f>
        <v>29.003989500000003</v>
      </c>
      <c r="R128" s="73">
        <f>(1000*CHOOSE(CONTROL!$C$38, 695, 695)*CHOOSE(CONTROL!$C$38, 0.5599, 0.5599)*CHOOSE(CONTROL!$C$38, 31, 31))/1000000</f>
        <v>12.063045499999998</v>
      </c>
      <c r="S128" s="73">
        <f>(1000*CHOOSE(CONTROL!$C$38, 500, 500)*CHOOSE(CONTROL!$C$38, 0.275, 0.275)*CHOOSE(CONTROL!$C$38, 31, 31))/1000000</f>
        <v>4.2625000000000002</v>
      </c>
      <c r="T128" s="73">
        <f>(1000*CHOOSE(CONTROL!$C$38, 0.0916, 0.0916)*CHOOSE(CONTROL!$C$38, 121.5, 121.5)*CHOOSE(CONTROL!$C$38, 31, 31))/1000000</f>
        <v>0.34501139999999997</v>
      </c>
      <c r="U128" s="73"/>
      <c r="V128" s="29"/>
      <c r="W128" s="66"/>
      <c r="X128" s="69">
        <f>(B128*122.58+C128*297.941+D128*89.177+E128*240.302+F128*39.25+G128*60.75+H128*300)/(122.58+297.941+89.177+240.302+39.25+60.75+300)</f>
        <v>8.2325648735652166</v>
      </c>
      <c r="Y128" s="51">
        <f>(K128*'RAP TEMPLATE-GAS AVAILABILITY'!M127+L128*'RAP TEMPLATE-GAS AVAILABILITY'!N127+M128*'RAP TEMPLATE-GAS AVAILABILITY'!O127)/('RAP TEMPLATE-GAS AVAILABILITY'!M127+'RAP TEMPLATE-GAS AVAILABILITY'!N127+'RAP TEMPLATE-GAS AVAILABILITY'!O127)</f>
        <v>8.241233417266189</v>
      </c>
    </row>
    <row r="129" spans="1:25" ht="15.75">
      <c r="A129" s="26">
        <v>44197</v>
      </c>
      <c r="B129" s="29">
        <f>CHOOSE(CONTROL!$C$38, 8.7063, 8.7063) * CHOOSE(CONTROL!$C$17, $C$5, 100%, $E$5)</f>
        <v>8.7063000000000006</v>
      </c>
      <c r="C129" s="29">
        <f>CHOOSE(CONTROL!$C$38, 8.7784, 8.7784) * CHOOSE(CONTROL!$C$17, $C$5, 100%, $E$5)</f>
        <v>8.7783999999999995</v>
      </c>
      <c r="D129" s="29">
        <f>CHOOSE(CONTROL!$C$38, 8.8546, 8.8546) * CHOOSE(CONTROL!$C$17, $C$5, 100%, $E$5)</f>
        <v>8.8545999999999996</v>
      </c>
      <c r="E129" s="29">
        <f>CHOOSE(CONTROL!$C$38, 8.8986, 8.8986) * CHOOSE(CONTROL!$C$17, $C$5, 100%, $E$5)</f>
        <v>8.8986000000000001</v>
      </c>
      <c r="F129" s="29">
        <f>CHOOSE(CONTROL!$C$38, 8.8875, 8.8875) * CHOOSE(CONTROL!$C$17, $C$5, 100%, $E$5)</f>
        <v>8.8874999999999993</v>
      </c>
      <c r="G129" s="29">
        <f>CHOOSE(CONTROL!$C$38, 8.7857, 8.7857)* CHOOSE(CONTROL!$C$17, $C$5, 100%, $E$5)</f>
        <v>8.7857000000000003</v>
      </c>
      <c r="H129" s="29">
        <f>CHOOSE(CONTROL!$C$38, 8.745, 8.745)</f>
        <v>8.7449999999999992</v>
      </c>
      <c r="I129" s="75">
        <f>CHOOSE(CONTROL!$C$38, 8.8111, 8.8111) * CHOOSE(CONTROL!$C$17, $C$5, 100%, $E$5)</f>
        <v>8.8110999999999997</v>
      </c>
      <c r="J129" s="29">
        <f>CHOOSE(CONTROL!$C$38, 9.4745, 9.4745) * CHOOSE(CONTROL!$C$17, $C$5, 100%, $E$5)</f>
        <v>9.4745000000000008</v>
      </c>
      <c r="K129" s="29">
        <f>CHOOSE(CONTROL!$C$38, 8.7077, 8.7077) * CHOOSE(CONTROL!$C$17, $C$5, 100%, $E$5)</f>
        <v>8.7077000000000009</v>
      </c>
      <c r="L129" s="29">
        <f>CHOOSE(CONTROL!$C$38, 8.849, 8.849) * CHOOSE(CONTROL!$C$17, $C$5, 100%, $E$5)</f>
        <v>8.8490000000000002</v>
      </c>
      <c r="M129" s="29">
        <f>CHOOSE(CONTROL!$C$38, 8.7794, 8.7794)</f>
        <v>8.7794000000000008</v>
      </c>
      <c r="N129" s="29">
        <f>CHOOSE(CONTROL!$C$38, 9.4436, 9.4436) * CHOOSE(CONTROL!$C$17, $C$5, 100%, $E$5)</f>
        <v>9.4436</v>
      </c>
      <c r="O129" s="29">
        <f>CHOOSE(CONTROL!$C$38, 10.0543, 10.0543) * CHOOSE(CONTROL!$C$17, $C$5, 100%, $E$5)</f>
        <v>10.0543</v>
      </c>
      <c r="P129" s="29">
        <f>CHOOSE(CONTROL!$C$38, 8.5277, 8.5277) * CHOOSE(CONTROL!$C$17, $C$5, 100%, $E$5)</f>
        <v>8.5276999999999994</v>
      </c>
      <c r="Q129" s="72">
        <f>(((255000*CHOOSE(CONTROL!$C$38, 0.4694, 0.4694)+(750000-255000)*CHOOSE(CONTROL!$C$38, 0.7185, 0.7185)+400000*CHOOSE(CONTROL!$C$38, 1.14, 1.14))*CHOOSE(CONTROL!$C$38, 31, 31))/1000000)+CHOOSE(CONTROL!$C$38, 0.1414, 0.1414)</f>
        <v>29.013389500000002</v>
      </c>
      <c r="R129" s="73">
        <f>(1000*CHOOSE(CONTROL!$C$38, 695, 695)*CHOOSE(CONTROL!$C$38, 0.5599, 0.5599)*CHOOSE(CONTROL!$C$38, 31, 31))/1000000</f>
        <v>12.063045499999998</v>
      </c>
      <c r="S129" s="73">
        <f>(1000*CHOOSE(CONTROL!$C$38, 500, 500)*CHOOSE(CONTROL!$C$38, 0.275, 0.275)*CHOOSE(CONTROL!$C$38, 31, 31))/1000000</f>
        <v>4.2625000000000002</v>
      </c>
      <c r="T129" s="73">
        <f>(1000*CHOOSE(CONTROL!$C$38, 0.0916, 0.0916)*CHOOSE(CONTROL!$C$38, 121.5, 121.5)*CHOOSE(CONTROL!$C$38, 31, 31))/1000000</f>
        <v>0.34501139999999997</v>
      </c>
      <c r="U129" s="73"/>
      <c r="V129" s="29"/>
      <c r="W129" s="66"/>
      <c r="X129" s="69">
        <f>(B129*122.58+C129*297.941+D129*89.177+E129*240.302+F129*39.25+G129*60.75+H129*300)/(122.58+297.941+89.177+240.302+39.25+60.75+300)</f>
        <v>8.7971367128695661</v>
      </c>
      <c r="Y129" s="51">
        <f>(K129*'RAP TEMPLATE-GAS AVAILABILITY'!M128+L129*'RAP TEMPLATE-GAS AVAILABILITY'!N128+M129*'RAP TEMPLATE-GAS AVAILABILITY'!O128)/('RAP TEMPLATE-GAS AVAILABILITY'!M128+'RAP TEMPLATE-GAS AVAILABILITY'!N128+'RAP TEMPLATE-GAS AVAILABILITY'!O128)</f>
        <v>8.8022543884892084</v>
      </c>
    </row>
    <row r="130" spans="1:25" ht="15.75">
      <c r="A130" s="26">
        <v>44228</v>
      </c>
      <c r="B130" s="29">
        <f>CHOOSE(CONTROL!$C$38, 8.7359, 8.7359) * CHOOSE(CONTROL!$C$17, $C$5, 100%, $E$5)</f>
        <v>8.7359000000000009</v>
      </c>
      <c r="C130" s="29">
        <f>CHOOSE(CONTROL!$C$38, 8.808, 8.808) * CHOOSE(CONTROL!$C$17, $C$5, 100%, $E$5)</f>
        <v>8.8079999999999998</v>
      </c>
      <c r="D130" s="29">
        <f>CHOOSE(CONTROL!$C$38, 8.8841, 8.8841) * CHOOSE(CONTROL!$C$17, $C$5, 100%, $E$5)</f>
        <v>8.8841000000000001</v>
      </c>
      <c r="E130" s="29">
        <f>CHOOSE(CONTROL!$C$38, 8.9282, 8.9282) * CHOOSE(CONTROL!$C$17, $C$5, 100%, $E$5)</f>
        <v>8.9282000000000004</v>
      </c>
      <c r="F130" s="29">
        <f>CHOOSE(CONTROL!$C$38, 8.9171, 8.9171) * CHOOSE(CONTROL!$C$17, $C$5, 100%, $E$5)</f>
        <v>8.9170999999999996</v>
      </c>
      <c r="G130" s="29">
        <f>CHOOSE(CONTROL!$C$38, 8.8152, 8.8152)* CHOOSE(CONTROL!$C$17, $C$5, 100%, $E$5)</f>
        <v>8.8152000000000008</v>
      </c>
      <c r="H130" s="29">
        <f>CHOOSE(CONTROL!$C$38, 8.7744, 8.7744)</f>
        <v>8.7744</v>
      </c>
      <c r="I130" s="75">
        <f>CHOOSE(CONTROL!$C$38, 8.8408, 8.8408) * CHOOSE(CONTROL!$C$17, $C$5, 100%, $E$5)</f>
        <v>8.8407999999999998</v>
      </c>
      <c r="J130" s="29">
        <f>CHOOSE(CONTROL!$C$38, 9.5041, 9.5041) * CHOOSE(CONTROL!$C$17, $C$5, 100%, $E$5)</f>
        <v>9.5040999999999993</v>
      </c>
      <c r="K130" s="29">
        <f>CHOOSE(CONTROL!$C$38, 8.7368, 8.7368) * CHOOSE(CONTROL!$C$17, $C$5, 100%, $E$5)</f>
        <v>8.7368000000000006</v>
      </c>
      <c r="L130" s="29">
        <f>CHOOSE(CONTROL!$C$38, 8.8784, 8.8784) * CHOOSE(CONTROL!$C$17, $C$5, 100%, $E$5)</f>
        <v>8.8783999999999992</v>
      </c>
      <c r="M130" s="29">
        <f>CHOOSE(CONTROL!$C$38, 8.8088, 8.8088)</f>
        <v>8.8087999999999997</v>
      </c>
      <c r="N130" s="29">
        <f>CHOOSE(CONTROL!$C$38, 9.473, 9.473) * CHOOSE(CONTROL!$C$17, $C$5, 100%, $E$5)</f>
        <v>9.4730000000000008</v>
      </c>
      <c r="O130" s="29">
        <f>CHOOSE(CONTROL!$C$38, 10.0837, 10.0837) * CHOOSE(CONTROL!$C$17, $C$5, 100%, $E$5)</f>
        <v>10.0837</v>
      </c>
      <c r="P130" s="29">
        <f>CHOOSE(CONTROL!$C$38, 8.5564, 8.5564) * CHOOSE(CONTROL!$C$17, $C$5, 100%, $E$5)</f>
        <v>8.5564</v>
      </c>
      <c r="Q130" s="72">
        <f>(((255000*CHOOSE(CONTROL!$C$38, 0.4694, 0.4694)+(750000-255000)*CHOOSE(CONTROL!$C$38, 0.7185, 0.7185)+400000*CHOOSE(CONTROL!$C$38, 1.14, 1.14))*CHOOSE(CONTROL!$C$38, 28, 28))/1000000)+CHOOSE(CONTROL!$C$38, 0.1847, 0.1847)</f>
        <v>26.262626000000001</v>
      </c>
      <c r="R130" s="73">
        <f>(1000*CHOOSE(CONTROL!$C$38, 695, 695)*CHOOSE(CONTROL!$C$38, 0.5599, 0.5599)*CHOOSE(CONTROL!$C$38, 28, 28))/1000000</f>
        <v>10.895653999999999</v>
      </c>
      <c r="S130" s="73">
        <f>(1000*CHOOSE(CONTROL!$C$38, 500, 500)*CHOOSE(CONTROL!$C$38, 0.275, 0.275)*CHOOSE(CONTROL!$C$38, 28, 28))/1000000</f>
        <v>3.85</v>
      </c>
      <c r="T130" s="73">
        <f>(1000*CHOOSE(CONTROL!$C$38, 0.0916, 0.0916)*CHOOSE(CONTROL!$C$38, 121.5, 121.5)*CHOOSE(CONTROL!$C$38, 28, 28))/1000000</f>
        <v>0.31162319999999999</v>
      </c>
      <c r="U130" s="73"/>
      <c r="V130" s="29"/>
      <c r="W130" s="66"/>
      <c r="X130" s="69">
        <f>(B130*122.58+C130*297.941+D130*89.177+E130*240.302+F130*39.25+G130*60.75+H130*300)/(122.58+297.941+89.177+240.302+39.25+60.75+300)</f>
        <v>8.8266715018260875</v>
      </c>
      <c r="Y130" s="51">
        <f>(K130*'RAP TEMPLATE-GAS AVAILABILITY'!M129+L130*'RAP TEMPLATE-GAS AVAILABILITY'!N129+M130*'RAP TEMPLATE-GAS AVAILABILITY'!O129)/('RAP TEMPLATE-GAS AVAILABILITY'!M129+'RAP TEMPLATE-GAS AVAILABILITY'!N129+'RAP TEMPLATE-GAS AVAILABILITY'!O129)</f>
        <v>8.831568057553957</v>
      </c>
    </row>
    <row r="131" spans="1:25" ht="15.75">
      <c r="A131" s="26">
        <v>44256</v>
      </c>
      <c r="B131" s="29">
        <f>CHOOSE(CONTROL!$C$38, 8.4295, 8.4295) * CHOOSE(CONTROL!$C$17, $C$5, 100%, $E$5)</f>
        <v>8.4295000000000009</v>
      </c>
      <c r="C131" s="29">
        <f>CHOOSE(CONTROL!$C$38, 8.5016, 8.5016) * CHOOSE(CONTROL!$C$17, $C$5, 100%, $E$5)</f>
        <v>8.5015999999999998</v>
      </c>
      <c r="D131" s="29">
        <f>CHOOSE(CONTROL!$C$38, 8.5778, 8.5778) * CHOOSE(CONTROL!$C$17, $C$5, 100%, $E$5)</f>
        <v>8.5777999999999999</v>
      </c>
      <c r="E131" s="29">
        <f>CHOOSE(CONTROL!$C$38, 8.6218, 8.6218) * CHOOSE(CONTROL!$C$17, $C$5, 100%, $E$5)</f>
        <v>8.6218000000000004</v>
      </c>
      <c r="F131" s="29">
        <f>CHOOSE(CONTROL!$C$38, 8.6107, 8.6107) * CHOOSE(CONTROL!$C$17, $C$5, 100%, $E$5)</f>
        <v>8.6106999999999996</v>
      </c>
      <c r="G131" s="29">
        <f>CHOOSE(CONTROL!$C$38, 8.5089, 8.5089)* CHOOSE(CONTROL!$C$17, $C$5, 100%, $E$5)</f>
        <v>8.5089000000000006</v>
      </c>
      <c r="H131" s="29">
        <f>CHOOSE(CONTROL!$C$38, 8.4675, 8.4675)</f>
        <v>8.4674999999999994</v>
      </c>
      <c r="I131" s="75">
        <f>CHOOSE(CONTROL!$C$38, 8.5333, 8.5333) * CHOOSE(CONTROL!$C$17, $C$5, 100%, $E$5)</f>
        <v>8.5333000000000006</v>
      </c>
      <c r="J131" s="29">
        <f>CHOOSE(CONTROL!$C$38, 9.1977, 9.1977) * CHOOSE(CONTROL!$C$17, $C$5, 100%, $E$5)</f>
        <v>9.1976999999999993</v>
      </c>
      <c r="K131" s="29">
        <f>CHOOSE(CONTROL!$C$38, 8.4323, 8.4323) * CHOOSE(CONTROL!$C$17, $C$5, 100%, $E$5)</f>
        <v>8.4322999999999997</v>
      </c>
      <c r="L131" s="29">
        <f>CHOOSE(CONTROL!$C$38, 8.5744, 8.5744) * CHOOSE(CONTROL!$C$17, $C$5, 100%, $E$5)</f>
        <v>8.5744000000000007</v>
      </c>
      <c r="M131" s="29">
        <f>CHOOSE(CONTROL!$C$38, 8.5038, 8.5038)</f>
        <v>8.5038</v>
      </c>
      <c r="N131" s="29">
        <f>CHOOSE(CONTROL!$C$38, 9.169, 9.169) * CHOOSE(CONTROL!$C$17, $C$5, 100%, $E$5)</f>
        <v>9.1690000000000005</v>
      </c>
      <c r="O131" s="29">
        <f>CHOOSE(CONTROL!$C$38, 9.7789, 9.7789) * CHOOSE(CONTROL!$C$17, $C$5, 100%, $E$5)</f>
        <v>9.7789000000000001</v>
      </c>
      <c r="P131" s="29">
        <f>CHOOSE(CONTROL!$C$38, 8.2592, 8.2592) * CHOOSE(CONTROL!$C$17, $C$5, 100%, $E$5)</f>
        <v>8.2591999999999999</v>
      </c>
      <c r="Q131" s="72">
        <f>(((255000*CHOOSE(CONTROL!$C$38, 0.4694, 0.4694)+(750000-255000)*CHOOSE(CONTROL!$C$38, 0.7185, 0.7185)+400000*CHOOSE(CONTROL!$C$38, 1.14, 1.14))*CHOOSE(CONTROL!$C$38, 31, 31))/1000000)+CHOOSE(CONTROL!$C$38, 0.2519, 0.2519)</f>
        <v>29.123889500000001</v>
      </c>
      <c r="R131" s="73">
        <f>(1000*CHOOSE(CONTROL!$C$38, 695, 695)*CHOOSE(CONTROL!$C$38, 0.5599, 0.5599)*CHOOSE(CONTROL!$C$38, 31, 31))/1000000</f>
        <v>12.063045499999998</v>
      </c>
      <c r="S131" s="73">
        <f>(1000*CHOOSE(CONTROL!$C$38, 500, 500)*CHOOSE(CONTROL!$C$38, 0.275, 0.275)*CHOOSE(CONTROL!$C$38, 31, 31))/1000000</f>
        <v>4.2625000000000002</v>
      </c>
      <c r="T131" s="73">
        <f>(1000*CHOOSE(CONTROL!$C$38, 0.0916, 0.0916)*CHOOSE(CONTROL!$C$38, 121.5, 121.5)*CHOOSE(CONTROL!$C$38, 31, 31))/1000000</f>
        <v>0.34501139999999997</v>
      </c>
      <c r="U131" s="73"/>
      <c r="V131" s="29"/>
      <c r="W131" s="66"/>
      <c r="X131" s="69">
        <f>(B131*122.58+C131*297.941+D131*89.177+E131*240.302+F131*39.25+G131*60.75+H131*300)/(122.58+297.941+89.177+240.302+39.25+60.75+300)</f>
        <v>8.5201541041739137</v>
      </c>
      <c r="Y131" s="51">
        <f>(K131*'RAP TEMPLATE-GAS AVAILABILITY'!M130+L131*'RAP TEMPLATE-GAS AVAILABILITY'!N130+M131*'RAP TEMPLATE-GAS AVAILABILITY'!O130)/('RAP TEMPLATE-GAS AVAILABILITY'!M130+'RAP TEMPLATE-GAS AVAILABILITY'!N130+'RAP TEMPLATE-GAS AVAILABILITY'!O130)</f>
        <v>8.527336762589929</v>
      </c>
    </row>
    <row r="132" spans="1:25" ht="15.75">
      <c r="A132" s="26">
        <v>44287</v>
      </c>
      <c r="B132" s="29">
        <f>CHOOSE(CONTROL!$C$38, 8.4438, 8.4438) * CHOOSE(CONTROL!$C$17, $C$5, 100%, $E$5)</f>
        <v>8.4437999999999995</v>
      </c>
      <c r="C132" s="29">
        <f>CHOOSE(CONTROL!$C$38, 8.5205, 8.5205) * CHOOSE(CONTROL!$C$17, $C$5, 100%, $E$5)</f>
        <v>8.5205000000000002</v>
      </c>
      <c r="D132" s="29">
        <f>CHOOSE(CONTROL!$C$38, 8.6391, 8.6391) * CHOOSE(CONTROL!$C$17, $C$5, 100%, $E$5)</f>
        <v>8.6390999999999991</v>
      </c>
      <c r="E132" s="29">
        <f>CHOOSE(CONTROL!$C$38, 8.6813, 8.6813) * CHOOSE(CONTROL!$C$17, $C$5, 100%, $E$5)</f>
        <v>8.6813000000000002</v>
      </c>
      <c r="F132" s="29">
        <f>CHOOSE(CONTROL!$C$38, 8.6707, 8.6707) * CHOOSE(CONTROL!$C$17, $C$5, 100%, $E$5)</f>
        <v>8.6707000000000001</v>
      </c>
      <c r="G132" s="29">
        <f>CHOOSE(CONTROL!$C$38, 8.5161, 8.5161)* CHOOSE(CONTROL!$C$17, $C$5, 100%, $E$5)</f>
        <v>8.5160999999999998</v>
      </c>
      <c r="H132" s="29">
        <f>CHOOSE(CONTROL!$C$38, 8.48, 8.48)</f>
        <v>8.48</v>
      </c>
      <c r="I132" s="75">
        <f>CHOOSE(CONTROL!$C$38, 8.5406, 8.5406) * CHOOSE(CONTROL!$C$17, $C$5, 100%, $E$5)</f>
        <v>8.5405999999999995</v>
      </c>
      <c r="J132" s="29">
        <f>CHOOSE(CONTROL!$C$38, 9.2577, 9.2577) * CHOOSE(CONTROL!$C$17, $C$5, 100%, $E$5)</f>
        <v>9.2576999999999998</v>
      </c>
      <c r="K132" s="29">
        <f>CHOOSE(CONTROL!$C$38, 8.4447, 8.4447) * CHOOSE(CONTROL!$C$17, $C$5, 100%, $E$5)</f>
        <v>8.4446999999999992</v>
      </c>
      <c r="L132" s="29">
        <f>CHOOSE(CONTROL!$C$38, 8.6339, 8.6339) * CHOOSE(CONTROL!$C$17, $C$5, 100%, $E$5)</f>
        <v>8.6339000000000006</v>
      </c>
      <c r="M132" s="29">
        <f>CHOOSE(CONTROL!$C$38, 8.5109, 8.5109)</f>
        <v>8.5108999999999995</v>
      </c>
      <c r="N132" s="29">
        <f>CHOOSE(CONTROL!$C$38, 9.2285, 9.2285) * CHOOSE(CONTROL!$C$17, $C$5, 100%, $E$5)</f>
        <v>9.2285000000000004</v>
      </c>
      <c r="O132" s="29">
        <f>CHOOSE(CONTROL!$C$38, 9.8386, 9.8386) * CHOOSE(CONTROL!$C$17, $C$5, 100%, $E$5)</f>
        <v>9.8385999999999996</v>
      </c>
      <c r="P132" s="29">
        <f>CHOOSE(CONTROL!$C$38, 8.2724, 8.2724) * CHOOSE(CONTROL!$C$17, $C$5, 100%, $E$5)</f>
        <v>8.2723999999999993</v>
      </c>
      <c r="Q132" s="72">
        <f>(((280000*CHOOSE(CONTROL!$C$38, 0.4694, 0.4694)+(839000-280000)*CHOOSE(CONTROL!$C$38, 0.7185, 0.7185)+400000*CHOOSE(CONTROL!$C$38, 1.14, 1.14))*CHOOSE(CONTROL!$C$38, 30, 30))/1000000)+CHOOSE(CONTROL!$C$38, 0.1919, 0.1919)</f>
        <v>29.864105000000002</v>
      </c>
      <c r="R132" s="73">
        <f>(1000*CHOOSE(CONTROL!$C$38, 695, 695)*CHOOSE(CONTROL!$C$38, 0.5599, 0.5599)*CHOOSE(CONTROL!$C$38, 30, 30))/1000000</f>
        <v>11.673914999999997</v>
      </c>
      <c r="S132" s="73">
        <f>(1000*CHOOSE(CONTROL!$C$38, 500, 500)*CHOOSE(CONTROL!$C$38, 0.275, 0.275)*CHOOSE(CONTROL!$C$38, 30, 30))/1000000</f>
        <v>4.125</v>
      </c>
      <c r="T132" s="73">
        <f>(1000*CHOOSE(CONTROL!$C$38, 0.0916, 0.0916)*CHOOSE(CONTROL!$C$38, 121.5, 121.5)*CHOOSE(CONTROL!$C$38, 30, 30))/1000000</f>
        <v>0.33388200000000001</v>
      </c>
      <c r="U132" s="73"/>
      <c r="V132" s="29"/>
      <c r="W132" s="66"/>
      <c r="X132" s="69">
        <f>(B132*141.293+C132*267.993+D132*115.016+E132*314.698+F132*39.25+G132*60.75+H132*300)/(141.293+267.993+115.016+314.698+39.25+60.75+300)</f>
        <v>8.558341172639226</v>
      </c>
      <c r="Y132" s="51">
        <f>(K132*'RAP TEMPLATE-GAS AVAILABILITY'!M131+L132*'RAP TEMPLATE-GAS AVAILABILITY'!N131+M132*'RAP TEMPLATE-GAS AVAILABILITY'!O131)/('RAP TEMPLATE-GAS AVAILABILITY'!M131+'RAP TEMPLATE-GAS AVAILABILITY'!N131+'RAP TEMPLATE-GAS AVAILABILITY'!O131)</f>
        <v>8.5687025179856118</v>
      </c>
    </row>
    <row r="133" spans="1:25" ht="15.75">
      <c r="A133" s="26">
        <v>44317</v>
      </c>
      <c r="B133" s="29">
        <f>CHOOSE(CONTROL!$C$38, 8.5013, 8.5013) * CHOOSE(CONTROL!$C$17, $C$5, 100%, $E$5)</f>
        <v>8.5013000000000005</v>
      </c>
      <c r="C133" s="29">
        <f>CHOOSE(CONTROL!$C$38, 8.5814, 8.5814) * CHOOSE(CONTROL!$C$17, $C$5, 100%, $E$5)</f>
        <v>8.5814000000000004</v>
      </c>
      <c r="D133" s="29">
        <f>CHOOSE(CONTROL!$C$38, 8.6969, 8.6969) * CHOOSE(CONTROL!$C$17, $C$5, 100%, $E$5)</f>
        <v>8.6968999999999994</v>
      </c>
      <c r="E133" s="29">
        <f>CHOOSE(CONTROL!$C$38, 8.7384, 8.7384) * CHOOSE(CONTROL!$C$17, $C$5, 100%, $E$5)</f>
        <v>8.7384000000000004</v>
      </c>
      <c r="F133" s="29">
        <f>CHOOSE(CONTROL!$C$38, 8.7267, 8.7267) * CHOOSE(CONTROL!$C$17, $C$5, 100%, $E$5)</f>
        <v>8.7266999999999992</v>
      </c>
      <c r="G133" s="29">
        <f>CHOOSE(CONTROL!$C$38, 8.5721, 8.5721)* CHOOSE(CONTROL!$C$17, $C$5, 100%, $E$5)</f>
        <v>8.5721000000000007</v>
      </c>
      <c r="H133" s="29">
        <f>CHOOSE(CONTROL!$C$38, 8.5362, 8.5362)</f>
        <v>8.5361999999999991</v>
      </c>
      <c r="I133" s="75">
        <f>CHOOSE(CONTROL!$C$38, 8.5968, 8.5968) * CHOOSE(CONTROL!$C$17, $C$5, 100%, $E$5)</f>
        <v>8.5968</v>
      </c>
      <c r="J133" s="29">
        <f>CHOOSE(CONTROL!$C$38, 9.3137, 9.3137) * CHOOSE(CONTROL!$C$17, $C$5, 100%, $E$5)</f>
        <v>9.3137000000000008</v>
      </c>
      <c r="K133" s="29">
        <f>CHOOSE(CONTROL!$C$38, 8.5005, 8.5005) * CHOOSE(CONTROL!$C$17, $C$5, 100%, $E$5)</f>
        <v>8.5005000000000006</v>
      </c>
      <c r="L133" s="29">
        <f>CHOOSE(CONTROL!$C$38, 8.6895, 8.6895) * CHOOSE(CONTROL!$C$17, $C$5, 100%, $E$5)</f>
        <v>8.6895000000000007</v>
      </c>
      <c r="M133" s="29">
        <f>CHOOSE(CONTROL!$C$38, 8.5667, 8.5667)</f>
        <v>8.5667000000000009</v>
      </c>
      <c r="N133" s="29">
        <f>CHOOSE(CONTROL!$C$38, 9.2841, 9.2841) * CHOOSE(CONTROL!$C$17, $C$5, 100%, $E$5)</f>
        <v>9.2841000000000005</v>
      </c>
      <c r="O133" s="29">
        <f>CHOOSE(CONTROL!$C$38, 9.8943, 9.8943) * CHOOSE(CONTROL!$C$17, $C$5, 100%, $E$5)</f>
        <v>9.8942999999999994</v>
      </c>
      <c r="P133" s="29">
        <f>CHOOSE(CONTROL!$C$38, 8.3268, 8.3268) * CHOOSE(CONTROL!$C$17, $C$5, 100%, $E$5)</f>
        <v>8.3268000000000004</v>
      </c>
      <c r="Q133" s="72">
        <f>((((430000*CHOOSE(CONTROL!$C$38, 0.4694, 0.4694)+(874000-430000)*CHOOSE(CONTROL!$C$38, 0.7185, 0.7185)+400000*CHOOSE(CONTROL!$C$38, 1.14, 1.14))*CHOOSE(CONTROL!$C$38, 31, 31))/1000000))+CHOOSE(CONTROL!$C$38, 0.1431, 0.1431)</f>
        <v>30.425636000000001</v>
      </c>
      <c r="R133" s="73">
        <f>(1000*CHOOSE(CONTROL!$C$38, 695, 695)*CHOOSE(CONTROL!$C$38, 0.5599, 0.5599)*CHOOSE(CONTROL!$C$38, 31, 31))/1000000</f>
        <v>12.063045499999998</v>
      </c>
      <c r="S133" s="73">
        <f>(1000*CHOOSE(CONTROL!$C$38, 500, 500)*CHOOSE(CONTROL!$C$38, 0.275, 0.275)*CHOOSE(CONTROL!$C$38, 31, 31))/1000000</f>
        <v>4.2625000000000002</v>
      </c>
      <c r="T133" s="73">
        <f>(1000*CHOOSE(CONTROL!$C$38, 0.0916, 0.0916)*CHOOSE(CONTROL!$C$38, 121.5, 121.5)*CHOOSE(CONTROL!$C$38, 31, 31))/1000000</f>
        <v>0.34501139999999997</v>
      </c>
      <c r="U133" s="73"/>
      <c r="V133" s="29"/>
      <c r="W133" s="66"/>
      <c r="X133" s="69">
        <f>(B133*194.205+C133*267.466+D133*133.845+E133*278.484+F133*39.25+G133*60.75+H133*300)/(194.205+267.466+133.845+278.484+39.25+60.75+300)</f>
        <v>8.6090321153846148</v>
      </c>
      <c r="Y133" s="51">
        <f>(K133*'RAP TEMPLATE-GAS AVAILABILITY'!M132+L133*'RAP TEMPLATE-GAS AVAILABILITY'!N132+M133*'RAP TEMPLATE-GAS AVAILABILITY'!O132)/('RAP TEMPLATE-GAS AVAILABILITY'!M132+'RAP TEMPLATE-GAS AVAILABILITY'!N132+'RAP TEMPLATE-GAS AVAILABILITY'!O132)</f>
        <v>8.624377553956835</v>
      </c>
    </row>
    <row r="134" spans="1:25" ht="15.75">
      <c r="A134" s="26">
        <v>44348</v>
      </c>
      <c r="B134" s="29">
        <f>CHOOSE(CONTROL!$C$38, 8.8039, 8.8039) * CHOOSE(CONTROL!$C$17, $C$5, 100%, $E$5)</f>
        <v>8.8039000000000005</v>
      </c>
      <c r="C134" s="29">
        <f>CHOOSE(CONTROL!$C$38, 8.884, 8.884) * CHOOSE(CONTROL!$C$17, $C$5, 100%, $E$5)</f>
        <v>8.8840000000000003</v>
      </c>
      <c r="D134" s="29">
        <f>CHOOSE(CONTROL!$C$38, 8.9996, 8.9996) * CHOOSE(CONTROL!$C$17, $C$5, 100%, $E$5)</f>
        <v>8.9995999999999992</v>
      </c>
      <c r="E134" s="29">
        <f>CHOOSE(CONTROL!$C$38, 9.0411, 9.0411) * CHOOSE(CONTROL!$C$17, $C$5, 100%, $E$5)</f>
        <v>9.0411000000000001</v>
      </c>
      <c r="F134" s="29">
        <f>CHOOSE(CONTROL!$C$38, 9.0294, 9.0294) * CHOOSE(CONTROL!$C$17, $C$5, 100%, $E$5)</f>
        <v>9.0294000000000008</v>
      </c>
      <c r="G134" s="29">
        <f>CHOOSE(CONTROL!$C$38, 8.8747, 8.8747)* CHOOSE(CONTROL!$C$17, $C$5, 100%, $E$5)</f>
        <v>8.8747000000000007</v>
      </c>
      <c r="H134" s="29">
        <f>CHOOSE(CONTROL!$C$38, 8.8392, 8.8392)</f>
        <v>8.8391999999999999</v>
      </c>
      <c r="I134" s="75">
        <f>CHOOSE(CONTROL!$C$38, 8.9005, 8.9005) * CHOOSE(CONTROL!$C$17, $C$5, 100%, $E$5)</f>
        <v>8.9004999999999992</v>
      </c>
      <c r="J134" s="29">
        <f>CHOOSE(CONTROL!$C$38, 9.6164, 9.6164) * CHOOSE(CONTROL!$C$17, $C$5, 100%, $E$5)</f>
        <v>9.6164000000000005</v>
      </c>
      <c r="K134" s="29">
        <f>CHOOSE(CONTROL!$C$38, 8.8011, 8.8011) * CHOOSE(CONTROL!$C$17, $C$5, 100%, $E$5)</f>
        <v>8.8010999999999999</v>
      </c>
      <c r="L134" s="29">
        <f>CHOOSE(CONTROL!$C$38, 8.9898, 8.9898) * CHOOSE(CONTROL!$C$17, $C$5, 100%, $E$5)</f>
        <v>8.9898000000000007</v>
      </c>
      <c r="M134" s="29">
        <f>CHOOSE(CONTROL!$C$38, 8.8681, 8.8681)</f>
        <v>8.8681000000000001</v>
      </c>
      <c r="N134" s="29">
        <f>CHOOSE(CONTROL!$C$38, 9.5844, 9.5844) * CHOOSE(CONTROL!$C$17, $C$5, 100%, $E$5)</f>
        <v>9.5844000000000005</v>
      </c>
      <c r="O134" s="29">
        <f>CHOOSE(CONTROL!$C$38, 10.1954, 10.1954) * CHOOSE(CONTROL!$C$17, $C$5, 100%, $E$5)</f>
        <v>10.195399999999999</v>
      </c>
      <c r="P134" s="29">
        <f>CHOOSE(CONTROL!$C$38, 8.6203, 8.6203) * CHOOSE(CONTROL!$C$17, $C$5, 100%, $E$5)</f>
        <v>8.6203000000000003</v>
      </c>
      <c r="Q134" s="72">
        <f>((((430000*CHOOSE(CONTROL!$C$38, 0.4694, 0.4694)+(874000-430000)*CHOOSE(CONTROL!$C$38, 0.7185, 0.7185)+400000*CHOOSE(CONTROL!$C$38, 1.14, 1.14))*CHOOSE(CONTROL!$C$38, 30, 30))/1000000))+CHOOSE(CONTROL!$C$38, 0.1507, 0.1507)</f>
        <v>29.456379999999999</v>
      </c>
      <c r="R134" s="73">
        <f>(1000*CHOOSE(CONTROL!$C$38, 695, 695)*CHOOSE(CONTROL!$C$38, 0.5599, 0.5599)*CHOOSE(CONTROL!$C$38, 30, 30))/1000000</f>
        <v>11.673914999999997</v>
      </c>
      <c r="S134" s="73">
        <f>(1000*CHOOSE(CONTROL!$C$38, 500, 500)*CHOOSE(CONTROL!$C$38, 0.275, 0.275)*CHOOSE(CONTROL!$C$38, 30, 30))/1000000</f>
        <v>4.125</v>
      </c>
      <c r="T134" s="73">
        <f>(1000*CHOOSE(CONTROL!$C$38, 0.0916, 0.0916)*CHOOSE(CONTROL!$C$38, 121.5, 121.5)*CHOOSE(CONTROL!$C$38, 30, 30))/1000000</f>
        <v>0.33388200000000001</v>
      </c>
      <c r="U134" s="73"/>
      <c r="V134" s="29"/>
      <c r="W134" s="66"/>
      <c r="X134" s="69">
        <f>(B134*194.205+C134*267.466+D134*133.845+E134*278.484+F134*39.25+G134*60.75+H134*300)/(194.205+267.466+133.845+278.484+39.25+60.75+300)</f>
        <v>8.9117617526687596</v>
      </c>
      <c r="Y134" s="51">
        <f>(K134*'RAP TEMPLATE-GAS AVAILABILITY'!M133+L134*'RAP TEMPLATE-GAS AVAILABILITY'!N133+M134*'RAP TEMPLATE-GAS AVAILABILITY'!O133)/('RAP TEMPLATE-GAS AVAILABILITY'!M133+'RAP TEMPLATE-GAS AVAILABILITY'!N133+'RAP TEMPLATE-GAS AVAILABILITY'!O133)</f>
        <v>8.9248600359712231</v>
      </c>
    </row>
    <row r="135" spans="1:25" ht="15.75">
      <c r="A135" s="26">
        <v>44378</v>
      </c>
      <c r="B135" s="29">
        <f>CHOOSE(CONTROL!$C$38, 8.6211, 8.6211) * CHOOSE(CONTROL!$C$17, $C$5, 100%, $E$5)</f>
        <v>8.6211000000000002</v>
      </c>
      <c r="C135" s="29">
        <f>CHOOSE(CONTROL!$C$38, 8.7013, 8.7013) * CHOOSE(CONTROL!$C$17, $C$5, 100%, $E$5)</f>
        <v>8.7012999999999998</v>
      </c>
      <c r="D135" s="29">
        <f>CHOOSE(CONTROL!$C$38, 8.8168, 8.8168) * CHOOSE(CONTROL!$C$17, $C$5, 100%, $E$5)</f>
        <v>8.8168000000000006</v>
      </c>
      <c r="E135" s="29">
        <f>CHOOSE(CONTROL!$C$38, 8.8583, 8.8583) * CHOOSE(CONTROL!$C$17, $C$5, 100%, $E$5)</f>
        <v>8.8582999999999998</v>
      </c>
      <c r="F135" s="29">
        <f>CHOOSE(CONTROL!$C$38, 8.8466, 8.8466) * CHOOSE(CONTROL!$C$17, $C$5, 100%, $E$5)</f>
        <v>8.8466000000000005</v>
      </c>
      <c r="G135" s="29">
        <f>CHOOSE(CONTROL!$C$38, 8.692, 8.692)* CHOOSE(CONTROL!$C$17, $C$5, 100%, $E$5)</f>
        <v>8.6920000000000002</v>
      </c>
      <c r="H135" s="29">
        <f>CHOOSE(CONTROL!$C$38, 8.657, 8.657)</f>
        <v>8.657</v>
      </c>
      <c r="I135" s="75">
        <f>CHOOSE(CONTROL!$C$38, 8.7171, 8.7171) * CHOOSE(CONTROL!$C$17, $C$5, 100%, $E$5)</f>
        <v>8.7171000000000003</v>
      </c>
      <c r="J135" s="29">
        <f>CHOOSE(CONTROL!$C$38, 9.4336, 9.4336) * CHOOSE(CONTROL!$C$17, $C$5, 100%, $E$5)</f>
        <v>9.4336000000000002</v>
      </c>
      <c r="K135" s="29">
        <f>CHOOSE(CONTROL!$C$38, 8.6203, 8.6203) * CHOOSE(CONTROL!$C$17, $C$5, 100%, $E$5)</f>
        <v>8.6203000000000003</v>
      </c>
      <c r="L135" s="29">
        <f>CHOOSE(CONTROL!$C$38, 8.8085, 8.8085) * CHOOSE(CONTROL!$C$17, $C$5, 100%, $E$5)</f>
        <v>8.8085000000000004</v>
      </c>
      <c r="M135" s="29">
        <f>CHOOSE(CONTROL!$C$38, 8.6861, 8.6861)</f>
        <v>8.6860999999999997</v>
      </c>
      <c r="N135" s="29">
        <f>CHOOSE(CONTROL!$C$38, 9.4031, 9.4031) * CHOOSE(CONTROL!$C$17, $C$5, 100%, $E$5)</f>
        <v>9.4031000000000002</v>
      </c>
      <c r="O135" s="29">
        <f>CHOOSE(CONTROL!$C$38, 10.0136, 10.0136) * CHOOSE(CONTROL!$C$17, $C$5, 100%, $E$5)</f>
        <v>10.0136</v>
      </c>
      <c r="P135" s="29">
        <f>CHOOSE(CONTROL!$C$38, 8.443, 8.443) * CHOOSE(CONTROL!$C$17, $C$5, 100%, $E$5)</f>
        <v>8.4429999999999996</v>
      </c>
      <c r="Q135" s="72">
        <f>((((430000*CHOOSE(CONTROL!$C$38, 0.4694, 0.4694)+(874000-430000)*CHOOSE(CONTROL!$C$38, 0.7185, 0.7185)+400000*CHOOSE(CONTROL!$C$38, 1.14, 1.14))*CHOOSE(CONTROL!$C$38, 31, 31))/1000000))+CHOOSE(CONTROL!$C$38, 0.159, 0.159)</f>
        <v>30.441535999999999</v>
      </c>
      <c r="R135" s="73">
        <f>(1000*CHOOSE(CONTROL!$C$38, 695, 695)*CHOOSE(CONTROL!$C$38, 0.5599, 0.5599)*CHOOSE(CONTROL!$C$38, 31, 31))/1000000</f>
        <v>12.063045499999998</v>
      </c>
      <c r="S135" s="73">
        <f>(1000*CHOOSE(CONTROL!$C$38, 500, 500)*CHOOSE(CONTROL!$C$38, 0.275, 0.275)*CHOOSE(CONTROL!$C$38, 31, 31))/1000000</f>
        <v>4.2625000000000002</v>
      </c>
      <c r="T135" s="73">
        <f>(1000*CHOOSE(CONTROL!$C$38, 0.0916, 0.0916)*CHOOSE(CONTROL!$C$38, 121.5, 121.5)*CHOOSE(CONTROL!$C$38, 31, 31))/1000000</f>
        <v>0.34501139999999997</v>
      </c>
      <c r="U135" s="73"/>
      <c r="V135" s="29"/>
      <c r="W135" s="66"/>
      <c r="X135" s="69">
        <f>(B135*194.205+C135*267.466+D135*133.845+E135*278.484+F135*39.25+G135*60.75+H135*300)/(194.205+267.466+133.845+278.484+39.25+60.75+300)</f>
        <v>8.7291288025902674</v>
      </c>
      <c r="Y135" s="51">
        <f>(K135*'RAP TEMPLATE-GAS AVAILABILITY'!M134+L135*'RAP TEMPLATE-GAS AVAILABILITY'!N134+M135*'RAP TEMPLATE-GAS AVAILABILITY'!O134)/('RAP TEMPLATE-GAS AVAILABILITY'!M134+'RAP TEMPLATE-GAS AVAILABILITY'!N134+'RAP TEMPLATE-GAS AVAILABILITY'!O134)</f>
        <v>8.7436427338129512</v>
      </c>
    </row>
    <row r="136" spans="1:25" ht="15.75">
      <c r="A136" s="26">
        <v>44409</v>
      </c>
      <c r="B136" s="29">
        <f>CHOOSE(CONTROL!$C$38, 8.2383, 8.2383) * CHOOSE(CONTROL!$C$17, $C$5, 100%, $E$5)</f>
        <v>8.2383000000000006</v>
      </c>
      <c r="C136" s="29">
        <f>CHOOSE(CONTROL!$C$38, 8.3184, 8.3184) * CHOOSE(CONTROL!$C$17, $C$5, 100%, $E$5)</f>
        <v>8.3184000000000005</v>
      </c>
      <c r="D136" s="29">
        <f>CHOOSE(CONTROL!$C$38, 8.434, 8.434) * CHOOSE(CONTROL!$C$17, $C$5, 100%, $E$5)</f>
        <v>8.4339999999999993</v>
      </c>
      <c r="E136" s="29">
        <f>CHOOSE(CONTROL!$C$38, 8.4754, 8.4754) * CHOOSE(CONTROL!$C$17, $C$5, 100%, $E$5)</f>
        <v>8.4754000000000005</v>
      </c>
      <c r="F136" s="29">
        <f>CHOOSE(CONTROL!$C$38, 8.4638, 8.4638) * CHOOSE(CONTROL!$C$17, $C$5, 100%, $E$5)</f>
        <v>8.4638000000000009</v>
      </c>
      <c r="G136" s="29">
        <f>CHOOSE(CONTROL!$C$38, 8.3091, 8.3091)* CHOOSE(CONTROL!$C$17, $C$5, 100%, $E$5)</f>
        <v>8.3091000000000008</v>
      </c>
      <c r="H136" s="29">
        <f>CHOOSE(CONTROL!$C$38, 8.2744, 8.2744)</f>
        <v>8.2744</v>
      </c>
      <c r="I136" s="75">
        <f>CHOOSE(CONTROL!$C$38, 8.3329, 8.3329) * CHOOSE(CONTROL!$C$17, $C$5, 100%, $E$5)</f>
        <v>8.3329000000000004</v>
      </c>
      <c r="J136" s="29">
        <f>CHOOSE(CONTROL!$C$38, 9.0508, 9.0508) * CHOOSE(CONTROL!$C$17, $C$5, 100%, $E$5)</f>
        <v>9.0508000000000006</v>
      </c>
      <c r="K136" s="29">
        <f>CHOOSE(CONTROL!$C$38, 8.2407, 8.2407) * CHOOSE(CONTROL!$C$17, $C$5, 100%, $E$5)</f>
        <v>8.2407000000000004</v>
      </c>
      <c r="L136" s="29">
        <f>CHOOSE(CONTROL!$C$38, 8.4286, 8.4286) * CHOOSE(CONTROL!$C$17, $C$5, 100%, $E$5)</f>
        <v>8.4285999999999994</v>
      </c>
      <c r="M136" s="29">
        <f>CHOOSE(CONTROL!$C$38, 8.3049, 8.3049)</f>
        <v>8.3048999999999999</v>
      </c>
      <c r="N136" s="29">
        <f>CHOOSE(CONTROL!$C$38, 9.0232, 9.0232) * CHOOSE(CONTROL!$C$17, $C$5, 100%, $E$5)</f>
        <v>9.0231999999999992</v>
      </c>
      <c r="O136" s="29">
        <f>CHOOSE(CONTROL!$C$38, 9.6327, 9.6327) * CHOOSE(CONTROL!$C$17, $C$5, 100%, $E$5)</f>
        <v>9.6326999999999998</v>
      </c>
      <c r="P136" s="29">
        <f>CHOOSE(CONTROL!$C$38, 8.0717, 8.0717) * CHOOSE(CONTROL!$C$17, $C$5, 100%, $E$5)</f>
        <v>8.0716999999999999</v>
      </c>
      <c r="Q136" s="72">
        <f>((((430000*CHOOSE(CONTROL!$C$38, 0.4694, 0.4694)+(874000-430000)*CHOOSE(CONTROL!$C$38, 0.7185, 0.7185)+400000*CHOOSE(CONTROL!$C$38, 1.14, 1.14))*CHOOSE(CONTROL!$C$38, 31, 31))/1000000))+CHOOSE(CONTROL!$C$38, 0.1826, 0.1826)</f>
        <v>30.465136000000001</v>
      </c>
      <c r="R136" s="73">
        <f>(1000*CHOOSE(CONTROL!$C$38, 695, 695)*CHOOSE(CONTROL!$C$38, 0.5599, 0.5599)*CHOOSE(CONTROL!$C$38, 31, 31))/1000000</f>
        <v>12.063045499999998</v>
      </c>
      <c r="S136" s="73">
        <f>(1000*CHOOSE(CONTROL!$C$38, 500, 500)*CHOOSE(CONTROL!$C$38, 0.275, 0.275)*CHOOSE(CONTROL!$C$38, 31, 31))/1000000</f>
        <v>4.2625000000000002</v>
      </c>
      <c r="T136" s="73">
        <f>(1000*CHOOSE(CONTROL!$C$38, 0.0916, 0.0916)*CHOOSE(CONTROL!$C$38, 121.5, 121.5)*CHOOSE(CONTROL!$C$38, 31, 31))/1000000</f>
        <v>0.34501139999999997</v>
      </c>
      <c r="U136" s="73"/>
      <c r="V136" s="29"/>
      <c r="W136" s="66"/>
      <c r="X136" s="69">
        <f>(B136*194.205+C136*267.466+D136*133.845+E136*278.484+F136*39.25+G136*60.75+H136*300)/(194.205+267.466+133.845+278.484+39.25+60.75+300)</f>
        <v>8.3463282766875988</v>
      </c>
      <c r="Y136" s="51">
        <f>(K136*'RAP TEMPLATE-GAS AVAILABILITY'!M135+L136*'RAP TEMPLATE-GAS AVAILABILITY'!N135+M136*'RAP TEMPLATE-GAS AVAILABILITY'!O135)/('RAP TEMPLATE-GAS AVAILABILITY'!M135+'RAP TEMPLATE-GAS AVAILABILITY'!N135+'RAP TEMPLATE-GAS AVAILABILITY'!O135)</f>
        <v>8.3637154316546756</v>
      </c>
    </row>
    <row r="137" spans="1:25" ht="15.75">
      <c r="A137" s="26">
        <v>44440</v>
      </c>
      <c r="B137" s="29">
        <f>CHOOSE(CONTROL!$C$38, 7.7754, 7.7754) * CHOOSE(CONTROL!$C$17, $C$5, 100%, $E$5)</f>
        <v>7.7754000000000003</v>
      </c>
      <c r="C137" s="29">
        <f>CHOOSE(CONTROL!$C$38, 7.8555, 7.8555) * CHOOSE(CONTROL!$C$17, $C$5, 100%, $E$5)</f>
        <v>7.8555000000000001</v>
      </c>
      <c r="D137" s="29">
        <f>CHOOSE(CONTROL!$C$38, 7.971, 7.971) * CHOOSE(CONTROL!$C$17, $C$5, 100%, $E$5)</f>
        <v>7.9710000000000001</v>
      </c>
      <c r="E137" s="29">
        <f>CHOOSE(CONTROL!$C$38, 8.0125, 8.0125) * CHOOSE(CONTROL!$C$17, $C$5, 100%, $E$5)</f>
        <v>8.0124999999999993</v>
      </c>
      <c r="F137" s="29">
        <f>CHOOSE(CONTROL!$C$38, 8.0009, 8.0009) * CHOOSE(CONTROL!$C$17, $C$5, 100%, $E$5)</f>
        <v>8.0008999999999997</v>
      </c>
      <c r="G137" s="29">
        <f>CHOOSE(CONTROL!$C$38, 7.8462, 7.8462)* CHOOSE(CONTROL!$C$17, $C$5, 100%, $E$5)</f>
        <v>7.8461999999999996</v>
      </c>
      <c r="H137" s="29">
        <f>CHOOSE(CONTROL!$C$38, 7.8115, 7.8115)</f>
        <v>7.8114999999999997</v>
      </c>
      <c r="I137" s="75">
        <f>CHOOSE(CONTROL!$C$38, 7.8683, 7.8683) * CHOOSE(CONTROL!$C$17, $C$5, 100%, $E$5)</f>
        <v>7.8682999999999996</v>
      </c>
      <c r="J137" s="29">
        <f>CHOOSE(CONTROL!$C$38, 8.5879, 8.5879) * CHOOSE(CONTROL!$C$17, $C$5, 100%, $E$5)</f>
        <v>8.5878999999999994</v>
      </c>
      <c r="K137" s="29">
        <f>CHOOSE(CONTROL!$C$38, 7.7814, 7.7814) * CHOOSE(CONTROL!$C$17, $C$5, 100%, $E$5)</f>
        <v>7.7813999999999997</v>
      </c>
      <c r="L137" s="29">
        <f>CHOOSE(CONTROL!$C$38, 7.9693, 7.9693) * CHOOSE(CONTROL!$C$17, $C$5, 100%, $E$5)</f>
        <v>7.9692999999999996</v>
      </c>
      <c r="M137" s="29">
        <f>CHOOSE(CONTROL!$C$38, 7.8439, 7.8439)</f>
        <v>7.8438999999999997</v>
      </c>
      <c r="N137" s="29">
        <f>CHOOSE(CONTROL!$C$38, 8.5639, 8.5639) * CHOOSE(CONTROL!$C$17, $C$5, 100%, $E$5)</f>
        <v>8.5639000000000003</v>
      </c>
      <c r="O137" s="29">
        <f>CHOOSE(CONTROL!$C$38, 9.1723, 9.1723) * CHOOSE(CONTROL!$C$17, $C$5, 100%, $E$5)</f>
        <v>9.1722999999999999</v>
      </c>
      <c r="P137" s="29">
        <f>CHOOSE(CONTROL!$C$38, 7.6227, 7.6227) * CHOOSE(CONTROL!$C$17, $C$5, 100%, $E$5)</f>
        <v>7.6227</v>
      </c>
      <c r="Q137" s="72">
        <f>((((430000*CHOOSE(CONTROL!$C$38, 0.4694, 0.4694)+(874000-430000)*CHOOSE(CONTROL!$C$38, 0.7185, 0.7185)+400000*CHOOSE(CONTROL!$C$38, 1.14, 1.14))*CHOOSE(CONTROL!$C$38, 30, 30))/1000000))+CHOOSE(CONTROL!$C$38, 0.1697, 0.1697)</f>
        <v>29.475379999999998</v>
      </c>
      <c r="R137" s="73">
        <f>(1000*CHOOSE(CONTROL!$C$38, 695, 695)*CHOOSE(CONTROL!$C$38, 0.5599, 0.5599)*CHOOSE(CONTROL!$C$38, 30, 30))/1000000</f>
        <v>11.673914999999997</v>
      </c>
      <c r="S137" s="73">
        <f>(1000*CHOOSE(CONTROL!$C$38, 500, 500)*CHOOSE(CONTROL!$C$38, 0.275, 0.275)*CHOOSE(CONTROL!$C$38, 30, 30))/1000000</f>
        <v>4.125</v>
      </c>
      <c r="T137" s="73">
        <f>(1000*CHOOSE(CONTROL!$C$38, 0.0916, 0.0916)*CHOOSE(CONTROL!$C$38, 121.5, 121.5)*CHOOSE(CONTROL!$C$38, 30, 30))/1000000</f>
        <v>0.33388200000000001</v>
      </c>
      <c r="U137" s="73"/>
      <c r="V137" s="29"/>
      <c r="W137" s="66"/>
      <c r="X137" s="69">
        <f>(B137*194.205+C137*267.466+D137*133.845+E137*278.484+F137*39.25+G137*60.75+H137*300)/(194.205+267.466+133.845+278.484+39.25+60.75+300)</f>
        <v>7.8834177708006274</v>
      </c>
      <c r="Y137" s="51">
        <f>(K137*'RAP TEMPLATE-GAS AVAILABILITY'!M136+L137*'RAP TEMPLATE-GAS AVAILABILITY'!N136+M137*'RAP TEMPLATE-GAS AVAILABILITY'!O136)/('RAP TEMPLATE-GAS AVAILABILITY'!M136+'RAP TEMPLATE-GAS AVAILABILITY'!N136+'RAP TEMPLATE-GAS AVAILABILITY'!O136)</f>
        <v>7.9042668345323737</v>
      </c>
    </row>
    <row r="138" spans="1:25" ht="15.75">
      <c r="A138" s="26">
        <v>44470</v>
      </c>
      <c r="B138" s="29">
        <f>CHOOSE(CONTROL!$C$38, 7.8561, 7.8561) * CHOOSE(CONTROL!$C$17, $C$5, 100%, $E$5)</f>
        <v>7.8560999999999996</v>
      </c>
      <c r="C138" s="29">
        <f>CHOOSE(CONTROL!$C$38, 7.9336, 7.9336) * CHOOSE(CONTROL!$C$17, $C$5, 100%, $E$5)</f>
        <v>7.9336000000000002</v>
      </c>
      <c r="D138" s="29">
        <f>CHOOSE(CONTROL!$C$38, 8.054, 8.054) * CHOOSE(CONTROL!$C$17, $C$5, 100%, $E$5)</f>
        <v>8.0540000000000003</v>
      </c>
      <c r="E138" s="29">
        <f>CHOOSE(CONTROL!$C$38, 8.0932, 8.0932) * CHOOSE(CONTROL!$C$17, $C$5, 100%, $E$5)</f>
        <v>8.0931999999999995</v>
      </c>
      <c r="F138" s="29">
        <f>CHOOSE(CONTROL!$C$38, 8.0833, 8.0833) * CHOOSE(CONTROL!$C$17, $C$5, 100%, $E$5)</f>
        <v>8.0832999999999995</v>
      </c>
      <c r="G138" s="29">
        <f>CHOOSE(CONTROL!$C$38, 7.9287, 7.9287)* CHOOSE(CONTROL!$C$17, $C$5, 100%, $E$5)</f>
        <v>7.9287000000000001</v>
      </c>
      <c r="H138" s="29">
        <f>CHOOSE(CONTROL!$C$38, 7.8945, 7.8945)</f>
        <v>7.8944999999999999</v>
      </c>
      <c r="I138" s="75">
        <f>CHOOSE(CONTROL!$C$38, 7.9511, 7.9511) * CHOOSE(CONTROL!$C$17, $C$5, 100%, $E$5)</f>
        <v>7.9511000000000003</v>
      </c>
      <c r="J138" s="29">
        <f>CHOOSE(CONTROL!$C$38, 8.6703, 8.6703) * CHOOSE(CONTROL!$C$17, $C$5, 100%, $E$5)</f>
        <v>8.6702999999999992</v>
      </c>
      <c r="K138" s="29">
        <f>CHOOSE(CONTROL!$C$38, 7.8637, 7.8637) * CHOOSE(CONTROL!$C$17, $C$5, 100%, $E$5)</f>
        <v>7.8636999999999997</v>
      </c>
      <c r="L138" s="29">
        <f>CHOOSE(CONTROL!$C$38, 8.0511, 8.0511) * CHOOSE(CONTROL!$C$17, $C$5, 100%, $E$5)</f>
        <v>8.0510999999999999</v>
      </c>
      <c r="M138" s="29">
        <f>CHOOSE(CONTROL!$C$38, 7.926, 7.926)</f>
        <v>7.9260000000000002</v>
      </c>
      <c r="N138" s="29">
        <f>CHOOSE(CONTROL!$C$38, 8.6457, 8.6457) * CHOOSE(CONTROL!$C$17, $C$5, 100%, $E$5)</f>
        <v>8.6456999999999997</v>
      </c>
      <c r="O138" s="29">
        <f>CHOOSE(CONTROL!$C$38, 9.2543, 9.2543) * CHOOSE(CONTROL!$C$17, $C$5, 100%, $E$5)</f>
        <v>9.2543000000000006</v>
      </c>
      <c r="P138" s="29">
        <f>CHOOSE(CONTROL!$C$38, 7.7027, 7.7027) * CHOOSE(CONTROL!$C$17, $C$5, 100%, $E$5)</f>
        <v>7.7027000000000001</v>
      </c>
      <c r="Q138" s="72">
        <f>(((280000*CHOOSE(CONTROL!$C$38, 0.4694, 0.4694)+(839000-280000)*CHOOSE(CONTROL!$C$38, 0.7185, 0.7185)+400000*CHOOSE(CONTROL!$C$38, 1.14, 1.14))*CHOOSE(CONTROL!$C$38, 31, 31))/1000000)+CHOOSE(CONTROL!$C$38, 0.1495, 0.1495)</f>
        <v>30.810778500000001</v>
      </c>
      <c r="R138" s="73">
        <f>(1000*CHOOSE(CONTROL!$C$38, 695, 695)*CHOOSE(CONTROL!$C$38, 0.5599, 0.5599)*CHOOSE(CONTROL!$C$38, 31, 31))/1000000</f>
        <v>12.063045499999998</v>
      </c>
      <c r="S138" s="73">
        <f>(1000*CHOOSE(CONTROL!$C$38, 500, 500)*CHOOSE(CONTROL!$C$38, 0.275, 0.275)*CHOOSE(CONTROL!$C$38, 31, 31))/1000000</f>
        <v>4.2625000000000002</v>
      </c>
      <c r="T138" s="73">
        <f>(1000*CHOOSE(CONTROL!$C$38, 0.0916, 0.0916)*CHOOSE(CONTROL!$C$38, 121.5, 121.5)*CHOOSE(CONTROL!$C$38, 31, 31))/1000000</f>
        <v>0.34501139999999997</v>
      </c>
      <c r="U138" s="73"/>
      <c r="V138" s="29"/>
      <c r="W138" s="66"/>
      <c r="X138" s="69">
        <f>(B138*131.881+C138*277.167+D138*79.08+E138*350.872+F138*39.25+G138*60.75+H138*300)/(131.881+277.167+79.08+350.872+39.25+60.75+300)</f>
        <v>7.9732672120258261</v>
      </c>
      <c r="Y138" s="51">
        <f>(K138*'RAP TEMPLATE-GAS AVAILABILITY'!M137+L138*'RAP TEMPLATE-GAS AVAILABILITY'!N137+M138*'RAP TEMPLATE-GAS AVAILABILITY'!O137)/('RAP TEMPLATE-GAS AVAILABILITY'!M137+'RAP TEMPLATE-GAS AVAILABILITY'!N137+'RAP TEMPLATE-GAS AVAILABILITY'!O137)</f>
        <v>7.9862369424460438</v>
      </c>
    </row>
    <row r="139" spans="1:25" ht="15.75">
      <c r="A139" s="26">
        <v>44501</v>
      </c>
      <c r="B139" s="29">
        <f>CHOOSE(CONTROL!$C$38, 8.2248, 8.2248) * CHOOSE(CONTROL!$C$17, $C$5, 100%, $E$5)</f>
        <v>8.2248000000000001</v>
      </c>
      <c r="C139" s="29">
        <f>CHOOSE(CONTROL!$C$38, 8.2969, 8.2969) * CHOOSE(CONTROL!$C$17, $C$5, 100%, $E$5)</f>
        <v>8.2969000000000008</v>
      </c>
      <c r="D139" s="29">
        <f>CHOOSE(CONTROL!$C$38, 8.3705, 8.3705) * CHOOSE(CONTROL!$C$17, $C$5, 100%, $E$5)</f>
        <v>8.3704999999999998</v>
      </c>
      <c r="E139" s="29">
        <f>CHOOSE(CONTROL!$C$38, 8.4146, 8.4146) * CHOOSE(CONTROL!$C$17, $C$5, 100%, $E$5)</f>
        <v>8.4146000000000001</v>
      </c>
      <c r="F139" s="29">
        <f>CHOOSE(CONTROL!$C$38, 8.4035, 8.4035) * CHOOSE(CONTROL!$C$17, $C$5, 100%, $E$5)</f>
        <v>8.4034999999999993</v>
      </c>
      <c r="G139" s="29">
        <f>CHOOSE(CONTROL!$C$38, 8.3016, 8.3016)* CHOOSE(CONTROL!$C$17, $C$5, 100%, $E$5)</f>
        <v>8.3016000000000005</v>
      </c>
      <c r="H139" s="29">
        <f>CHOOSE(CONTROL!$C$38, 8.2676, 8.2676)</f>
        <v>8.2675999999999998</v>
      </c>
      <c r="I139" s="75">
        <f>CHOOSE(CONTROL!$C$38, 8.3253, 8.3253) * CHOOSE(CONTROL!$C$17, $C$5, 100%, $E$5)</f>
        <v>8.3253000000000004</v>
      </c>
      <c r="J139" s="29">
        <f>CHOOSE(CONTROL!$C$38, 8.9905, 8.9905) * CHOOSE(CONTROL!$C$17, $C$5, 100%, $E$5)</f>
        <v>8.9905000000000008</v>
      </c>
      <c r="K139" s="29">
        <f>CHOOSE(CONTROL!$C$38, 8.2339, 8.2339) * CHOOSE(CONTROL!$C$17, $C$5, 100%, $E$5)</f>
        <v>8.2339000000000002</v>
      </c>
      <c r="L139" s="29">
        <f>CHOOSE(CONTROL!$C$38, 8.3688, 8.3688) * CHOOSE(CONTROL!$C$17, $C$5, 100%, $E$5)</f>
        <v>8.3688000000000002</v>
      </c>
      <c r="M139" s="29">
        <f>CHOOSE(CONTROL!$C$38, 8.2974, 8.2974)</f>
        <v>8.2973999999999997</v>
      </c>
      <c r="N139" s="29">
        <f>CHOOSE(CONTROL!$C$38, 8.9634, 8.9634) * CHOOSE(CONTROL!$C$17, $C$5, 100%, $E$5)</f>
        <v>8.9634</v>
      </c>
      <c r="O139" s="29">
        <f>CHOOSE(CONTROL!$C$38, 9.5728, 9.5728) * CHOOSE(CONTROL!$C$17, $C$5, 100%, $E$5)</f>
        <v>9.5728000000000009</v>
      </c>
      <c r="P139" s="29">
        <f>CHOOSE(CONTROL!$C$38, 8.0607, 8.0607) * CHOOSE(CONTROL!$C$17, $C$5, 100%, $E$5)</f>
        <v>8.0607000000000006</v>
      </c>
      <c r="Q139" s="72">
        <f>(((255000*CHOOSE(CONTROL!$C$38, 0.4694, 0.4694)+(750000-255000)*CHOOSE(CONTROL!$C$38, 0.7185, 0.7185)+400000*CHOOSE(CONTROL!$C$38, 1.14, 1.14))*CHOOSE(CONTROL!$C$38, 30, 30))/1000000)+CHOOSE(CONTROL!$C$38, 0.1373, 0.1373)</f>
        <v>28.077935</v>
      </c>
      <c r="R139" s="73">
        <f>(1000*CHOOSE(CONTROL!$C$38, 695, 695)*CHOOSE(CONTROL!$C$38, 0.5599, 0.5599)*CHOOSE(CONTROL!$C$38, 30, 30))/1000000</f>
        <v>11.673914999999997</v>
      </c>
      <c r="S139" s="73">
        <f>(1000*CHOOSE(CONTROL!$C$38, 500, 500)*CHOOSE(CONTROL!$C$38, 0.275, 0.275)*CHOOSE(CONTROL!$C$38, 30, 30))/1000000</f>
        <v>4.125</v>
      </c>
      <c r="T139" s="73">
        <f>(1000*CHOOSE(CONTROL!$C$38, 0.0916, 0.0916)*CHOOSE(CONTROL!$C$38, 121.5, 121.5)*CHOOSE(CONTROL!$C$38, 30, 30))/1000000</f>
        <v>0.33388200000000001</v>
      </c>
      <c r="U139" s="73"/>
      <c r="V139" s="29"/>
      <c r="W139" s="66"/>
      <c r="X139" s="69">
        <f>(B139*122.58+C139*297.941+D139*89.177+E139*240.302+F139*39.25+G139*60.75+H139*300)/(122.58+297.941+89.177+240.302+39.25+60.75+300)</f>
        <v>8.3157595909565227</v>
      </c>
      <c r="Y139" s="51">
        <f>(K139*'RAP TEMPLATE-GAS AVAILABILITY'!M138+L139*'RAP TEMPLATE-GAS AVAILABILITY'!N138+M139*'RAP TEMPLATE-GAS AVAILABILITY'!O138)/('RAP TEMPLATE-GAS AVAILABILITY'!M138+'RAP TEMPLATE-GAS AVAILABILITY'!N138+'RAP TEMPLATE-GAS AVAILABILITY'!O138)</f>
        <v>8.3237387769784181</v>
      </c>
    </row>
    <row r="140" spans="1:25" ht="15.75">
      <c r="A140" s="26">
        <v>44531</v>
      </c>
      <c r="B140" s="29">
        <f>CHOOSE(CONTROL!$C$38, 8.7671, 8.7671) * CHOOSE(CONTROL!$C$17, $C$5, 100%, $E$5)</f>
        <v>8.7670999999999992</v>
      </c>
      <c r="C140" s="29">
        <f>CHOOSE(CONTROL!$C$38, 8.8392, 8.8392) * CHOOSE(CONTROL!$C$17, $C$5, 100%, $E$5)</f>
        <v>8.8391999999999999</v>
      </c>
      <c r="D140" s="29">
        <f>CHOOSE(CONTROL!$C$38, 8.9128, 8.9128) * CHOOSE(CONTROL!$C$17, $C$5, 100%, $E$5)</f>
        <v>8.9128000000000007</v>
      </c>
      <c r="E140" s="29">
        <f>CHOOSE(CONTROL!$C$38, 8.9569, 8.9569) * CHOOSE(CONTROL!$C$17, $C$5, 100%, $E$5)</f>
        <v>8.9568999999999992</v>
      </c>
      <c r="F140" s="29">
        <f>CHOOSE(CONTROL!$C$38, 8.9458, 8.9458) * CHOOSE(CONTROL!$C$17, $C$5, 100%, $E$5)</f>
        <v>8.9458000000000002</v>
      </c>
      <c r="G140" s="29">
        <f>CHOOSE(CONTROL!$C$38, 8.8439, 8.8439)* CHOOSE(CONTROL!$C$17, $C$5, 100%, $E$5)</f>
        <v>8.8438999999999997</v>
      </c>
      <c r="H140" s="29">
        <f>CHOOSE(CONTROL!$C$38, 8.813, 8.813)</f>
        <v>8.8130000000000006</v>
      </c>
      <c r="I140" s="75">
        <f>CHOOSE(CONTROL!$C$38, 8.8696, 8.8696) * CHOOSE(CONTROL!$C$17, $C$5, 100%, $E$5)</f>
        <v>8.8696000000000002</v>
      </c>
      <c r="J140" s="29">
        <f>CHOOSE(CONTROL!$C$38, 9.5328, 9.5328) * CHOOSE(CONTROL!$C$17, $C$5, 100%, $E$5)</f>
        <v>9.5327999999999999</v>
      </c>
      <c r="K140" s="29">
        <f>CHOOSE(CONTROL!$C$38, 8.7751, 8.7751) * CHOOSE(CONTROL!$C$17, $C$5, 100%, $E$5)</f>
        <v>8.7751000000000001</v>
      </c>
      <c r="L140" s="29">
        <f>CHOOSE(CONTROL!$C$38, 8.9068, 8.9068) * CHOOSE(CONTROL!$C$17, $C$5, 100%, $E$5)</f>
        <v>8.9068000000000005</v>
      </c>
      <c r="M140" s="29">
        <f>CHOOSE(CONTROL!$C$38, 8.8374, 8.8374)</f>
        <v>8.8374000000000006</v>
      </c>
      <c r="N140" s="29">
        <f>CHOOSE(CONTROL!$C$38, 9.5014, 9.5014) * CHOOSE(CONTROL!$C$17, $C$5, 100%, $E$5)</f>
        <v>9.5014000000000003</v>
      </c>
      <c r="O140" s="29">
        <f>CHOOSE(CONTROL!$C$38, 10.1122, 10.1122) * CHOOSE(CONTROL!$C$17, $C$5, 100%, $E$5)</f>
        <v>10.1122</v>
      </c>
      <c r="P140" s="29">
        <f>CHOOSE(CONTROL!$C$38, 8.5867, 8.5867) * CHOOSE(CONTROL!$C$17, $C$5, 100%, $E$5)</f>
        <v>8.5867000000000004</v>
      </c>
      <c r="Q140" s="72">
        <f>(((255000*CHOOSE(CONTROL!$C$38, 0.4694, 0.4694)+(750000-255000)*CHOOSE(CONTROL!$C$38, 0.7185, 0.7185)+400000*CHOOSE(CONTROL!$C$38, 1.14, 1.14))*CHOOSE(CONTROL!$C$38, 31, 31))/1000000)+CHOOSE(CONTROL!$C$38, 0.132, 0.132)</f>
        <v>29.003989500000003</v>
      </c>
      <c r="R140" s="73">
        <f>(1000*CHOOSE(CONTROL!$C$38, 695, 695)*CHOOSE(CONTROL!$C$38, 0.5599, 0.5599)*CHOOSE(CONTROL!$C$38, 31, 31))/1000000</f>
        <v>12.063045499999998</v>
      </c>
      <c r="S140" s="73">
        <f>(1000*CHOOSE(CONTROL!$C$38, 500, 500)*CHOOSE(CONTROL!$C$38, 0.275, 0.275)*CHOOSE(CONTROL!$C$38, 31, 31))/1000000</f>
        <v>4.2625000000000002</v>
      </c>
      <c r="T140" s="73">
        <f>(1000*CHOOSE(CONTROL!$C$38, 0.0916, 0.0916)*CHOOSE(CONTROL!$C$38, 121.5, 121.5)*CHOOSE(CONTROL!$C$38, 31, 31))/1000000</f>
        <v>0.34501139999999997</v>
      </c>
      <c r="U140" s="73"/>
      <c r="V140" s="29"/>
      <c r="W140" s="66"/>
      <c r="X140" s="69">
        <f>(B140*122.58+C140*297.941+D140*89.177+E140*240.302+F140*39.25+G140*60.75+H140*300)/(122.58+297.941+89.177+240.302+39.25+60.75+300)</f>
        <v>8.8588682866086952</v>
      </c>
      <c r="Y140" s="51">
        <f>(K140*'RAP TEMPLATE-GAS AVAILABILITY'!M139+L140*'RAP TEMPLATE-GAS AVAILABILITY'!N139+M140*'RAP TEMPLATE-GAS AVAILABILITY'!O139)/('RAP TEMPLATE-GAS AVAILABILITY'!M139+'RAP TEMPLATE-GAS AVAILABILITY'!N139+'RAP TEMPLATE-GAS AVAILABILITY'!O139)</f>
        <v>8.8628344604316531</v>
      </c>
    </row>
    <row r="141" spans="1:25" ht="15.75">
      <c r="A141" s="26">
        <v>44562</v>
      </c>
      <c r="B141" s="29">
        <f>CHOOSE(CONTROL!$C$38, 9.3579, 9.3579) * CHOOSE(CONTROL!$C$17, $C$5, 100%, $E$5)</f>
        <v>9.3579000000000008</v>
      </c>
      <c r="C141" s="29">
        <f>CHOOSE(CONTROL!$C$38, 9.43, 9.43) * CHOOSE(CONTROL!$C$17, $C$5, 100%, $E$5)</f>
        <v>9.43</v>
      </c>
      <c r="D141" s="29">
        <f>CHOOSE(CONTROL!$C$38, 9.5062, 9.5062) * CHOOSE(CONTROL!$C$17, $C$5, 100%, $E$5)</f>
        <v>9.5061999999999998</v>
      </c>
      <c r="E141" s="29">
        <f>CHOOSE(CONTROL!$C$38, 9.5502, 9.5502) * CHOOSE(CONTROL!$C$17, $C$5, 100%, $E$5)</f>
        <v>9.5502000000000002</v>
      </c>
      <c r="F141" s="29">
        <f>CHOOSE(CONTROL!$C$38, 9.5391, 9.5391) * CHOOSE(CONTROL!$C$17, $C$5, 100%, $E$5)</f>
        <v>9.5390999999999995</v>
      </c>
      <c r="G141" s="29">
        <f>CHOOSE(CONTROL!$C$38, 9.4373, 9.4373)* CHOOSE(CONTROL!$C$17, $C$5, 100%, $E$5)</f>
        <v>9.4373000000000005</v>
      </c>
      <c r="H141" s="29">
        <f>CHOOSE(CONTROL!$C$38, 9.3966, 9.3966)</f>
        <v>9.3965999999999994</v>
      </c>
      <c r="I141" s="75">
        <f>CHOOSE(CONTROL!$C$38, 9.4651, 9.4651) * CHOOSE(CONTROL!$C$17, $C$5, 100%, $E$5)</f>
        <v>9.4650999999999996</v>
      </c>
      <c r="J141" s="29">
        <f>CHOOSE(CONTROL!$C$38, 10.1261, 10.1261) * CHOOSE(CONTROL!$C$17, $C$5, 100%, $E$5)</f>
        <v>10.126099999999999</v>
      </c>
      <c r="K141" s="29">
        <f>CHOOSE(CONTROL!$C$38, 9.3542, 9.3542) * CHOOSE(CONTROL!$C$17, $C$5, 100%, $E$5)</f>
        <v>9.3542000000000005</v>
      </c>
      <c r="L141" s="29">
        <f>CHOOSE(CONTROL!$C$38, 9.4956, 9.4956) * CHOOSE(CONTROL!$C$17, $C$5, 100%, $E$5)</f>
        <v>9.4955999999999996</v>
      </c>
      <c r="M141" s="29">
        <f>CHOOSE(CONTROL!$C$38, 9.4283, 9.4283)</f>
        <v>9.4283000000000001</v>
      </c>
      <c r="N141" s="29">
        <f>CHOOSE(CONTROL!$C$38, 10.0902, 10.0902) * CHOOSE(CONTROL!$C$17, $C$5, 100%, $E$5)</f>
        <v>10.090199999999999</v>
      </c>
      <c r="O141" s="29">
        <f>CHOOSE(CONTROL!$C$38, 10.7024, 10.7024) * CHOOSE(CONTROL!$C$17, $C$5, 100%, $E$5)</f>
        <v>10.702400000000001</v>
      </c>
      <c r="P141" s="29">
        <f>CHOOSE(CONTROL!$C$38, 9.1597, 9.1597) * CHOOSE(CONTROL!$C$17, $C$5, 100%, $E$5)</f>
        <v>9.1597000000000008</v>
      </c>
      <c r="Q141" s="72">
        <f>(((255000*CHOOSE(CONTROL!$C$38, 0.4694, 0.4694)+(750000-255000)*CHOOSE(CONTROL!$C$38, 0.7185, 0.7185)+400000*CHOOSE(CONTROL!$C$38, 1.14, 1.14))*CHOOSE(CONTROL!$C$38, 31, 31))/1000000)+CHOOSE(CONTROL!$C$38, 0.1414, 0.1414)</f>
        <v>29.013389500000002</v>
      </c>
      <c r="R141" s="73">
        <f>(1000*CHOOSE(CONTROL!$C$38, 695, 695)*CHOOSE(CONTROL!$C$38, 0.5599, 0.5599)*CHOOSE(CONTROL!$C$38, 31, 31))/1000000</f>
        <v>12.063045499999998</v>
      </c>
      <c r="S141" s="73">
        <f>(1000*CHOOSE(CONTROL!$C$38, 500, 500)*CHOOSE(CONTROL!$C$38, 0.275, 0.275)*CHOOSE(CONTROL!$C$38, 31, 31))/1000000</f>
        <v>4.2625000000000002</v>
      </c>
      <c r="T141" s="73">
        <f>(1000*CHOOSE(CONTROL!$C$38, 0.0916, 0.0916)*CHOOSE(CONTROL!$C$38, 121.5, 121.5)*CHOOSE(CONTROL!$C$38, 31, 31))/1000000</f>
        <v>0.34501139999999997</v>
      </c>
      <c r="U141" s="73"/>
      <c r="V141" s="29"/>
      <c r="W141" s="66"/>
      <c r="X141" s="69">
        <f>(B141*122.58+C141*297.941+D141*89.177+E141*240.302+F141*39.25+G141*60.75+H141*300)/(122.58+297.941+89.177+240.302+39.25+60.75+300)</f>
        <v>9.4487367128695645</v>
      </c>
      <c r="Y141" s="51">
        <f>(K141*'RAP TEMPLATE-GAS AVAILABILITY'!M140+L141*'RAP TEMPLATE-GAS AVAILABILITY'!N140+M141*'RAP TEMPLATE-GAS AVAILABILITY'!O140)/('RAP TEMPLATE-GAS AVAILABILITY'!M140+'RAP TEMPLATE-GAS AVAILABILITY'!N140+'RAP TEMPLATE-GAS AVAILABILITY'!O140)</f>
        <v>9.449026654676258</v>
      </c>
    </row>
    <row r="142" spans="1:25" ht="15.75">
      <c r="A142" s="26">
        <v>44593</v>
      </c>
      <c r="B142" s="29">
        <f>CHOOSE(CONTROL!$C$38, 9.3896, 9.3896) * CHOOSE(CONTROL!$C$17, $C$5, 100%, $E$5)</f>
        <v>9.3895999999999997</v>
      </c>
      <c r="C142" s="29">
        <f>CHOOSE(CONTROL!$C$38, 9.4617, 9.4617) * CHOOSE(CONTROL!$C$17, $C$5, 100%, $E$5)</f>
        <v>9.4617000000000004</v>
      </c>
      <c r="D142" s="29">
        <f>CHOOSE(CONTROL!$C$38, 9.5379, 9.5379) * CHOOSE(CONTROL!$C$17, $C$5, 100%, $E$5)</f>
        <v>9.5379000000000005</v>
      </c>
      <c r="E142" s="29">
        <f>CHOOSE(CONTROL!$C$38, 9.582, 9.582) * CHOOSE(CONTROL!$C$17, $C$5, 100%, $E$5)</f>
        <v>9.5820000000000007</v>
      </c>
      <c r="F142" s="29">
        <f>CHOOSE(CONTROL!$C$38, 9.5709, 9.5709) * CHOOSE(CONTROL!$C$17, $C$5, 100%, $E$5)</f>
        <v>9.5709</v>
      </c>
      <c r="G142" s="29">
        <f>CHOOSE(CONTROL!$C$38, 9.469, 9.469)* CHOOSE(CONTROL!$C$17, $C$5, 100%, $E$5)</f>
        <v>9.4689999999999994</v>
      </c>
      <c r="H142" s="29">
        <f>CHOOSE(CONTROL!$C$38, 9.4282, 9.4282)</f>
        <v>9.4282000000000004</v>
      </c>
      <c r="I142" s="75">
        <f>CHOOSE(CONTROL!$C$38, 9.497, 9.497) * CHOOSE(CONTROL!$C$17, $C$5, 100%, $E$5)</f>
        <v>9.4969999999999999</v>
      </c>
      <c r="J142" s="29">
        <f>CHOOSE(CONTROL!$C$38, 10.1579, 10.1579) * CHOOSE(CONTROL!$C$17, $C$5, 100%, $E$5)</f>
        <v>10.1579</v>
      </c>
      <c r="K142" s="29">
        <f>CHOOSE(CONTROL!$C$38, 9.3855, 9.3855) * CHOOSE(CONTROL!$C$17, $C$5, 100%, $E$5)</f>
        <v>9.3855000000000004</v>
      </c>
      <c r="L142" s="29">
        <f>CHOOSE(CONTROL!$C$38, 9.5271, 9.5271) * CHOOSE(CONTROL!$C$17, $C$5, 100%, $E$5)</f>
        <v>9.5271000000000008</v>
      </c>
      <c r="M142" s="29">
        <f>CHOOSE(CONTROL!$C$38, 9.4599, 9.4599)</f>
        <v>9.4598999999999993</v>
      </c>
      <c r="N142" s="29">
        <f>CHOOSE(CONTROL!$C$38, 10.1217, 10.1217) * CHOOSE(CONTROL!$C$17, $C$5, 100%, $E$5)</f>
        <v>10.121700000000001</v>
      </c>
      <c r="O142" s="29">
        <f>CHOOSE(CONTROL!$C$38, 10.734, 10.734) * CHOOSE(CONTROL!$C$17, $C$5, 100%, $E$5)</f>
        <v>10.734</v>
      </c>
      <c r="P142" s="29">
        <f>CHOOSE(CONTROL!$C$38, 9.1905, 9.1905) * CHOOSE(CONTROL!$C$17, $C$5, 100%, $E$5)</f>
        <v>9.1905000000000001</v>
      </c>
      <c r="Q142" s="72">
        <f>(((255000*CHOOSE(CONTROL!$C$38, 0.4694, 0.4694)+(750000-255000)*CHOOSE(CONTROL!$C$38, 0.7185, 0.7185)+400000*CHOOSE(CONTROL!$C$38, 1.14, 1.14))*CHOOSE(CONTROL!$C$38, 28, 28))/1000000)+CHOOSE(CONTROL!$C$38, 0.1847, 0.1847)</f>
        <v>26.262626000000001</v>
      </c>
      <c r="R142" s="73">
        <f>(1000*CHOOSE(CONTROL!$C$38, 695, 695)*CHOOSE(CONTROL!$C$38, 0.5599, 0.5599)*CHOOSE(CONTROL!$C$38, 28, 28))/1000000</f>
        <v>10.895653999999999</v>
      </c>
      <c r="S142" s="73">
        <f>(1000*CHOOSE(CONTROL!$C$38, 500, 500)*CHOOSE(CONTROL!$C$38, 0.275, 0.275)*CHOOSE(CONTROL!$C$38, 28, 28))/1000000</f>
        <v>3.85</v>
      </c>
      <c r="T142" s="73">
        <f>(1000*CHOOSE(CONTROL!$C$38, 0.0916, 0.0916)*CHOOSE(CONTROL!$C$38, 121.5, 121.5)*CHOOSE(CONTROL!$C$38, 28, 28))/1000000</f>
        <v>0.31162319999999999</v>
      </c>
      <c r="U142" s="73"/>
      <c r="V142" s="29"/>
      <c r="W142" s="66"/>
      <c r="X142" s="69">
        <f>(B142*122.58+C142*297.941+D142*89.177+E142*240.302+F142*39.25+G142*60.75+H142*300)/(122.58+297.941+89.177+240.302+39.25+60.75+300)</f>
        <v>9.4804349347826093</v>
      </c>
      <c r="Y142" s="51">
        <f>(K142*'RAP TEMPLATE-GAS AVAILABILITY'!M141+L142*'RAP TEMPLATE-GAS AVAILABILITY'!N141+M142*'RAP TEMPLATE-GAS AVAILABILITY'!O141)/('RAP TEMPLATE-GAS AVAILABILITY'!M141+'RAP TEMPLATE-GAS AVAILABILITY'!N141+'RAP TEMPLATE-GAS AVAILABILITY'!O141)</f>
        <v>9.4804778417266196</v>
      </c>
    </row>
    <row r="143" spans="1:25" ht="15.75">
      <c r="A143" s="26">
        <v>44621</v>
      </c>
      <c r="B143" s="29">
        <f>CHOOSE(CONTROL!$C$38, 9.0606, 9.0606) * CHOOSE(CONTROL!$C$17, $C$5, 100%, $E$5)</f>
        <v>9.0606000000000009</v>
      </c>
      <c r="C143" s="29">
        <f>CHOOSE(CONTROL!$C$38, 9.1327, 9.1327) * CHOOSE(CONTROL!$C$17, $C$5, 100%, $E$5)</f>
        <v>9.1326999999999998</v>
      </c>
      <c r="D143" s="29">
        <f>CHOOSE(CONTROL!$C$38, 9.2088, 9.2088) * CHOOSE(CONTROL!$C$17, $C$5, 100%, $E$5)</f>
        <v>9.2088000000000001</v>
      </c>
      <c r="E143" s="29">
        <f>CHOOSE(CONTROL!$C$38, 9.2529, 9.2529) * CHOOSE(CONTROL!$C$17, $C$5, 100%, $E$5)</f>
        <v>9.2529000000000003</v>
      </c>
      <c r="F143" s="29">
        <f>CHOOSE(CONTROL!$C$38, 9.2418, 9.2418) * CHOOSE(CONTROL!$C$17, $C$5, 100%, $E$5)</f>
        <v>9.2417999999999996</v>
      </c>
      <c r="G143" s="29">
        <f>CHOOSE(CONTROL!$C$38, 9.1399, 9.1399)* CHOOSE(CONTROL!$C$17, $C$5, 100%, $E$5)</f>
        <v>9.1399000000000008</v>
      </c>
      <c r="H143" s="29">
        <f>CHOOSE(CONTROL!$C$38, 9.0986, 9.0986)</f>
        <v>9.0985999999999994</v>
      </c>
      <c r="I143" s="75">
        <f>CHOOSE(CONTROL!$C$38, 9.1667, 9.1667) * CHOOSE(CONTROL!$C$17, $C$5, 100%, $E$5)</f>
        <v>9.1667000000000005</v>
      </c>
      <c r="J143" s="29">
        <f>CHOOSE(CONTROL!$C$38, 9.8288, 9.8288) * CHOOSE(CONTROL!$C$17, $C$5, 100%, $E$5)</f>
        <v>9.8287999999999993</v>
      </c>
      <c r="K143" s="29">
        <f>CHOOSE(CONTROL!$C$38, 9.0584, 9.0584) * CHOOSE(CONTROL!$C$17, $C$5, 100%, $E$5)</f>
        <v>9.0584000000000007</v>
      </c>
      <c r="L143" s="29">
        <f>CHOOSE(CONTROL!$C$38, 9.2006, 9.2006) * CHOOSE(CONTROL!$C$17, $C$5, 100%, $E$5)</f>
        <v>9.2005999999999997</v>
      </c>
      <c r="M143" s="29">
        <f>CHOOSE(CONTROL!$C$38, 9.1322, 9.1322)</f>
        <v>9.1321999999999992</v>
      </c>
      <c r="N143" s="29">
        <f>CHOOSE(CONTROL!$C$38, 9.7952, 9.7952) * CHOOSE(CONTROL!$C$17, $C$5, 100%, $E$5)</f>
        <v>9.7951999999999995</v>
      </c>
      <c r="O143" s="29">
        <f>CHOOSE(CONTROL!$C$38, 10.4066, 10.4066) * CHOOSE(CONTROL!$C$17, $C$5, 100%, $E$5)</f>
        <v>10.406599999999999</v>
      </c>
      <c r="P143" s="29">
        <f>CHOOSE(CONTROL!$C$38, 8.8713, 8.8713) * CHOOSE(CONTROL!$C$17, $C$5, 100%, $E$5)</f>
        <v>8.8712999999999997</v>
      </c>
      <c r="Q143" s="72">
        <f>(((255000*CHOOSE(CONTROL!$C$38, 0.4694, 0.4694)+(750000-255000)*CHOOSE(CONTROL!$C$38, 0.7185, 0.7185)+400000*CHOOSE(CONTROL!$C$38, 1.14, 1.14))*CHOOSE(CONTROL!$C$38, 31, 31))/1000000)+CHOOSE(CONTROL!$C$38, 0.2519, 0.2519)</f>
        <v>29.123889500000001</v>
      </c>
      <c r="R143" s="73">
        <f>(1000*CHOOSE(CONTROL!$C$38, 695, 695)*CHOOSE(CONTROL!$C$38, 0.5599, 0.5599)*CHOOSE(CONTROL!$C$38, 31, 31))/1000000</f>
        <v>12.063045499999998</v>
      </c>
      <c r="S143" s="73">
        <f>(1000*CHOOSE(CONTROL!$C$38, 500, 500)*CHOOSE(CONTROL!$C$38, 0.275, 0.275)*CHOOSE(CONTROL!$C$38, 31, 31))/1000000</f>
        <v>4.2625000000000002</v>
      </c>
      <c r="T143" s="73">
        <f>(1000*CHOOSE(CONTROL!$C$38, 0.0916, 0.0916)*CHOOSE(CONTROL!$C$38, 121.5, 121.5)*CHOOSE(CONTROL!$C$38, 31, 31))/1000000</f>
        <v>0.34501139999999997</v>
      </c>
      <c r="U143" s="73"/>
      <c r="V143" s="29"/>
      <c r="W143" s="66"/>
      <c r="X143" s="69">
        <f>(B143*122.58+C143*297.941+D143*89.177+E143*240.302+F143*39.25+G143*60.75+H143*300)/(122.58+297.941+89.177+240.302+39.25+60.75+300)</f>
        <v>9.1512410670434772</v>
      </c>
      <c r="Y143" s="51">
        <f>(K143*'RAP TEMPLATE-GAS AVAILABILITY'!M142+L143*'RAP TEMPLATE-GAS AVAILABILITY'!N142+M143*'RAP TEMPLATE-GAS AVAILABILITY'!O142)/('RAP TEMPLATE-GAS AVAILABILITY'!M142+'RAP TEMPLATE-GAS AVAILABILITY'!N142+'RAP TEMPLATE-GAS AVAILABILITY'!O142)</f>
        <v>9.1537002877697837</v>
      </c>
    </row>
    <row r="144" spans="1:25" ht="15.75">
      <c r="A144" s="26">
        <v>44652</v>
      </c>
      <c r="B144" s="29">
        <f>CHOOSE(CONTROL!$C$38, 9.0759, 9.0759) * CHOOSE(CONTROL!$C$17, $C$5, 100%, $E$5)</f>
        <v>9.0759000000000007</v>
      </c>
      <c r="C144" s="29">
        <f>CHOOSE(CONTROL!$C$38, 9.1526, 9.1526) * CHOOSE(CONTROL!$C$17, $C$5, 100%, $E$5)</f>
        <v>9.1525999999999996</v>
      </c>
      <c r="D144" s="29">
        <f>CHOOSE(CONTROL!$C$38, 9.2712, 9.2712) * CHOOSE(CONTROL!$C$17, $C$5, 100%, $E$5)</f>
        <v>9.2712000000000003</v>
      </c>
      <c r="E144" s="29">
        <f>CHOOSE(CONTROL!$C$38, 9.3133, 9.3133) * CHOOSE(CONTROL!$C$17, $C$5, 100%, $E$5)</f>
        <v>9.3132999999999999</v>
      </c>
      <c r="F144" s="29">
        <f>CHOOSE(CONTROL!$C$38, 9.3028, 9.3028) * CHOOSE(CONTROL!$C$17, $C$5, 100%, $E$5)</f>
        <v>9.3027999999999995</v>
      </c>
      <c r="G144" s="29">
        <f>CHOOSE(CONTROL!$C$38, 9.1481, 9.1481)* CHOOSE(CONTROL!$C$17, $C$5, 100%, $E$5)</f>
        <v>9.1480999999999995</v>
      </c>
      <c r="H144" s="29">
        <f>CHOOSE(CONTROL!$C$38, 9.1121, 9.1121)</f>
        <v>9.1120999999999999</v>
      </c>
      <c r="I144" s="75">
        <f>CHOOSE(CONTROL!$C$38, 9.1749, 9.1749) * CHOOSE(CONTROL!$C$17, $C$5, 100%, $E$5)</f>
        <v>9.1748999999999992</v>
      </c>
      <c r="J144" s="29">
        <f>CHOOSE(CONTROL!$C$38, 9.8898, 9.8898) * CHOOSE(CONTROL!$C$17, $C$5, 100%, $E$5)</f>
        <v>9.8897999999999993</v>
      </c>
      <c r="K144" s="29">
        <f>CHOOSE(CONTROL!$C$38, 9.0718, 9.0718) * CHOOSE(CONTROL!$C$17, $C$5, 100%, $E$5)</f>
        <v>9.0717999999999996</v>
      </c>
      <c r="L144" s="29">
        <f>CHOOSE(CONTROL!$C$38, 9.2611, 9.2611) * CHOOSE(CONTROL!$C$17, $C$5, 100%, $E$5)</f>
        <v>9.2611000000000008</v>
      </c>
      <c r="M144" s="29">
        <f>CHOOSE(CONTROL!$C$38, 9.1404, 9.1404)</f>
        <v>9.1403999999999996</v>
      </c>
      <c r="N144" s="29">
        <f>CHOOSE(CONTROL!$C$38, 9.8557, 9.8557) * CHOOSE(CONTROL!$C$17, $C$5, 100%, $E$5)</f>
        <v>9.8557000000000006</v>
      </c>
      <c r="O144" s="29">
        <f>CHOOSE(CONTROL!$C$38, 10.4673, 10.4673) * CHOOSE(CONTROL!$C$17, $C$5, 100%, $E$5)</f>
        <v>10.4673</v>
      </c>
      <c r="P144" s="29">
        <f>CHOOSE(CONTROL!$C$38, 8.8855, 8.8855) * CHOOSE(CONTROL!$C$17, $C$5, 100%, $E$5)</f>
        <v>8.8855000000000004</v>
      </c>
      <c r="Q144" s="72">
        <f>(((280000*CHOOSE(CONTROL!$C$38, 0.4694, 0.4694)+(839000-280000)*CHOOSE(CONTROL!$C$38, 0.7185, 0.7185)+400000*CHOOSE(CONTROL!$C$38, 1.14, 1.14))*CHOOSE(CONTROL!$C$38, 30, 30))/1000000)+CHOOSE(CONTROL!$C$38, 0.1919, 0.1919)</f>
        <v>29.864105000000002</v>
      </c>
      <c r="R144" s="73">
        <f>(1000*CHOOSE(CONTROL!$C$38, 695, 695)*CHOOSE(CONTROL!$C$38, 0.5599, 0.5599)*CHOOSE(CONTROL!$C$38, 30, 30))/1000000</f>
        <v>11.673914999999997</v>
      </c>
      <c r="S144" s="73">
        <f>(1000*CHOOSE(CONTROL!$C$38, 500, 500)*CHOOSE(CONTROL!$C$38, 0.275, 0.275)*CHOOSE(CONTROL!$C$38, 30, 30))/1000000</f>
        <v>4.125</v>
      </c>
      <c r="T144" s="73">
        <f>(1000*CHOOSE(CONTROL!$C$38, 0.0916, 0.0916)*CHOOSE(CONTROL!$C$38, 121.5, 121.5)*CHOOSE(CONTROL!$C$38, 30, 30))/1000000</f>
        <v>0.33388200000000001</v>
      </c>
      <c r="U144" s="73"/>
      <c r="V144" s="29"/>
      <c r="W144" s="66"/>
      <c r="X144" s="69">
        <f>(B144*141.293+C144*267.993+D144*115.016+E144*314.698+F144*39.25+G144*60.75+H144*300)/(141.293+267.993+115.016+314.698+39.25+60.75+300)</f>
        <v>9.1904108701372067</v>
      </c>
      <c r="Y144" s="51">
        <f>(K144*'RAP TEMPLATE-GAS AVAILABILITY'!M143+L144*'RAP TEMPLATE-GAS AVAILABILITY'!N143+M144*'RAP TEMPLATE-GAS AVAILABILITY'!O143)/('RAP TEMPLATE-GAS AVAILABILITY'!M143+'RAP TEMPLATE-GAS AVAILABILITY'!N143+'RAP TEMPLATE-GAS AVAILABILITY'!O143)</f>
        <v>9.1960747841726622</v>
      </c>
    </row>
    <row r="145" spans="1:25" ht="15.75">
      <c r="A145" s="26">
        <v>44682</v>
      </c>
      <c r="B145" s="29">
        <f>CHOOSE(CONTROL!$C$38, 9.1375, 9.1375) * CHOOSE(CONTROL!$C$17, $C$5, 100%, $E$5)</f>
        <v>9.1374999999999993</v>
      </c>
      <c r="C145" s="29">
        <f>CHOOSE(CONTROL!$C$38, 9.2176, 9.2176) * CHOOSE(CONTROL!$C$17, $C$5, 100%, $E$5)</f>
        <v>9.2175999999999991</v>
      </c>
      <c r="D145" s="29">
        <f>CHOOSE(CONTROL!$C$38, 9.3332, 9.3332) * CHOOSE(CONTROL!$C$17, $C$5, 100%, $E$5)</f>
        <v>9.3331999999999997</v>
      </c>
      <c r="E145" s="29">
        <f>CHOOSE(CONTROL!$C$38, 9.3746, 9.3746) * CHOOSE(CONTROL!$C$17, $C$5, 100%, $E$5)</f>
        <v>9.3745999999999992</v>
      </c>
      <c r="F145" s="29">
        <f>CHOOSE(CONTROL!$C$38, 9.363, 9.363) * CHOOSE(CONTROL!$C$17, $C$5, 100%, $E$5)</f>
        <v>9.3629999999999995</v>
      </c>
      <c r="G145" s="29">
        <f>CHOOSE(CONTROL!$C$38, 9.2083, 9.2083)* CHOOSE(CONTROL!$C$17, $C$5, 100%, $E$5)</f>
        <v>9.2082999999999995</v>
      </c>
      <c r="H145" s="29">
        <f>CHOOSE(CONTROL!$C$38, 9.1724, 9.1724)</f>
        <v>9.1723999999999997</v>
      </c>
      <c r="I145" s="75">
        <f>CHOOSE(CONTROL!$C$38, 9.2353, 9.2353) * CHOOSE(CONTROL!$C$17, $C$5, 100%, $E$5)</f>
        <v>9.2353000000000005</v>
      </c>
      <c r="J145" s="29">
        <f>CHOOSE(CONTROL!$C$38, 9.95, 9.95) * CHOOSE(CONTROL!$C$17, $C$5, 100%, $E$5)</f>
        <v>9.9499999999999993</v>
      </c>
      <c r="K145" s="29">
        <f>CHOOSE(CONTROL!$C$38, 9.1317, 9.1317) * CHOOSE(CONTROL!$C$17, $C$5, 100%, $E$5)</f>
        <v>9.1317000000000004</v>
      </c>
      <c r="L145" s="29">
        <f>CHOOSE(CONTROL!$C$38, 9.3208, 9.3208) * CHOOSE(CONTROL!$C$17, $C$5, 100%, $E$5)</f>
        <v>9.3208000000000002</v>
      </c>
      <c r="M145" s="29">
        <f>CHOOSE(CONTROL!$C$38, 9.2003, 9.2003)</f>
        <v>9.2003000000000004</v>
      </c>
      <c r="N145" s="29">
        <f>CHOOSE(CONTROL!$C$38, 9.9154, 9.9154) * CHOOSE(CONTROL!$C$17, $C$5, 100%, $E$5)</f>
        <v>9.9154</v>
      </c>
      <c r="O145" s="29">
        <f>CHOOSE(CONTROL!$C$38, 10.5272, 10.5272) * CHOOSE(CONTROL!$C$17, $C$5, 100%, $E$5)</f>
        <v>10.527200000000001</v>
      </c>
      <c r="P145" s="29">
        <f>CHOOSE(CONTROL!$C$38, 8.9438, 8.9438) * CHOOSE(CONTROL!$C$17, $C$5, 100%, $E$5)</f>
        <v>8.9437999999999995</v>
      </c>
      <c r="Q145" s="72">
        <f>((((430000*CHOOSE(CONTROL!$C$38, 0.4694, 0.4694)+(874000-430000)*CHOOSE(CONTROL!$C$38, 0.7185, 0.7185)+400000*CHOOSE(CONTROL!$C$38, 1.14, 1.14))*CHOOSE(CONTROL!$C$38, 31, 31))/1000000))+CHOOSE(CONTROL!$C$38, 0.1431, 0.1431)</f>
        <v>30.425636000000001</v>
      </c>
      <c r="R145" s="73">
        <f>(1000*CHOOSE(CONTROL!$C$38, 695, 695)*CHOOSE(CONTROL!$C$38, 0.5599, 0.5599)*CHOOSE(CONTROL!$C$38, 31, 31))/1000000</f>
        <v>12.063045499999998</v>
      </c>
      <c r="S145" s="73">
        <f>(1000*CHOOSE(CONTROL!$C$38, 500, 500)*CHOOSE(CONTROL!$C$38, 0.275, 0.275)*CHOOSE(CONTROL!$C$38, 31, 31))/1000000</f>
        <v>4.2625000000000002</v>
      </c>
      <c r="T145" s="73">
        <f>(1000*CHOOSE(CONTROL!$C$38, 0.0916, 0.0916)*CHOOSE(CONTROL!$C$38, 121.5, 121.5)*CHOOSE(CONTROL!$C$38, 31, 31))/1000000</f>
        <v>0.34501139999999997</v>
      </c>
      <c r="U145" s="73"/>
      <c r="V145" s="29"/>
      <c r="W145" s="66"/>
      <c r="X145" s="69">
        <f>(B145*194.205+C145*267.466+D145*133.845+E145*278.484+F145*39.25+G145*60.75+H145*300)/(194.205+267.466+133.845+278.484+39.25+60.75+300)</f>
        <v>9.2452457021193091</v>
      </c>
      <c r="Y145" s="51">
        <f>(K145*'RAP TEMPLATE-GAS AVAILABILITY'!M144+L145*'RAP TEMPLATE-GAS AVAILABILITY'!N144+M145*'RAP TEMPLATE-GAS AVAILABILITY'!O144)/('RAP TEMPLATE-GAS AVAILABILITY'!M144+'RAP TEMPLATE-GAS AVAILABILITY'!N144+'RAP TEMPLATE-GAS AVAILABILITY'!O144)</f>
        <v>9.2558498201438848</v>
      </c>
    </row>
    <row r="146" spans="1:25" ht="15.75">
      <c r="A146" s="26">
        <v>44713</v>
      </c>
      <c r="B146" s="29">
        <f>CHOOSE(CONTROL!$C$38, 9.4625, 9.4625) * CHOOSE(CONTROL!$C$17, $C$5, 100%, $E$5)</f>
        <v>9.4625000000000004</v>
      </c>
      <c r="C146" s="29">
        <f>CHOOSE(CONTROL!$C$38, 9.5427, 9.5427) * CHOOSE(CONTROL!$C$17, $C$5, 100%, $E$5)</f>
        <v>9.5427</v>
      </c>
      <c r="D146" s="29">
        <f>CHOOSE(CONTROL!$C$38, 9.6582, 9.6582) * CHOOSE(CONTROL!$C$17, $C$5, 100%, $E$5)</f>
        <v>9.6582000000000008</v>
      </c>
      <c r="E146" s="29">
        <f>CHOOSE(CONTROL!$C$38, 9.6997, 9.6997) * CHOOSE(CONTROL!$C$17, $C$5, 100%, $E$5)</f>
        <v>9.6997</v>
      </c>
      <c r="F146" s="29">
        <f>CHOOSE(CONTROL!$C$38, 9.688, 9.688) * CHOOSE(CONTROL!$C$17, $C$5, 100%, $E$5)</f>
        <v>9.6880000000000006</v>
      </c>
      <c r="G146" s="29">
        <f>CHOOSE(CONTROL!$C$38, 9.5334, 9.5334)* CHOOSE(CONTROL!$C$17, $C$5, 100%, $E$5)</f>
        <v>9.5334000000000003</v>
      </c>
      <c r="H146" s="29">
        <f>CHOOSE(CONTROL!$C$38, 9.4979, 9.4979)</f>
        <v>9.4978999999999996</v>
      </c>
      <c r="I146" s="75">
        <f>CHOOSE(CONTROL!$C$38, 9.5616, 9.5616) * CHOOSE(CONTROL!$C$17, $C$5, 100%, $E$5)</f>
        <v>9.5616000000000003</v>
      </c>
      <c r="J146" s="29">
        <f>CHOOSE(CONTROL!$C$38, 10.275, 10.275) * CHOOSE(CONTROL!$C$17, $C$5, 100%, $E$5)</f>
        <v>10.275</v>
      </c>
      <c r="K146" s="29">
        <f>CHOOSE(CONTROL!$C$38, 9.4546, 9.4546) * CHOOSE(CONTROL!$C$17, $C$5, 100%, $E$5)</f>
        <v>9.4545999999999992</v>
      </c>
      <c r="L146" s="29">
        <f>CHOOSE(CONTROL!$C$38, 9.6433, 9.6433) * CHOOSE(CONTROL!$C$17, $C$5, 100%, $E$5)</f>
        <v>9.6433</v>
      </c>
      <c r="M146" s="29">
        <f>CHOOSE(CONTROL!$C$38, 9.524, 9.524)</f>
        <v>9.5239999999999991</v>
      </c>
      <c r="N146" s="29">
        <f>CHOOSE(CONTROL!$C$38, 10.2379, 10.2379) * CHOOSE(CONTROL!$C$17, $C$5, 100%, $E$5)</f>
        <v>10.2379</v>
      </c>
      <c r="O146" s="29">
        <f>CHOOSE(CONTROL!$C$38, 10.8505, 10.8505) * CHOOSE(CONTROL!$C$17, $C$5, 100%, $E$5)</f>
        <v>10.8505</v>
      </c>
      <c r="P146" s="29">
        <f>CHOOSE(CONTROL!$C$38, 9.2591, 9.2591) * CHOOSE(CONTROL!$C$17, $C$5, 100%, $E$5)</f>
        <v>9.2591000000000001</v>
      </c>
      <c r="Q146" s="72">
        <f>((((430000*CHOOSE(CONTROL!$C$38, 0.4694, 0.4694)+(874000-430000)*CHOOSE(CONTROL!$C$38, 0.7185, 0.7185)+400000*CHOOSE(CONTROL!$C$38, 1.14, 1.14))*CHOOSE(CONTROL!$C$38, 30, 30))/1000000))+CHOOSE(CONTROL!$C$38, 0.1507, 0.1507)</f>
        <v>29.456379999999999</v>
      </c>
      <c r="R146" s="73">
        <f>(1000*CHOOSE(CONTROL!$C$38, 695, 695)*CHOOSE(CONTROL!$C$38, 0.5599, 0.5599)*CHOOSE(CONTROL!$C$38, 30, 30))/1000000</f>
        <v>11.673914999999997</v>
      </c>
      <c r="S146" s="73">
        <f>(1000*CHOOSE(CONTROL!$C$38, 500, 500)*CHOOSE(CONTROL!$C$38, 0.275, 0.275)*CHOOSE(CONTROL!$C$38, 30, 30))/1000000</f>
        <v>4.125</v>
      </c>
      <c r="T146" s="73">
        <f>(1000*CHOOSE(CONTROL!$C$38, 0.0916, 0.0916)*CHOOSE(CONTROL!$C$38, 121.5, 121.5)*CHOOSE(CONTROL!$C$38, 30, 30))/1000000</f>
        <v>0.33388200000000001</v>
      </c>
      <c r="U146" s="73"/>
      <c r="V146" s="29"/>
      <c r="W146" s="66"/>
      <c r="X146" s="69">
        <f>(B146*194.205+C146*267.466+D146*133.845+E146*278.484+F146*39.25+G146*60.75+H146*300)/(194.205+267.466+133.845+278.484+39.25+60.75+300)</f>
        <v>9.570411063186814</v>
      </c>
      <c r="Y146" s="51">
        <f>(K146*'RAP TEMPLATE-GAS AVAILABILITY'!M145+L146*'RAP TEMPLATE-GAS AVAILABILITY'!N145+M146*'RAP TEMPLATE-GAS AVAILABILITY'!O145)/('RAP TEMPLATE-GAS AVAILABILITY'!M145+'RAP TEMPLATE-GAS AVAILABILITY'!N145+'RAP TEMPLATE-GAS AVAILABILITY'!O145)</f>
        <v>9.5785698201438851</v>
      </c>
    </row>
    <row r="147" spans="1:25" ht="15.75">
      <c r="A147" s="26">
        <v>44743</v>
      </c>
      <c r="B147" s="29">
        <f>CHOOSE(CONTROL!$C$38, 9.2663, 9.2663) * CHOOSE(CONTROL!$C$17, $C$5, 100%, $E$5)</f>
        <v>9.2662999999999993</v>
      </c>
      <c r="C147" s="29">
        <f>CHOOSE(CONTROL!$C$38, 9.3464, 9.3464) * CHOOSE(CONTROL!$C$17, $C$5, 100%, $E$5)</f>
        <v>9.3463999999999992</v>
      </c>
      <c r="D147" s="29">
        <f>CHOOSE(CONTROL!$C$38, 9.4619, 9.4619) * CHOOSE(CONTROL!$C$17, $C$5, 100%, $E$5)</f>
        <v>9.4619</v>
      </c>
      <c r="E147" s="29">
        <f>CHOOSE(CONTROL!$C$38, 9.5034, 9.5034) * CHOOSE(CONTROL!$C$17, $C$5, 100%, $E$5)</f>
        <v>9.5033999999999992</v>
      </c>
      <c r="F147" s="29">
        <f>CHOOSE(CONTROL!$C$38, 9.4917, 9.4917) * CHOOSE(CONTROL!$C$17, $C$5, 100%, $E$5)</f>
        <v>9.4916999999999998</v>
      </c>
      <c r="G147" s="29">
        <f>CHOOSE(CONTROL!$C$38, 9.3371, 9.3371)* CHOOSE(CONTROL!$C$17, $C$5, 100%, $E$5)</f>
        <v>9.3370999999999995</v>
      </c>
      <c r="H147" s="29">
        <f>CHOOSE(CONTROL!$C$38, 9.3021, 9.3021)</f>
        <v>9.3020999999999994</v>
      </c>
      <c r="I147" s="75">
        <f>CHOOSE(CONTROL!$C$38, 9.3646, 9.3646) * CHOOSE(CONTROL!$C$17, $C$5, 100%, $E$5)</f>
        <v>9.3645999999999994</v>
      </c>
      <c r="J147" s="29">
        <f>CHOOSE(CONTROL!$C$38, 10.0787, 10.0787) * CHOOSE(CONTROL!$C$17, $C$5, 100%, $E$5)</f>
        <v>10.0787</v>
      </c>
      <c r="K147" s="29">
        <f>CHOOSE(CONTROL!$C$38, 9.2604, 9.2604) * CHOOSE(CONTROL!$C$17, $C$5, 100%, $E$5)</f>
        <v>9.2604000000000006</v>
      </c>
      <c r="L147" s="29">
        <f>CHOOSE(CONTROL!$C$38, 9.4486, 9.4486) * CHOOSE(CONTROL!$C$17, $C$5, 100%, $E$5)</f>
        <v>9.4486000000000008</v>
      </c>
      <c r="M147" s="29">
        <f>CHOOSE(CONTROL!$C$38, 9.3285, 9.3285)</f>
        <v>9.3285</v>
      </c>
      <c r="N147" s="29">
        <f>CHOOSE(CONTROL!$C$38, 10.0432, 10.0432) * CHOOSE(CONTROL!$C$17, $C$5, 100%, $E$5)</f>
        <v>10.043200000000001</v>
      </c>
      <c r="O147" s="29">
        <f>CHOOSE(CONTROL!$C$38, 10.6553, 10.6553) * CHOOSE(CONTROL!$C$17, $C$5, 100%, $E$5)</f>
        <v>10.6553</v>
      </c>
      <c r="P147" s="29">
        <f>CHOOSE(CONTROL!$C$38, 9.0687, 9.0687) * CHOOSE(CONTROL!$C$17, $C$5, 100%, $E$5)</f>
        <v>9.0686999999999998</v>
      </c>
      <c r="Q147" s="72">
        <f>((((430000*CHOOSE(CONTROL!$C$38, 0.4694, 0.4694)+(874000-430000)*CHOOSE(CONTROL!$C$38, 0.7185, 0.7185)+400000*CHOOSE(CONTROL!$C$38, 1.14, 1.14))*CHOOSE(CONTROL!$C$38, 31, 31))/1000000))+CHOOSE(CONTROL!$C$38, 0.159, 0.159)</f>
        <v>30.441535999999999</v>
      </c>
      <c r="R147" s="73">
        <f>(1000*CHOOSE(CONTROL!$C$38, 695, 695)*CHOOSE(CONTROL!$C$38, 0.5599, 0.5599)*CHOOSE(CONTROL!$C$38, 31, 31))/1000000</f>
        <v>12.063045499999998</v>
      </c>
      <c r="S147" s="73">
        <f>(1000*CHOOSE(CONTROL!$C$38, 500, 500)*CHOOSE(CONTROL!$C$38, 0.275, 0.275)*CHOOSE(CONTROL!$C$38, 31, 31))/1000000</f>
        <v>4.2625000000000002</v>
      </c>
      <c r="T147" s="73">
        <f>(1000*CHOOSE(CONTROL!$C$38, 0.0916, 0.0916)*CHOOSE(CONTROL!$C$38, 121.5, 121.5)*CHOOSE(CONTROL!$C$38, 31, 31))/1000000</f>
        <v>0.34501139999999997</v>
      </c>
      <c r="U147" s="73"/>
      <c r="V147" s="29"/>
      <c r="W147" s="66"/>
      <c r="X147" s="69">
        <f>(B147*194.205+C147*267.466+D147*133.845+E147*278.484+F147*39.25+G147*60.75+H147*300)/(194.205+267.466+133.845+278.484+39.25+60.75+300)</f>
        <v>9.3742440463108316</v>
      </c>
      <c r="Y147" s="51">
        <f>(K147*'RAP TEMPLATE-GAS AVAILABILITY'!M146+L147*'RAP TEMPLATE-GAS AVAILABILITY'!N146+M147*'RAP TEMPLATE-GAS AVAILABILITY'!O146)/('RAP TEMPLATE-GAS AVAILABILITY'!M146+'RAP TEMPLATE-GAS AVAILABILITY'!N146+'RAP TEMPLATE-GAS AVAILABILITY'!O146)</f>
        <v>9.383943776978418</v>
      </c>
    </row>
    <row r="148" spans="1:25" ht="15.75">
      <c r="A148" s="26">
        <v>44774</v>
      </c>
      <c r="B148" s="29">
        <f>CHOOSE(CONTROL!$C$38, 8.855, 8.855) * CHOOSE(CONTROL!$C$17, $C$5, 100%, $E$5)</f>
        <v>8.8550000000000004</v>
      </c>
      <c r="C148" s="29">
        <f>CHOOSE(CONTROL!$C$38, 8.9352, 8.9352) * CHOOSE(CONTROL!$C$17, $C$5, 100%, $E$5)</f>
        <v>8.9352</v>
      </c>
      <c r="D148" s="29">
        <f>CHOOSE(CONTROL!$C$38, 9.0507, 9.0507) * CHOOSE(CONTROL!$C$17, $C$5, 100%, $E$5)</f>
        <v>9.0507000000000009</v>
      </c>
      <c r="E148" s="29">
        <f>CHOOSE(CONTROL!$C$38, 9.0922, 9.0922) * CHOOSE(CONTROL!$C$17, $C$5, 100%, $E$5)</f>
        <v>9.0922000000000001</v>
      </c>
      <c r="F148" s="29">
        <f>CHOOSE(CONTROL!$C$38, 9.0805, 9.0805) * CHOOSE(CONTROL!$C$17, $C$5, 100%, $E$5)</f>
        <v>9.0805000000000007</v>
      </c>
      <c r="G148" s="29">
        <f>CHOOSE(CONTROL!$C$38, 8.9259, 8.9259)* CHOOSE(CONTROL!$C$17, $C$5, 100%, $E$5)</f>
        <v>8.9259000000000004</v>
      </c>
      <c r="H148" s="29">
        <f>CHOOSE(CONTROL!$C$38, 8.8911, 8.8911)</f>
        <v>8.8910999999999998</v>
      </c>
      <c r="I148" s="75">
        <f>CHOOSE(CONTROL!$C$38, 8.9519, 8.9519) * CHOOSE(CONTROL!$C$17, $C$5, 100%, $E$5)</f>
        <v>8.9519000000000002</v>
      </c>
      <c r="J148" s="29">
        <f>CHOOSE(CONTROL!$C$38, 9.6675, 9.6675) * CHOOSE(CONTROL!$C$17, $C$5, 100%, $E$5)</f>
        <v>9.6675000000000004</v>
      </c>
      <c r="K148" s="29">
        <f>CHOOSE(CONTROL!$C$38, 8.8526, 8.8526) * CHOOSE(CONTROL!$C$17, $C$5, 100%, $E$5)</f>
        <v>8.8526000000000007</v>
      </c>
      <c r="L148" s="29">
        <f>CHOOSE(CONTROL!$C$38, 9.0405, 9.0405) * CHOOSE(CONTROL!$C$17, $C$5, 100%, $E$5)</f>
        <v>9.0404999999999998</v>
      </c>
      <c r="M148" s="29">
        <f>CHOOSE(CONTROL!$C$38, 8.919, 8.919)</f>
        <v>8.9190000000000005</v>
      </c>
      <c r="N148" s="29">
        <f>CHOOSE(CONTROL!$C$38, 9.6351, 9.6351) * CHOOSE(CONTROL!$C$17, $C$5, 100%, $E$5)</f>
        <v>9.6350999999999996</v>
      </c>
      <c r="O148" s="29">
        <f>CHOOSE(CONTROL!$C$38, 10.2462, 10.2462) * CHOOSE(CONTROL!$C$17, $C$5, 100%, $E$5)</f>
        <v>10.2462</v>
      </c>
      <c r="P148" s="29">
        <f>CHOOSE(CONTROL!$C$38, 8.6699, 8.6699) * CHOOSE(CONTROL!$C$17, $C$5, 100%, $E$5)</f>
        <v>8.6699000000000002</v>
      </c>
      <c r="Q148" s="72">
        <f>((((430000*CHOOSE(CONTROL!$C$38, 0.4694, 0.4694)+(874000-430000)*CHOOSE(CONTROL!$C$38, 0.7185, 0.7185)+400000*CHOOSE(CONTROL!$C$38, 1.14, 1.14))*CHOOSE(CONTROL!$C$38, 31, 31))/1000000))+CHOOSE(CONTROL!$C$38, 0.1826, 0.1826)</f>
        <v>30.465136000000001</v>
      </c>
      <c r="R148" s="73">
        <f>(1000*CHOOSE(CONTROL!$C$38, 695, 695)*CHOOSE(CONTROL!$C$38, 0.5599, 0.5599)*CHOOSE(CONTROL!$C$38, 31, 31))/1000000</f>
        <v>12.063045499999998</v>
      </c>
      <c r="S148" s="73">
        <f>(1000*CHOOSE(CONTROL!$C$38, 500, 500)*CHOOSE(CONTROL!$C$38, 0.275, 0.275)*CHOOSE(CONTROL!$C$38, 31, 31))/1000000</f>
        <v>4.2625000000000002</v>
      </c>
      <c r="T148" s="73">
        <f>(1000*CHOOSE(CONTROL!$C$38, 0.0916, 0.0916)*CHOOSE(CONTROL!$C$38, 121.5, 121.5)*CHOOSE(CONTROL!$C$38, 31, 31))/1000000</f>
        <v>0.34501139999999997</v>
      </c>
      <c r="U148" s="73"/>
      <c r="V148" s="29"/>
      <c r="W148" s="66"/>
      <c r="X148" s="69">
        <f>(B148*194.205+C148*267.466+D148*133.845+E148*278.484+F148*39.25+G148*60.75+H148*300)/(194.205+267.466+133.845+278.484+39.25+60.75+300)</f>
        <v>8.9630758983516472</v>
      </c>
      <c r="Y148" s="51">
        <f>(K148*'RAP TEMPLATE-GAS AVAILABILITY'!M147+L148*'RAP TEMPLATE-GAS AVAILABILITY'!N147+M148*'RAP TEMPLATE-GAS AVAILABILITY'!O147)/('RAP TEMPLATE-GAS AVAILABILITY'!M147+'RAP TEMPLATE-GAS AVAILABILITY'!N147+'RAP TEMPLATE-GAS AVAILABILITY'!O147)</f>
        <v>8.9758077338129496</v>
      </c>
    </row>
    <row r="149" spans="1:25" ht="15.75">
      <c r="A149" s="26">
        <v>44805</v>
      </c>
      <c r="B149" s="29">
        <f>CHOOSE(CONTROL!$C$38, 8.3578, 8.3578) * CHOOSE(CONTROL!$C$17, $C$5, 100%, $E$5)</f>
        <v>8.3577999999999992</v>
      </c>
      <c r="C149" s="29">
        <f>CHOOSE(CONTROL!$C$38, 8.4379, 8.4379) * CHOOSE(CONTROL!$C$17, $C$5, 100%, $E$5)</f>
        <v>8.4379000000000008</v>
      </c>
      <c r="D149" s="29">
        <f>CHOOSE(CONTROL!$C$38, 8.5535, 8.5535) * CHOOSE(CONTROL!$C$17, $C$5, 100%, $E$5)</f>
        <v>8.5534999999999997</v>
      </c>
      <c r="E149" s="29">
        <f>CHOOSE(CONTROL!$C$38, 8.595, 8.595) * CHOOSE(CONTROL!$C$17, $C$5, 100%, $E$5)</f>
        <v>8.5950000000000006</v>
      </c>
      <c r="F149" s="29">
        <f>CHOOSE(CONTROL!$C$38, 8.5833, 8.5833) * CHOOSE(CONTROL!$C$17, $C$5, 100%, $E$5)</f>
        <v>8.5832999999999995</v>
      </c>
      <c r="G149" s="29">
        <f>CHOOSE(CONTROL!$C$38, 8.4286, 8.4286)* CHOOSE(CONTROL!$C$17, $C$5, 100%, $E$5)</f>
        <v>8.4285999999999994</v>
      </c>
      <c r="H149" s="29">
        <f>CHOOSE(CONTROL!$C$38, 8.394, 8.394)</f>
        <v>8.3940000000000001</v>
      </c>
      <c r="I149" s="75">
        <f>CHOOSE(CONTROL!$C$38, 8.4528, 8.4528) * CHOOSE(CONTROL!$C$17, $C$5, 100%, $E$5)</f>
        <v>8.4527999999999999</v>
      </c>
      <c r="J149" s="29">
        <f>CHOOSE(CONTROL!$C$38, 9.1703, 9.1703) * CHOOSE(CONTROL!$C$17, $C$5, 100%, $E$5)</f>
        <v>9.1702999999999992</v>
      </c>
      <c r="K149" s="29">
        <f>CHOOSE(CONTROL!$C$38, 8.3593, 8.3593) * CHOOSE(CONTROL!$C$17, $C$5, 100%, $E$5)</f>
        <v>8.3592999999999993</v>
      </c>
      <c r="L149" s="29">
        <f>CHOOSE(CONTROL!$C$38, 8.5472, 8.5472) * CHOOSE(CONTROL!$C$17, $C$5, 100%, $E$5)</f>
        <v>8.5472000000000001</v>
      </c>
      <c r="M149" s="29">
        <f>CHOOSE(CONTROL!$C$38, 8.4239, 8.4239)</f>
        <v>8.4238999999999997</v>
      </c>
      <c r="N149" s="29">
        <f>CHOOSE(CONTROL!$C$38, 9.1418, 9.1418) * CHOOSE(CONTROL!$C$17, $C$5, 100%, $E$5)</f>
        <v>9.1417999999999999</v>
      </c>
      <c r="O149" s="29">
        <f>CHOOSE(CONTROL!$C$38, 9.7516, 9.7516) * CHOOSE(CONTROL!$C$17, $C$5, 100%, $E$5)</f>
        <v>9.7515999999999998</v>
      </c>
      <c r="P149" s="29">
        <f>CHOOSE(CONTROL!$C$38, 8.1876, 8.1876) * CHOOSE(CONTROL!$C$17, $C$5, 100%, $E$5)</f>
        <v>8.1875999999999998</v>
      </c>
      <c r="Q149" s="72">
        <f>((((430000*CHOOSE(CONTROL!$C$38, 0.4694, 0.4694)+(874000-430000)*CHOOSE(CONTROL!$C$38, 0.7185, 0.7185)+400000*CHOOSE(CONTROL!$C$38, 1.14, 1.14))*CHOOSE(CONTROL!$C$38, 30, 30))/1000000))+CHOOSE(CONTROL!$C$38, 0.1697, 0.1697)</f>
        <v>29.475379999999998</v>
      </c>
      <c r="R149" s="73">
        <f>(1000*CHOOSE(CONTROL!$C$38, 695, 695)*CHOOSE(CONTROL!$C$38, 0.5599, 0.5599)*CHOOSE(CONTROL!$C$38, 30, 30))/1000000</f>
        <v>11.673914999999997</v>
      </c>
      <c r="S149" s="73">
        <f>(1000*CHOOSE(CONTROL!$C$38, 500, 500)*CHOOSE(CONTROL!$C$38, 0.275, 0.275)*CHOOSE(CONTROL!$C$38, 30, 30))/1000000</f>
        <v>4.125</v>
      </c>
      <c r="T149" s="73">
        <f>(1000*CHOOSE(CONTROL!$C$38, 0.0916, 0.0916)*CHOOSE(CONTROL!$C$38, 121.5, 121.5)*CHOOSE(CONTROL!$C$38, 30, 30))/1000000</f>
        <v>0.33388200000000001</v>
      </c>
      <c r="U149" s="73"/>
      <c r="V149" s="29"/>
      <c r="W149" s="66"/>
      <c r="X149" s="69">
        <f>(B149*194.205+C149*267.466+D149*133.845+E149*278.484+F149*39.25+G149*60.75+H149*300)/(194.205+267.466+133.845+278.484+39.25+60.75+300)</f>
        <v>8.4658736835949764</v>
      </c>
      <c r="Y149" s="51">
        <f>(K149*'RAP TEMPLATE-GAS AVAILABILITY'!M148+L149*'RAP TEMPLATE-GAS AVAILABILITY'!N148+M149*'RAP TEMPLATE-GAS AVAILABILITY'!O148)/('RAP TEMPLATE-GAS AVAILABILITY'!M148+'RAP TEMPLATE-GAS AVAILABILITY'!N148+'RAP TEMPLATE-GAS AVAILABILITY'!O148)</f>
        <v>8.4823503956834525</v>
      </c>
    </row>
    <row r="150" spans="1:25" ht="15.75">
      <c r="A150" s="26">
        <v>44835</v>
      </c>
      <c r="B150" s="29">
        <f>CHOOSE(CONTROL!$C$38, 8.4447, 8.4447) * CHOOSE(CONTROL!$C$17, $C$5, 100%, $E$5)</f>
        <v>8.4446999999999992</v>
      </c>
      <c r="C150" s="29">
        <f>CHOOSE(CONTROL!$C$38, 8.5222, 8.5222) * CHOOSE(CONTROL!$C$17, $C$5, 100%, $E$5)</f>
        <v>8.5221999999999998</v>
      </c>
      <c r="D150" s="29">
        <f>CHOOSE(CONTROL!$C$38, 8.6426, 8.6426) * CHOOSE(CONTROL!$C$17, $C$5, 100%, $E$5)</f>
        <v>8.6425999999999998</v>
      </c>
      <c r="E150" s="29">
        <f>CHOOSE(CONTROL!$C$38, 8.6818, 8.6818) * CHOOSE(CONTROL!$C$17, $C$5, 100%, $E$5)</f>
        <v>8.6818000000000008</v>
      </c>
      <c r="F150" s="29">
        <f>CHOOSE(CONTROL!$C$38, 8.6719, 8.6719) * CHOOSE(CONTROL!$C$17, $C$5, 100%, $E$5)</f>
        <v>8.6719000000000008</v>
      </c>
      <c r="G150" s="29">
        <f>CHOOSE(CONTROL!$C$38, 8.5172, 8.5172)* CHOOSE(CONTROL!$C$17, $C$5, 100%, $E$5)</f>
        <v>8.5172000000000008</v>
      </c>
      <c r="H150" s="29">
        <f>CHOOSE(CONTROL!$C$38, 8.483, 8.483)</f>
        <v>8.4830000000000005</v>
      </c>
      <c r="I150" s="75">
        <f>CHOOSE(CONTROL!$C$38, 8.5417, 8.5417) * CHOOSE(CONTROL!$C$17, $C$5, 100%, $E$5)</f>
        <v>8.5417000000000005</v>
      </c>
      <c r="J150" s="29">
        <f>CHOOSE(CONTROL!$C$38, 9.2589, 9.2589) * CHOOSE(CONTROL!$C$17, $C$5, 100%, $E$5)</f>
        <v>9.2589000000000006</v>
      </c>
      <c r="K150" s="29">
        <f>CHOOSE(CONTROL!$C$38, 8.4477, 8.4477) * CHOOSE(CONTROL!$C$17, $C$5, 100%, $E$5)</f>
        <v>8.4476999999999993</v>
      </c>
      <c r="L150" s="29">
        <f>CHOOSE(CONTROL!$C$38, 8.6351, 8.6351) * CHOOSE(CONTROL!$C$17, $C$5, 100%, $E$5)</f>
        <v>8.6350999999999996</v>
      </c>
      <c r="M150" s="29">
        <f>CHOOSE(CONTROL!$C$38, 8.5121, 8.5121)</f>
        <v>8.5121000000000002</v>
      </c>
      <c r="N150" s="29">
        <f>CHOOSE(CONTROL!$C$38, 9.2297, 9.2297) * CHOOSE(CONTROL!$C$17, $C$5, 100%, $E$5)</f>
        <v>9.2296999999999993</v>
      </c>
      <c r="O150" s="29">
        <f>CHOOSE(CONTROL!$C$38, 9.8397, 9.8397) * CHOOSE(CONTROL!$C$17, $C$5, 100%, $E$5)</f>
        <v>9.8397000000000006</v>
      </c>
      <c r="P150" s="29">
        <f>CHOOSE(CONTROL!$C$38, 8.2735, 8.2735) * CHOOSE(CONTROL!$C$17, $C$5, 100%, $E$5)</f>
        <v>8.2735000000000003</v>
      </c>
      <c r="Q150" s="72">
        <f>(((280000*CHOOSE(CONTROL!$C$38, 0.4694, 0.4694)+(839000-280000)*CHOOSE(CONTROL!$C$38, 0.7185, 0.7185)+400000*CHOOSE(CONTROL!$C$38, 1.14, 1.14))*CHOOSE(CONTROL!$C$38, 31, 31))/1000000)+CHOOSE(CONTROL!$C$38, 0.1495, 0.1495)</f>
        <v>30.810778500000001</v>
      </c>
      <c r="R150" s="73">
        <f>(1000*CHOOSE(CONTROL!$C$38, 695, 695)*CHOOSE(CONTROL!$C$38, 0.5599, 0.5599)*CHOOSE(CONTROL!$C$38, 31, 31))/1000000</f>
        <v>12.063045499999998</v>
      </c>
      <c r="S150" s="73">
        <f>(1000*CHOOSE(CONTROL!$C$38, 500, 500)*CHOOSE(CONTROL!$C$38, 0.275, 0.275)*CHOOSE(CONTROL!$C$38, 31, 31))/1000000</f>
        <v>4.2625000000000002</v>
      </c>
      <c r="T150" s="73">
        <f>(1000*CHOOSE(CONTROL!$C$38, 0.0916, 0.0916)*CHOOSE(CONTROL!$C$38, 121.5, 121.5)*CHOOSE(CONTROL!$C$38, 31, 31))/1000000</f>
        <v>0.34501139999999997</v>
      </c>
      <c r="U150" s="73"/>
      <c r="V150" s="29"/>
      <c r="W150" s="66"/>
      <c r="X150" s="69">
        <f>(B150*131.881+C150*277.167+D150*79.08+E150*350.872+F150*39.25+G150*60.75+H150*300)/(131.881+277.167+79.08+350.872+39.25+60.75+300)</f>
        <v>8.5618380958030667</v>
      </c>
      <c r="Y150" s="51">
        <f>(K150*'RAP TEMPLATE-GAS AVAILABILITY'!M149+L150*'RAP TEMPLATE-GAS AVAILABILITY'!N149+M150*'RAP TEMPLATE-GAS AVAILABILITY'!O149)/('RAP TEMPLATE-GAS AVAILABILITY'!M149+'RAP TEMPLATE-GAS AVAILABILITY'!N149+'RAP TEMPLATE-GAS AVAILABILITY'!O149)</f>
        <v>8.5704205035971217</v>
      </c>
    </row>
    <row r="151" spans="1:25" ht="15.75">
      <c r="A151" s="26">
        <v>44866</v>
      </c>
      <c r="B151" s="29">
        <f>CHOOSE(CONTROL!$C$38, 8.8407, 8.8407) * CHOOSE(CONTROL!$C$17, $C$5, 100%, $E$5)</f>
        <v>8.8407</v>
      </c>
      <c r="C151" s="29">
        <f>CHOOSE(CONTROL!$C$38, 8.9128, 8.9128) * CHOOSE(CONTROL!$C$17, $C$5, 100%, $E$5)</f>
        <v>8.9128000000000007</v>
      </c>
      <c r="D151" s="29">
        <f>CHOOSE(CONTROL!$C$38, 8.9864, 8.9864) * CHOOSE(CONTROL!$C$17, $C$5, 100%, $E$5)</f>
        <v>8.9863999999999997</v>
      </c>
      <c r="E151" s="29">
        <f>CHOOSE(CONTROL!$C$38, 9.0305, 9.0305) * CHOOSE(CONTROL!$C$17, $C$5, 100%, $E$5)</f>
        <v>9.0305</v>
      </c>
      <c r="F151" s="29">
        <f>CHOOSE(CONTROL!$C$38, 9.0194, 9.0194) * CHOOSE(CONTROL!$C$17, $C$5, 100%, $E$5)</f>
        <v>9.0193999999999992</v>
      </c>
      <c r="G151" s="29">
        <f>CHOOSE(CONTROL!$C$38, 8.9175, 8.9175)* CHOOSE(CONTROL!$C$17, $C$5, 100%, $E$5)</f>
        <v>8.9175000000000004</v>
      </c>
      <c r="H151" s="29">
        <f>CHOOSE(CONTROL!$C$38, 8.8835, 8.8835)</f>
        <v>8.8834999999999997</v>
      </c>
      <c r="I151" s="75">
        <f>CHOOSE(CONTROL!$C$38, 8.9435, 8.9435) * CHOOSE(CONTROL!$C$17, $C$5, 100%, $E$5)</f>
        <v>8.9435000000000002</v>
      </c>
      <c r="J151" s="29">
        <f>CHOOSE(CONTROL!$C$38, 9.6064, 9.6064) * CHOOSE(CONTROL!$C$17, $C$5, 100%, $E$5)</f>
        <v>9.6064000000000007</v>
      </c>
      <c r="K151" s="29">
        <f>CHOOSE(CONTROL!$C$38, 8.8451, 8.8451) * CHOOSE(CONTROL!$C$17, $C$5, 100%, $E$5)</f>
        <v>8.8451000000000004</v>
      </c>
      <c r="L151" s="29">
        <f>CHOOSE(CONTROL!$C$38, 8.9799, 8.9799) * CHOOSE(CONTROL!$C$17, $C$5, 100%, $E$5)</f>
        <v>8.9799000000000007</v>
      </c>
      <c r="M151" s="29">
        <f>CHOOSE(CONTROL!$C$38, 8.9107, 8.9107)</f>
        <v>8.9107000000000003</v>
      </c>
      <c r="N151" s="29">
        <f>CHOOSE(CONTROL!$C$38, 9.5745, 9.5745) * CHOOSE(CONTROL!$C$17, $C$5, 100%, $E$5)</f>
        <v>9.5745000000000005</v>
      </c>
      <c r="O151" s="29">
        <f>CHOOSE(CONTROL!$C$38, 10.1854, 10.1854) * CHOOSE(CONTROL!$C$17, $C$5, 100%, $E$5)</f>
        <v>10.1854</v>
      </c>
      <c r="P151" s="29">
        <f>CHOOSE(CONTROL!$C$38, 8.6581, 8.6581) * CHOOSE(CONTROL!$C$17, $C$5, 100%, $E$5)</f>
        <v>8.6580999999999992</v>
      </c>
      <c r="Q151" s="72">
        <f>(((255000*CHOOSE(CONTROL!$C$38, 0.4694, 0.4694)+(750000-255000)*CHOOSE(CONTROL!$C$38, 0.7185, 0.7185)+400000*CHOOSE(CONTROL!$C$38, 1.14, 1.14))*CHOOSE(CONTROL!$C$38, 30, 30))/1000000)+CHOOSE(CONTROL!$C$38, 0.1373, 0.1373)</f>
        <v>28.077935</v>
      </c>
      <c r="R151" s="73">
        <f>(1000*CHOOSE(CONTROL!$C$38, 695, 695)*CHOOSE(CONTROL!$C$38, 0.5599, 0.5599)*CHOOSE(CONTROL!$C$38, 30, 30))/1000000</f>
        <v>11.673914999999997</v>
      </c>
      <c r="S151" s="73">
        <f>(1000*CHOOSE(CONTROL!$C$38, 500, 500)*CHOOSE(CONTROL!$C$38, 0.275, 0.275)*CHOOSE(CONTROL!$C$38, 30, 30))/1000000</f>
        <v>4.125</v>
      </c>
      <c r="T151" s="73">
        <f>(1000*CHOOSE(CONTROL!$C$38, 0.0916, 0.0916)*CHOOSE(CONTROL!$C$38, 121.5, 121.5)*CHOOSE(CONTROL!$C$38, 30, 30))/1000000</f>
        <v>0.33388200000000001</v>
      </c>
      <c r="U151" s="73"/>
      <c r="V151" s="29"/>
      <c r="W151" s="66"/>
      <c r="X151" s="69">
        <f>(B151*122.58+C151*297.941+D151*89.177+E151*240.302+F151*39.25+G151*60.75+H151*300)/(122.58+297.941+89.177+240.302+39.25+60.75+300)</f>
        <v>8.9316595909565208</v>
      </c>
      <c r="Y151" s="51">
        <f>(K151*'RAP TEMPLATE-GAS AVAILABILITY'!M150+L151*'RAP TEMPLATE-GAS AVAILABILITY'!N150+M151*'RAP TEMPLATE-GAS AVAILABILITY'!O150)/('RAP TEMPLATE-GAS AVAILABILITY'!M150+'RAP TEMPLATE-GAS AVAILABILITY'!N150+'RAP TEMPLATE-GAS AVAILABILITY'!O150)</f>
        <v>8.9350598561151084</v>
      </c>
    </row>
    <row r="152" spans="1:25" ht="15.75">
      <c r="A152" s="26">
        <v>44896</v>
      </c>
      <c r="B152" s="29">
        <f>CHOOSE(CONTROL!$C$38, 9.4232, 9.4232) * CHOOSE(CONTROL!$C$17, $C$5, 100%, $E$5)</f>
        <v>9.4231999999999996</v>
      </c>
      <c r="C152" s="29">
        <f>CHOOSE(CONTROL!$C$38, 9.4953, 9.4953) * CHOOSE(CONTROL!$C$17, $C$5, 100%, $E$5)</f>
        <v>9.4953000000000003</v>
      </c>
      <c r="D152" s="29">
        <f>CHOOSE(CONTROL!$C$38, 9.5689, 9.5689) * CHOOSE(CONTROL!$C$17, $C$5, 100%, $E$5)</f>
        <v>9.5688999999999993</v>
      </c>
      <c r="E152" s="29">
        <f>CHOOSE(CONTROL!$C$38, 9.613, 9.613) * CHOOSE(CONTROL!$C$17, $C$5, 100%, $E$5)</f>
        <v>9.6129999999999995</v>
      </c>
      <c r="F152" s="29">
        <f>CHOOSE(CONTROL!$C$38, 9.6018, 9.6018) * CHOOSE(CONTROL!$C$17, $C$5, 100%, $E$5)</f>
        <v>9.6018000000000008</v>
      </c>
      <c r="G152" s="29">
        <f>CHOOSE(CONTROL!$C$38, 9.5, 9.5)* CHOOSE(CONTROL!$C$17, $C$5, 100%, $E$5)</f>
        <v>9.5</v>
      </c>
      <c r="H152" s="29">
        <f>CHOOSE(CONTROL!$C$38, 9.4691, 9.4691)</f>
        <v>9.4690999999999992</v>
      </c>
      <c r="I152" s="75">
        <f>CHOOSE(CONTROL!$C$38, 9.5281, 9.5281) * CHOOSE(CONTROL!$C$17, $C$5, 100%, $E$5)</f>
        <v>9.5281000000000002</v>
      </c>
      <c r="J152" s="29">
        <f>CHOOSE(CONTROL!$C$38, 10.1888, 10.1888) * CHOOSE(CONTROL!$C$17, $C$5, 100%, $E$5)</f>
        <v>10.188800000000001</v>
      </c>
      <c r="K152" s="29">
        <f>CHOOSE(CONTROL!$C$38, 9.4261, 9.4261) * CHOOSE(CONTROL!$C$17, $C$5, 100%, $E$5)</f>
        <v>9.4260999999999999</v>
      </c>
      <c r="L152" s="29">
        <f>CHOOSE(CONTROL!$C$38, 9.5578, 9.5578) * CHOOSE(CONTROL!$C$17, $C$5, 100%, $E$5)</f>
        <v>9.5578000000000003</v>
      </c>
      <c r="M152" s="29">
        <f>CHOOSE(CONTROL!$C$38, 9.4907, 9.4907)</f>
        <v>9.4907000000000004</v>
      </c>
      <c r="N152" s="29">
        <f>CHOOSE(CONTROL!$C$38, 10.1524, 10.1524) * CHOOSE(CONTROL!$C$17, $C$5, 100%, $E$5)</f>
        <v>10.1524</v>
      </c>
      <c r="O152" s="29">
        <f>CHOOSE(CONTROL!$C$38, 10.7648, 10.7648) * CHOOSE(CONTROL!$C$17, $C$5, 100%, $E$5)</f>
        <v>10.764799999999999</v>
      </c>
      <c r="P152" s="29">
        <f>CHOOSE(CONTROL!$C$38, 9.223, 9.223) * CHOOSE(CONTROL!$C$17, $C$5, 100%, $E$5)</f>
        <v>9.2230000000000008</v>
      </c>
      <c r="Q152" s="72">
        <f>(((255000*CHOOSE(CONTROL!$C$38, 0.4694, 0.4694)+(750000-255000)*CHOOSE(CONTROL!$C$38, 0.7185, 0.7185)+400000*CHOOSE(CONTROL!$C$38, 1.14, 1.14))*CHOOSE(CONTROL!$C$38, 31, 31))/1000000)+CHOOSE(CONTROL!$C$38, 0.132, 0.132)</f>
        <v>29.003989500000003</v>
      </c>
      <c r="R152" s="73">
        <f>(1000*CHOOSE(CONTROL!$C$38, 695, 695)*CHOOSE(CONTROL!$C$38, 0.5599, 0.5599)*CHOOSE(CONTROL!$C$38, 31, 31))/1000000</f>
        <v>12.063045499999998</v>
      </c>
      <c r="S152" s="73">
        <f>(1000*CHOOSE(CONTROL!$C$38, 500, 500)*CHOOSE(CONTROL!$C$38, 0.275, 0.275)*CHOOSE(CONTROL!$C$38, 31, 31))/1000000</f>
        <v>4.2625000000000002</v>
      </c>
      <c r="T152" s="73">
        <f>(1000*CHOOSE(CONTROL!$C$38, 0.0916, 0.0916)*CHOOSE(CONTROL!$C$38, 121.5, 121.5)*CHOOSE(CONTROL!$C$38, 31, 31))/1000000</f>
        <v>0.34501139999999997</v>
      </c>
      <c r="U152" s="73"/>
      <c r="V152" s="29"/>
      <c r="W152" s="66"/>
      <c r="X152" s="69">
        <f>(B152*122.58+C152*297.941+D152*89.177+E152*240.302+F152*39.25+G152*60.75+H152*300)/(122.58+297.941+89.177+240.302+39.25+60.75+300)</f>
        <v>9.5149648735652139</v>
      </c>
      <c r="Y152" s="51">
        <f>(K152*'RAP TEMPLATE-GAS AVAILABILITY'!M151+L152*'RAP TEMPLATE-GAS AVAILABILITY'!N151+M152*'RAP TEMPLATE-GAS AVAILABILITY'!O151)/('RAP TEMPLATE-GAS AVAILABILITY'!M151+'RAP TEMPLATE-GAS AVAILABILITY'!N151+'RAP TEMPLATE-GAS AVAILABILITY'!O151)</f>
        <v>9.5140355035971229</v>
      </c>
    </row>
    <row r="153" spans="1:25" ht="15.75">
      <c r="A153" s="26">
        <v>44927</v>
      </c>
      <c r="B153" s="29">
        <f>CHOOSE(CONTROL!$C$38, 10.0329, 10.0329) * CHOOSE(CONTROL!$C$17, $C$5, 100%, $E$5)</f>
        <v>10.0329</v>
      </c>
      <c r="C153" s="29">
        <f>CHOOSE(CONTROL!$C$38, 10.105, 10.105) * CHOOSE(CONTROL!$C$17, $C$5, 100%, $E$5)</f>
        <v>10.105</v>
      </c>
      <c r="D153" s="29">
        <f>CHOOSE(CONTROL!$C$38, 10.1812, 10.1812) * CHOOSE(CONTROL!$C$17, $C$5, 100%, $E$5)</f>
        <v>10.1812</v>
      </c>
      <c r="E153" s="29">
        <f>CHOOSE(CONTROL!$C$38, 10.2253, 10.2253) * CHOOSE(CONTROL!$C$17, $C$5, 100%, $E$5)</f>
        <v>10.225300000000001</v>
      </c>
      <c r="F153" s="29">
        <f>CHOOSE(CONTROL!$C$38, 10.2141, 10.2141) * CHOOSE(CONTROL!$C$17, $C$5, 100%, $E$5)</f>
        <v>10.2141</v>
      </c>
      <c r="G153" s="29">
        <f>CHOOSE(CONTROL!$C$38, 10.1123, 10.1123)* CHOOSE(CONTROL!$C$17, $C$5, 100%, $E$5)</f>
        <v>10.112299999999999</v>
      </c>
      <c r="H153" s="29">
        <f>CHOOSE(CONTROL!$C$38, 10.0717, 10.0717)</f>
        <v>10.0717</v>
      </c>
      <c r="I153" s="75">
        <f>CHOOSE(CONTROL!$C$38, 10.1426, 10.1426) * CHOOSE(CONTROL!$C$17, $C$5, 100%, $E$5)</f>
        <v>10.1426</v>
      </c>
      <c r="J153" s="29">
        <f>CHOOSE(CONTROL!$C$38, 10.8011, 10.8011) * CHOOSE(CONTROL!$C$17, $C$5, 100%, $E$5)</f>
        <v>10.8011</v>
      </c>
      <c r="K153" s="29">
        <f>CHOOSE(CONTROL!$C$38, 10.024, 10.024) * CHOOSE(CONTROL!$C$17, $C$5, 100%, $E$5)</f>
        <v>10.023999999999999</v>
      </c>
      <c r="L153" s="29">
        <f>CHOOSE(CONTROL!$C$38, 10.1653, 10.1653) * CHOOSE(CONTROL!$C$17, $C$5, 100%, $E$5)</f>
        <v>10.1653</v>
      </c>
      <c r="M153" s="29">
        <f>CHOOSE(CONTROL!$C$38, 10.1004, 10.1004)</f>
        <v>10.1004</v>
      </c>
      <c r="N153" s="29">
        <f>CHOOSE(CONTROL!$C$38, 10.7599, 10.7599) * CHOOSE(CONTROL!$C$17, $C$5, 100%, $E$5)</f>
        <v>10.7599</v>
      </c>
      <c r="O153" s="29">
        <f>CHOOSE(CONTROL!$C$38, 11.3738, 11.3738) * CHOOSE(CONTROL!$C$17, $C$5, 100%, $E$5)</f>
        <v>11.373799999999999</v>
      </c>
      <c r="P153" s="29">
        <f>CHOOSE(CONTROL!$C$38, 9.8144, 9.8144) * CHOOSE(CONTROL!$C$17, $C$5, 100%, $E$5)</f>
        <v>9.8143999999999991</v>
      </c>
      <c r="Q153" s="72">
        <f>(((255000*CHOOSE(CONTROL!$C$38, 0.4694, 0.4694)+(750000-255000)*CHOOSE(CONTROL!$C$38, 0.7185, 0.7185)+400000*CHOOSE(CONTROL!$C$38, 1.14, 1.14))*CHOOSE(CONTROL!$C$38, 31, 31))/1000000)+CHOOSE(CONTROL!$C$38, 0.1414, 0.1414)</f>
        <v>29.013389500000002</v>
      </c>
      <c r="R153" s="73">
        <f>(1000*CHOOSE(CONTROL!$C$38, 695, 695)*CHOOSE(CONTROL!$C$38, 0.5599, 0.5599)*CHOOSE(CONTROL!$C$38, 31, 31))/1000000</f>
        <v>12.063045499999998</v>
      </c>
      <c r="S153" s="73">
        <f>(1000*CHOOSE(CONTROL!$C$38, 500, 500)*CHOOSE(CONTROL!$C$38, 0.275, 0.275)*CHOOSE(CONTROL!$C$38, 31, 31))/1000000</f>
        <v>4.2625000000000002</v>
      </c>
      <c r="T153" s="73">
        <f>(1000*CHOOSE(CONTROL!$C$38, 0.0916, 0.0916)*CHOOSE(CONTROL!$C$38, 121.5, 121.5)*CHOOSE(CONTROL!$C$38, 31, 31))/1000000</f>
        <v>0.34501139999999997</v>
      </c>
      <c r="U153" s="73"/>
      <c r="V153" s="29"/>
      <c r="W153" s="66"/>
      <c r="X153" s="69">
        <f>(B153*122.58+C153*297.941+D153*89.177+E153*240.302+F153*39.25+G153*60.75+H153*300)/(122.58+297.941+89.177+240.302+39.25+60.75+300)</f>
        <v>10.123783695652174</v>
      </c>
      <c r="Y153" s="51">
        <f>(K153*'RAP TEMPLATE-GAS AVAILABILITY'!M152+L153*'RAP TEMPLATE-GAS AVAILABILITY'!N152+M153*'RAP TEMPLATE-GAS AVAILABILITY'!O152)/('RAP TEMPLATE-GAS AVAILABILITY'!M152+'RAP TEMPLATE-GAS AVAILABILITY'!N152+'RAP TEMPLATE-GAS AVAILABILITY'!O152)</f>
        <v>10.118965215827338</v>
      </c>
    </row>
    <row r="154" spans="1:25" ht="15.75">
      <c r="A154" s="26">
        <v>44958</v>
      </c>
      <c r="B154" s="29">
        <f>CHOOSE(CONTROL!$C$38, 10.0669, 10.0669) * CHOOSE(CONTROL!$C$17, $C$5, 100%, $E$5)</f>
        <v>10.0669</v>
      </c>
      <c r="C154" s="29">
        <f>CHOOSE(CONTROL!$C$38, 10.139, 10.139) * CHOOSE(CONTROL!$C$17, $C$5, 100%, $E$5)</f>
        <v>10.138999999999999</v>
      </c>
      <c r="D154" s="29">
        <f>CHOOSE(CONTROL!$C$38, 10.2152, 10.2152) * CHOOSE(CONTROL!$C$17, $C$5, 100%, $E$5)</f>
        <v>10.215199999999999</v>
      </c>
      <c r="E154" s="29">
        <f>CHOOSE(CONTROL!$C$38, 10.2593, 10.2593) * CHOOSE(CONTROL!$C$17, $C$5, 100%, $E$5)</f>
        <v>10.2593</v>
      </c>
      <c r="F154" s="29">
        <f>CHOOSE(CONTROL!$C$38, 10.2482, 10.2482) * CHOOSE(CONTROL!$C$17, $C$5, 100%, $E$5)</f>
        <v>10.248200000000001</v>
      </c>
      <c r="G154" s="29">
        <f>CHOOSE(CONTROL!$C$38, 10.1463, 10.1463)* CHOOSE(CONTROL!$C$17, $C$5, 100%, $E$5)</f>
        <v>10.1463</v>
      </c>
      <c r="H154" s="29">
        <f>CHOOSE(CONTROL!$C$38, 10.1055, 10.1055)</f>
        <v>10.105499999999999</v>
      </c>
      <c r="I154" s="75">
        <f>CHOOSE(CONTROL!$C$38, 10.1767, 10.1767) * CHOOSE(CONTROL!$C$17, $C$5, 100%, $E$5)</f>
        <v>10.1767</v>
      </c>
      <c r="J154" s="29">
        <f>CHOOSE(CONTROL!$C$38, 10.8352, 10.8352) * CHOOSE(CONTROL!$C$17, $C$5, 100%, $E$5)</f>
        <v>10.8352</v>
      </c>
      <c r="K154" s="29">
        <f>CHOOSE(CONTROL!$C$38, 10.0576, 10.0576) * CHOOSE(CONTROL!$C$17, $C$5, 100%, $E$5)</f>
        <v>10.057600000000001</v>
      </c>
      <c r="L154" s="29">
        <f>CHOOSE(CONTROL!$C$38, 10.1991, 10.1991) * CHOOSE(CONTROL!$C$17, $C$5, 100%, $E$5)</f>
        <v>10.1991</v>
      </c>
      <c r="M154" s="29">
        <f>CHOOSE(CONTROL!$C$38, 10.1343, 10.1343)</f>
        <v>10.1343</v>
      </c>
      <c r="N154" s="29">
        <f>CHOOSE(CONTROL!$C$38, 10.7937, 10.7937) * CHOOSE(CONTROL!$C$17, $C$5, 100%, $E$5)</f>
        <v>10.793699999999999</v>
      </c>
      <c r="O154" s="29">
        <f>CHOOSE(CONTROL!$C$38, 11.4077, 11.4077) * CHOOSE(CONTROL!$C$17, $C$5, 100%, $E$5)</f>
        <v>11.4077</v>
      </c>
      <c r="P154" s="29">
        <f>CHOOSE(CONTROL!$C$38, 9.8474, 9.8474) * CHOOSE(CONTROL!$C$17, $C$5, 100%, $E$5)</f>
        <v>9.8474000000000004</v>
      </c>
      <c r="Q154" s="72">
        <f>(((255000*CHOOSE(CONTROL!$C$38, 0.4694, 0.4694)+(750000-255000)*CHOOSE(CONTROL!$C$38, 0.7185, 0.7185)+400000*CHOOSE(CONTROL!$C$38, 1.14, 1.14))*CHOOSE(CONTROL!$C$38, 28, 28))/1000000)+CHOOSE(CONTROL!$C$38, 0.1847, 0.1847)</f>
        <v>26.262626000000001</v>
      </c>
      <c r="R154" s="73">
        <f>(1000*CHOOSE(CONTROL!$C$38, 695, 695)*CHOOSE(CONTROL!$C$38, 0.5599, 0.5599)*CHOOSE(CONTROL!$C$38, 28, 28))/1000000</f>
        <v>10.895653999999999</v>
      </c>
      <c r="S154" s="73">
        <f>(1000*CHOOSE(CONTROL!$C$38, 500, 500)*CHOOSE(CONTROL!$C$38, 0.275, 0.275)*CHOOSE(CONTROL!$C$38, 28, 28))/1000000</f>
        <v>3.85</v>
      </c>
      <c r="T154" s="73">
        <f>(1000*CHOOSE(CONTROL!$C$38, 0.0916, 0.0916)*CHOOSE(CONTROL!$C$38, 121.5, 121.5)*CHOOSE(CONTROL!$C$38, 28, 28))/1000000</f>
        <v>0.31162319999999999</v>
      </c>
      <c r="U154" s="73"/>
      <c r="V154" s="29"/>
      <c r="W154" s="66"/>
      <c r="X154" s="69">
        <f>(B154*122.58+C154*297.941+D154*89.177+E154*240.302+F154*39.25+G154*60.75+H154*300)/(122.58+297.941+89.177+240.302+39.25+60.75+300)</f>
        <v>10.157734934782608</v>
      </c>
      <c r="Y154" s="51">
        <f>(K154*'RAP TEMPLATE-GAS AVAILABILITY'!M153+L154*'RAP TEMPLATE-GAS AVAILABILITY'!N153+M154*'RAP TEMPLATE-GAS AVAILABILITY'!O153)/('RAP TEMPLATE-GAS AVAILABILITY'!M153+'RAP TEMPLATE-GAS AVAILABILITY'!N153+'RAP TEMPLATE-GAS AVAILABILITY'!O153)</f>
        <v>10.152716402877699</v>
      </c>
    </row>
    <row r="155" spans="1:25" ht="15.75">
      <c r="A155" s="26">
        <v>44986</v>
      </c>
      <c r="B155" s="29">
        <f>CHOOSE(CONTROL!$C$38, 9.7143, 9.7143) * CHOOSE(CONTROL!$C$17, $C$5, 100%, $E$5)</f>
        <v>9.7142999999999997</v>
      </c>
      <c r="C155" s="29">
        <f>CHOOSE(CONTROL!$C$38, 9.7864, 9.7864) * CHOOSE(CONTROL!$C$17, $C$5, 100%, $E$5)</f>
        <v>9.7864000000000004</v>
      </c>
      <c r="D155" s="29">
        <f>CHOOSE(CONTROL!$C$38, 9.8626, 9.8626) * CHOOSE(CONTROL!$C$17, $C$5, 100%, $E$5)</f>
        <v>9.8626000000000005</v>
      </c>
      <c r="E155" s="29">
        <f>CHOOSE(CONTROL!$C$38, 9.9067, 9.9067) * CHOOSE(CONTROL!$C$17, $C$5, 100%, $E$5)</f>
        <v>9.9067000000000007</v>
      </c>
      <c r="F155" s="29">
        <f>CHOOSE(CONTROL!$C$38, 9.8956, 9.8956) * CHOOSE(CONTROL!$C$17, $C$5, 100%, $E$5)</f>
        <v>9.8956</v>
      </c>
      <c r="G155" s="29">
        <f>CHOOSE(CONTROL!$C$38, 9.7937, 9.7937)* CHOOSE(CONTROL!$C$17, $C$5, 100%, $E$5)</f>
        <v>9.7936999999999994</v>
      </c>
      <c r="H155" s="29">
        <f>CHOOSE(CONTROL!$C$38, 9.7523, 9.7523)</f>
        <v>9.7523</v>
      </c>
      <c r="I155" s="75">
        <f>CHOOSE(CONTROL!$C$38, 9.8228, 9.8228) * CHOOSE(CONTROL!$C$17, $C$5, 100%, $E$5)</f>
        <v>9.8228000000000009</v>
      </c>
      <c r="J155" s="29">
        <f>CHOOSE(CONTROL!$C$38, 10.4826, 10.4826) * CHOOSE(CONTROL!$C$17, $C$5, 100%, $E$5)</f>
        <v>10.4826</v>
      </c>
      <c r="K155" s="29">
        <f>CHOOSE(CONTROL!$C$38, 9.7071, 9.7071) * CHOOSE(CONTROL!$C$17, $C$5, 100%, $E$5)</f>
        <v>9.7071000000000005</v>
      </c>
      <c r="L155" s="29">
        <f>CHOOSE(CONTROL!$C$38, 9.8492, 9.8492) * CHOOSE(CONTROL!$C$17, $C$5, 100%, $E$5)</f>
        <v>9.8491999999999997</v>
      </c>
      <c r="M155" s="29">
        <f>CHOOSE(CONTROL!$C$38, 9.7832, 9.7832)</f>
        <v>9.7832000000000008</v>
      </c>
      <c r="N155" s="29">
        <f>CHOOSE(CONTROL!$C$38, 10.4438, 10.4438) * CHOOSE(CONTROL!$C$17, $C$5, 100%, $E$5)</f>
        <v>10.4438</v>
      </c>
      <c r="O155" s="29">
        <f>CHOOSE(CONTROL!$C$38, 11.057, 11.057) * CHOOSE(CONTROL!$C$17, $C$5, 100%, $E$5)</f>
        <v>11.057</v>
      </c>
      <c r="P155" s="29">
        <f>CHOOSE(CONTROL!$C$38, 9.5054, 9.5054) * CHOOSE(CONTROL!$C$17, $C$5, 100%, $E$5)</f>
        <v>9.5053999999999998</v>
      </c>
      <c r="Q155" s="72">
        <f>(((255000*CHOOSE(CONTROL!$C$38, 0.4694, 0.4694)+(750000-255000)*CHOOSE(CONTROL!$C$38, 0.7185, 0.7185)+400000*CHOOSE(CONTROL!$C$38, 1.14, 1.14))*CHOOSE(CONTROL!$C$38, 31, 31))/1000000)+CHOOSE(CONTROL!$C$38, 0.2519, 0.2519)</f>
        <v>29.123889500000001</v>
      </c>
      <c r="R155" s="73">
        <f>(1000*CHOOSE(CONTROL!$C$38, 695, 695)*CHOOSE(CONTROL!$C$38, 0.5599, 0.5599)*CHOOSE(CONTROL!$C$38, 31, 31))/1000000</f>
        <v>12.063045499999998</v>
      </c>
      <c r="S155" s="73">
        <f>(1000*CHOOSE(CONTROL!$C$38, 500, 500)*CHOOSE(CONTROL!$C$38, 0.275, 0.275)*CHOOSE(CONTROL!$C$38, 31, 31))/1000000</f>
        <v>4.2625000000000002</v>
      </c>
      <c r="T155" s="73">
        <f>(1000*CHOOSE(CONTROL!$C$38, 0.0916, 0.0916)*CHOOSE(CONTROL!$C$38, 121.5, 121.5)*CHOOSE(CONTROL!$C$38, 31, 31))/1000000</f>
        <v>0.34501139999999997</v>
      </c>
      <c r="U155" s="73"/>
      <c r="V155" s="29"/>
      <c r="W155" s="66"/>
      <c r="X155" s="69">
        <f>(B155*122.58+C155*297.941+D155*89.177+E155*240.302+F155*39.25+G155*60.75+H155*300)/(122.58+297.941+89.177+240.302+39.25+60.75+300)</f>
        <v>9.8049784130434787</v>
      </c>
      <c r="Y155" s="51">
        <f>(K155*'RAP TEMPLATE-GAS AVAILABILITY'!M154+L155*'RAP TEMPLATE-GAS AVAILABILITY'!N154+M155*'RAP TEMPLATE-GAS AVAILABILITY'!O154)/('RAP TEMPLATE-GAS AVAILABILITY'!M154+'RAP TEMPLATE-GAS AVAILABILITY'!N154+'RAP TEMPLATE-GAS AVAILABILITY'!O154)</f>
        <v>9.8025388489208627</v>
      </c>
    </row>
    <row r="156" spans="1:25" ht="15.75">
      <c r="A156" s="26">
        <v>45017</v>
      </c>
      <c r="B156" s="29">
        <f>CHOOSE(CONTROL!$C$38, 9.7307, 9.7307) * CHOOSE(CONTROL!$C$17, $C$5, 100%, $E$5)</f>
        <v>9.7307000000000006</v>
      </c>
      <c r="C156" s="29">
        <f>CHOOSE(CONTROL!$C$38, 9.8074, 9.8074) * CHOOSE(CONTROL!$C$17, $C$5, 100%, $E$5)</f>
        <v>9.8073999999999995</v>
      </c>
      <c r="D156" s="29">
        <f>CHOOSE(CONTROL!$C$38, 9.926, 9.926) * CHOOSE(CONTROL!$C$17, $C$5, 100%, $E$5)</f>
        <v>9.9260000000000002</v>
      </c>
      <c r="E156" s="29">
        <f>CHOOSE(CONTROL!$C$38, 9.9682, 9.9682) * CHOOSE(CONTROL!$C$17, $C$5, 100%, $E$5)</f>
        <v>9.9681999999999995</v>
      </c>
      <c r="F156" s="29">
        <f>CHOOSE(CONTROL!$C$38, 9.9576, 9.9576) * CHOOSE(CONTROL!$C$17, $C$5, 100%, $E$5)</f>
        <v>9.9575999999999993</v>
      </c>
      <c r="G156" s="29">
        <f>CHOOSE(CONTROL!$C$38, 9.803, 9.803)* CHOOSE(CONTROL!$C$17, $C$5, 100%, $E$5)</f>
        <v>9.8030000000000008</v>
      </c>
      <c r="H156" s="29">
        <f>CHOOSE(CONTROL!$C$38, 9.7669, 9.7669)</f>
        <v>9.7668999999999997</v>
      </c>
      <c r="I156" s="75">
        <f>CHOOSE(CONTROL!$C$38, 9.8321, 9.8321) * CHOOSE(CONTROL!$C$17, $C$5, 100%, $E$5)</f>
        <v>9.8321000000000005</v>
      </c>
      <c r="J156" s="29">
        <f>CHOOSE(CONTROL!$C$38, 10.5446, 10.5446) * CHOOSE(CONTROL!$C$17, $C$5, 100%, $E$5)</f>
        <v>10.544600000000001</v>
      </c>
      <c r="K156" s="29">
        <f>CHOOSE(CONTROL!$C$38, 9.7216, 9.7216) * CHOOSE(CONTROL!$C$17, $C$5, 100%, $E$5)</f>
        <v>9.7216000000000005</v>
      </c>
      <c r="L156" s="29">
        <f>CHOOSE(CONTROL!$C$38, 9.9108, 9.9108) * CHOOSE(CONTROL!$C$17, $C$5, 100%, $E$5)</f>
        <v>9.9108000000000001</v>
      </c>
      <c r="M156" s="29">
        <f>CHOOSE(CONTROL!$C$38, 9.7924, 9.7924)</f>
        <v>9.7924000000000007</v>
      </c>
      <c r="N156" s="29">
        <f>CHOOSE(CONTROL!$C$38, 10.5054, 10.5054) * CHOOSE(CONTROL!$C$17, $C$5, 100%, $E$5)</f>
        <v>10.5054</v>
      </c>
      <c r="O156" s="29">
        <f>CHOOSE(CONTROL!$C$38, 11.1187, 11.1187) * CHOOSE(CONTROL!$C$17, $C$5, 100%, $E$5)</f>
        <v>11.1187</v>
      </c>
      <c r="P156" s="29">
        <f>CHOOSE(CONTROL!$C$38, 9.5206, 9.5206) * CHOOSE(CONTROL!$C$17, $C$5, 100%, $E$5)</f>
        <v>9.5206</v>
      </c>
      <c r="Q156" s="72">
        <f>(((280000*CHOOSE(CONTROL!$C$38, 0.4694, 0.4694)+(839000-280000)*CHOOSE(CONTROL!$C$38, 0.7185, 0.7185)+400000*CHOOSE(CONTROL!$C$38, 1.14, 1.14))*CHOOSE(CONTROL!$C$38, 30, 30))/1000000)+CHOOSE(CONTROL!$C$38, 0.1919, 0.1919)</f>
        <v>29.864105000000002</v>
      </c>
      <c r="R156" s="73">
        <f>(1000*CHOOSE(CONTROL!$C$38, 695, 695)*CHOOSE(CONTROL!$C$38, 0.5599, 0.5599)*CHOOSE(CONTROL!$C$38, 30, 30))/1000000</f>
        <v>11.673914999999997</v>
      </c>
      <c r="S156" s="73">
        <f>(1000*CHOOSE(CONTROL!$C$38, 500, 500)*CHOOSE(CONTROL!$C$38, 0.275, 0.275)*CHOOSE(CONTROL!$C$38, 30, 30))/1000000</f>
        <v>4.125</v>
      </c>
      <c r="T156" s="73">
        <f>(1000*CHOOSE(CONTROL!$C$38, 0.0916, 0.0916)*CHOOSE(CONTROL!$C$38, 121.5, 121.5)*CHOOSE(CONTROL!$C$38, 30, 30))/1000000</f>
        <v>0.33388200000000001</v>
      </c>
      <c r="U156" s="73"/>
      <c r="V156" s="29"/>
      <c r="W156" s="66"/>
      <c r="X156" s="69">
        <f>(B156*141.293+C156*267.993+D156*115.016+E156*314.698+F156*39.25+G156*60.75+H156*300)/(141.293+267.993+115.016+314.698+39.25+60.75+300)</f>
        <v>9.8452411726392253</v>
      </c>
      <c r="Y156" s="51">
        <f>(K156*'RAP TEMPLATE-GAS AVAILABILITY'!M155+L156*'RAP TEMPLATE-GAS AVAILABILITY'!N155+M156*'RAP TEMPLATE-GAS AVAILABILITY'!O155)/('RAP TEMPLATE-GAS AVAILABILITY'!M155+'RAP TEMPLATE-GAS AVAILABILITY'!N155+'RAP TEMPLATE-GAS AVAILABILITY'!O155)</f>
        <v>9.8460046043165477</v>
      </c>
    </row>
    <row r="157" spans="1:25" ht="15.75">
      <c r="A157" s="26">
        <v>45047</v>
      </c>
      <c r="B157" s="29">
        <f>CHOOSE(CONTROL!$C$38, 9.7966, 9.7966) * CHOOSE(CONTROL!$C$17, $C$5, 100%, $E$5)</f>
        <v>9.7965999999999998</v>
      </c>
      <c r="C157" s="29">
        <f>CHOOSE(CONTROL!$C$38, 9.8767, 9.8767) * CHOOSE(CONTROL!$C$17, $C$5, 100%, $E$5)</f>
        <v>9.8766999999999996</v>
      </c>
      <c r="D157" s="29">
        <f>CHOOSE(CONTROL!$C$38, 9.9923, 9.9923) * CHOOSE(CONTROL!$C$17, $C$5, 100%, $E$5)</f>
        <v>9.9923000000000002</v>
      </c>
      <c r="E157" s="29">
        <f>CHOOSE(CONTROL!$C$38, 10.0338, 10.0338) * CHOOSE(CONTROL!$C$17, $C$5, 100%, $E$5)</f>
        <v>10.033799999999999</v>
      </c>
      <c r="F157" s="29">
        <f>CHOOSE(CONTROL!$C$38, 10.0221, 10.0221) * CHOOSE(CONTROL!$C$17, $C$5, 100%, $E$5)</f>
        <v>10.0221</v>
      </c>
      <c r="G157" s="29">
        <f>CHOOSE(CONTROL!$C$38, 9.8674, 9.8674)* CHOOSE(CONTROL!$C$17, $C$5, 100%, $E$5)</f>
        <v>9.8673999999999999</v>
      </c>
      <c r="H157" s="29">
        <f>CHOOSE(CONTROL!$C$38, 9.8316, 9.8316)</f>
        <v>9.8315999999999999</v>
      </c>
      <c r="I157" s="75">
        <f>CHOOSE(CONTROL!$C$38, 9.8968, 9.8968) * CHOOSE(CONTROL!$C$17, $C$5, 100%, $E$5)</f>
        <v>9.8968000000000007</v>
      </c>
      <c r="J157" s="29">
        <f>CHOOSE(CONTROL!$C$38, 10.6091, 10.6091) * CHOOSE(CONTROL!$C$17, $C$5, 100%, $E$5)</f>
        <v>10.6091</v>
      </c>
      <c r="K157" s="29">
        <f>CHOOSE(CONTROL!$C$38, 9.7857, 9.7857) * CHOOSE(CONTROL!$C$17, $C$5, 100%, $E$5)</f>
        <v>9.7857000000000003</v>
      </c>
      <c r="L157" s="29">
        <f>CHOOSE(CONTROL!$C$38, 9.9748, 9.9748) * CHOOSE(CONTROL!$C$17, $C$5, 100%, $E$5)</f>
        <v>9.9748000000000001</v>
      </c>
      <c r="M157" s="29">
        <f>CHOOSE(CONTROL!$C$38, 9.8566, 9.8566)</f>
        <v>9.8566000000000003</v>
      </c>
      <c r="N157" s="29">
        <f>CHOOSE(CONTROL!$C$38, 10.5694, 10.5694) * CHOOSE(CONTROL!$C$17, $C$5, 100%, $E$5)</f>
        <v>10.5694</v>
      </c>
      <c r="O157" s="29">
        <f>CHOOSE(CONTROL!$C$38, 11.1828, 11.1828) * CHOOSE(CONTROL!$C$17, $C$5, 100%, $E$5)</f>
        <v>11.1828</v>
      </c>
      <c r="P157" s="29">
        <f>CHOOSE(CONTROL!$C$38, 9.5831, 9.5831) * CHOOSE(CONTROL!$C$17, $C$5, 100%, $E$5)</f>
        <v>9.5831</v>
      </c>
      <c r="Q157" s="72">
        <f>((((430000*CHOOSE(CONTROL!$C$38, 0.4694, 0.4694)+(874000-430000)*CHOOSE(CONTROL!$C$38, 0.7185, 0.7185)+400000*CHOOSE(CONTROL!$C$38, 1.14, 1.14))*CHOOSE(CONTROL!$C$38, 31, 31))/1000000))+CHOOSE(CONTROL!$C$38, 0.1431, 0.1431)</f>
        <v>30.425636000000001</v>
      </c>
      <c r="R157" s="73">
        <f>(1000*CHOOSE(CONTROL!$C$38, 695, 695)*CHOOSE(CONTROL!$C$38, 0.5599, 0.5599)*CHOOSE(CONTROL!$C$38, 31, 31))/1000000</f>
        <v>12.063045499999998</v>
      </c>
      <c r="S157" s="73">
        <f>(1000*CHOOSE(CONTROL!$C$38, 500, 500)*CHOOSE(CONTROL!$C$38, 0.275, 0.275)*CHOOSE(CONTROL!$C$38, 31, 31))/1000000</f>
        <v>4.2625000000000002</v>
      </c>
      <c r="T157" s="73">
        <f>(1000*CHOOSE(CONTROL!$C$38, 0.0916, 0.0916)*CHOOSE(CONTROL!$C$38, 121.5, 121.5)*CHOOSE(CONTROL!$C$38, 31, 31))/1000000</f>
        <v>0.34501139999999997</v>
      </c>
      <c r="U157" s="73"/>
      <c r="V157" s="29"/>
      <c r="W157" s="66"/>
      <c r="X157" s="69">
        <f>(B157*194.205+C157*267.466+D157*133.845+E157*278.484+F157*39.25+G157*60.75+H157*300)/(194.205+267.466+133.845+278.484+39.25+60.75+300)</f>
        <v>9.9043911090266885</v>
      </c>
      <c r="Y157" s="51">
        <f>(K157*'RAP TEMPLATE-GAS AVAILABILITY'!M156+L157*'RAP TEMPLATE-GAS AVAILABILITY'!N156+M157*'RAP TEMPLATE-GAS AVAILABILITY'!O156)/('RAP TEMPLATE-GAS AVAILABILITY'!M156+'RAP TEMPLATE-GAS AVAILABILITY'!N156+'RAP TEMPLATE-GAS AVAILABILITY'!O156)</f>
        <v>9.9100508633093529</v>
      </c>
    </row>
    <row r="158" spans="1:25" ht="15.75">
      <c r="A158" s="26">
        <v>45078</v>
      </c>
      <c r="B158" s="29">
        <f>CHOOSE(CONTROL!$C$38, 10.1449, 10.1449) * CHOOSE(CONTROL!$C$17, $C$5, 100%, $E$5)</f>
        <v>10.1449</v>
      </c>
      <c r="C158" s="29">
        <f>CHOOSE(CONTROL!$C$38, 10.225, 10.225) * CHOOSE(CONTROL!$C$17, $C$5, 100%, $E$5)</f>
        <v>10.225</v>
      </c>
      <c r="D158" s="29">
        <f>CHOOSE(CONTROL!$C$38, 10.3406, 10.3406) * CHOOSE(CONTROL!$C$17, $C$5, 100%, $E$5)</f>
        <v>10.3406</v>
      </c>
      <c r="E158" s="29">
        <f>CHOOSE(CONTROL!$C$38, 10.3821, 10.3821) * CHOOSE(CONTROL!$C$17, $C$5, 100%, $E$5)</f>
        <v>10.382099999999999</v>
      </c>
      <c r="F158" s="29">
        <f>CHOOSE(CONTROL!$C$38, 10.3704, 10.3704) * CHOOSE(CONTROL!$C$17, $C$5, 100%, $E$5)</f>
        <v>10.3704</v>
      </c>
      <c r="G158" s="29">
        <f>CHOOSE(CONTROL!$C$38, 10.2157, 10.2157)* CHOOSE(CONTROL!$C$17, $C$5, 100%, $E$5)</f>
        <v>10.2157</v>
      </c>
      <c r="H158" s="29">
        <f>CHOOSE(CONTROL!$C$38, 10.1802, 10.1802)</f>
        <v>10.180199999999999</v>
      </c>
      <c r="I158" s="75">
        <f>CHOOSE(CONTROL!$C$38, 10.2464, 10.2464) * CHOOSE(CONTROL!$C$17, $C$5, 100%, $E$5)</f>
        <v>10.2464</v>
      </c>
      <c r="J158" s="29">
        <f>CHOOSE(CONTROL!$C$38, 10.9574, 10.9574) * CHOOSE(CONTROL!$C$17, $C$5, 100%, $E$5)</f>
        <v>10.9574</v>
      </c>
      <c r="K158" s="29">
        <f>CHOOSE(CONTROL!$C$38, 10.1317, 10.1317) * CHOOSE(CONTROL!$C$17, $C$5, 100%, $E$5)</f>
        <v>10.1317</v>
      </c>
      <c r="L158" s="29">
        <f>CHOOSE(CONTROL!$C$38, 10.3204, 10.3204) * CHOOSE(CONTROL!$C$17, $C$5, 100%, $E$5)</f>
        <v>10.320399999999999</v>
      </c>
      <c r="M158" s="29">
        <f>CHOOSE(CONTROL!$C$38, 10.2035, 10.2035)</f>
        <v>10.2035</v>
      </c>
      <c r="N158" s="29">
        <f>CHOOSE(CONTROL!$C$38, 10.915, 10.915) * CHOOSE(CONTROL!$C$17, $C$5, 100%, $E$5)</f>
        <v>10.914999999999999</v>
      </c>
      <c r="O158" s="29">
        <f>CHOOSE(CONTROL!$C$38, 11.5293, 11.5293) * CHOOSE(CONTROL!$C$17, $C$5, 100%, $E$5)</f>
        <v>11.529299999999999</v>
      </c>
      <c r="P158" s="29">
        <f>CHOOSE(CONTROL!$C$38, 9.9209, 9.9209) * CHOOSE(CONTROL!$C$17, $C$5, 100%, $E$5)</f>
        <v>9.9208999999999996</v>
      </c>
      <c r="Q158" s="72">
        <f>((((430000*CHOOSE(CONTROL!$C$38, 0.4694, 0.4694)+(874000-430000)*CHOOSE(CONTROL!$C$38, 0.7185, 0.7185)+400000*CHOOSE(CONTROL!$C$38, 1.14, 1.14))*CHOOSE(CONTROL!$C$38, 30, 30))/1000000))+CHOOSE(CONTROL!$C$38, 0.1507, 0.1507)</f>
        <v>29.456379999999999</v>
      </c>
      <c r="R158" s="73">
        <f>(1000*CHOOSE(CONTROL!$C$38, 695, 695)*CHOOSE(CONTROL!$C$38, 0.5599, 0.5599)*CHOOSE(CONTROL!$C$38, 30, 30))/1000000</f>
        <v>11.673914999999997</v>
      </c>
      <c r="S158" s="73">
        <f>(1000*CHOOSE(CONTROL!$C$38, 500, 500)*CHOOSE(CONTROL!$C$38, 0.275, 0.275)*CHOOSE(CONTROL!$C$38, 30, 30))/1000000</f>
        <v>4.125</v>
      </c>
      <c r="T158" s="73">
        <f>(1000*CHOOSE(CONTROL!$C$38, 0.0916, 0.0916)*CHOOSE(CONTROL!$C$38, 121.5, 121.5)*CHOOSE(CONTROL!$C$38, 30, 30))/1000000</f>
        <v>0.33388200000000001</v>
      </c>
      <c r="U158" s="73"/>
      <c r="V158" s="29"/>
      <c r="W158" s="66"/>
      <c r="X158" s="69">
        <f>(B158*194.205+C158*267.466+D158*133.845+E158*278.484+F158*39.25+G158*60.75+H158*300)/(194.205+267.466+133.845+278.484+39.25+60.75+300)</f>
        <v>10.252761752668759</v>
      </c>
      <c r="Y158" s="51">
        <f>(K158*'RAP TEMPLATE-GAS AVAILABILITY'!M157+L158*'RAP TEMPLATE-GAS AVAILABILITY'!N157+M158*'RAP TEMPLATE-GAS AVAILABILITY'!O157)/('RAP TEMPLATE-GAS AVAILABILITY'!M157+'RAP TEMPLATE-GAS AVAILABILITY'!N157+'RAP TEMPLATE-GAS AVAILABILITY'!O157)</f>
        <v>10.255879604316545</v>
      </c>
    </row>
    <row r="159" spans="1:25" ht="15.75">
      <c r="A159" s="26">
        <v>45108</v>
      </c>
      <c r="B159" s="29">
        <f>CHOOSE(CONTROL!$C$38, 9.9346, 9.9346) * CHOOSE(CONTROL!$C$17, $C$5, 100%, $E$5)</f>
        <v>9.9345999999999997</v>
      </c>
      <c r="C159" s="29">
        <f>CHOOSE(CONTROL!$C$38, 10.0147, 10.0147) * CHOOSE(CONTROL!$C$17, $C$5, 100%, $E$5)</f>
        <v>10.014699999999999</v>
      </c>
      <c r="D159" s="29">
        <f>CHOOSE(CONTROL!$C$38, 10.1303, 10.1303) * CHOOSE(CONTROL!$C$17, $C$5, 100%, $E$5)</f>
        <v>10.1303</v>
      </c>
      <c r="E159" s="29">
        <f>CHOOSE(CONTROL!$C$38, 10.1717, 10.1717) * CHOOSE(CONTROL!$C$17, $C$5, 100%, $E$5)</f>
        <v>10.1717</v>
      </c>
      <c r="F159" s="29">
        <f>CHOOSE(CONTROL!$C$38, 10.1601, 10.1601) * CHOOSE(CONTROL!$C$17, $C$5, 100%, $E$5)</f>
        <v>10.1601</v>
      </c>
      <c r="G159" s="29">
        <f>CHOOSE(CONTROL!$C$38, 10.0054, 10.0054)* CHOOSE(CONTROL!$C$17, $C$5, 100%, $E$5)</f>
        <v>10.0054</v>
      </c>
      <c r="H159" s="29">
        <f>CHOOSE(CONTROL!$C$38, 9.9704, 9.9704)</f>
        <v>9.9703999999999997</v>
      </c>
      <c r="I159" s="75">
        <f>CHOOSE(CONTROL!$C$38, 10.0353, 10.0353) * CHOOSE(CONTROL!$C$17, $C$5, 100%, $E$5)</f>
        <v>10.035299999999999</v>
      </c>
      <c r="J159" s="29">
        <f>CHOOSE(CONTROL!$C$38, 10.7471, 10.7471) * CHOOSE(CONTROL!$C$17, $C$5, 100%, $E$5)</f>
        <v>10.7471</v>
      </c>
      <c r="K159" s="29">
        <f>CHOOSE(CONTROL!$C$38, 9.9235, 9.9235) * CHOOSE(CONTROL!$C$17, $C$5, 100%, $E$5)</f>
        <v>9.9235000000000007</v>
      </c>
      <c r="L159" s="29">
        <f>CHOOSE(CONTROL!$C$38, 10.1117, 10.1117) * CHOOSE(CONTROL!$C$17, $C$5, 100%, $E$5)</f>
        <v>10.111700000000001</v>
      </c>
      <c r="M159" s="29">
        <f>CHOOSE(CONTROL!$C$38, 9.994, 9.994)</f>
        <v>9.9939999999999998</v>
      </c>
      <c r="N159" s="29">
        <f>CHOOSE(CONTROL!$C$38, 10.7063, 10.7063) * CHOOSE(CONTROL!$C$17, $C$5, 100%, $E$5)</f>
        <v>10.706300000000001</v>
      </c>
      <c r="O159" s="29">
        <f>CHOOSE(CONTROL!$C$38, 11.3201, 11.3201) * CHOOSE(CONTROL!$C$17, $C$5, 100%, $E$5)</f>
        <v>11.3201</v>
      </c>
      <c r="P159" s="29">
        <f>CHOOSE(CONTROL!$C$38, 9.7169, 9.7169) * CHOOSE(CONTROL!$C$17, $C$5, 100%, $E$5)</f>
        <v>9.7169000000000008</v>
      </c>
      <c r="Q159" s="72">
        <f>((((430000*CHOOSE(CONTROL!$C$38, 0.4694, 0.4694)+(874000-430000)*CHOOSE(CONTROL!$C$38, 0.7185, 0.7185)+400000*CHOOSE(CONTROL!$C$38, 1.14, 1.14))*CHOOSE(CONTROL!$C$38, 31, 31))/1000000))+CHOOSE(CONTROL!$C$38, 0.159, 0.159)</f>
        <v>30.441535999999999</v>
      </c>
      <c r="R159" s="73">
        <f>(1000*CHOOSE(CONTROL!$C$38, 695, 695)*CHOOSE(CONTROL!$C$38, 0.5599, 0.5599)*CHOOSE(CONTROL!$C$38, 31, 31))/1000000</f>
        <v>12.063045499999998</v>
      </c>
      <c r="S159" s="73">
        <f>(1000*CHOOSE(CONTROL!$C$38, 500, 500)*CHOOSE(CONTROL!$C$38, 0.275, 0.275)*CHOOSE(CONTROL!$C$38, 31, 31))/1000000</f>
        <v>4.2625000000000002</v>
      </c>
      <c r="T159" s="73">
        <f>(1000*CHOOSE(CONTROL!$C$38, 0.0916, 0.0916)*CHOOSE(CONTROL!$C$38, 121.5, 121.5)*CHOOSE(CONTROL!$C$38, 31, 31))/1000000</f>
        <v>0.34501139999999997</v>
      </c>
      <c r="U159" s="73"/>
      <c r="V159" s="29"/>
      <c r="W159" s="66"/>
      <c r="X159" s="69">
        <f>(B159*194.205+C159*267.466+D159*133.845+E159*278.484+F159*39.25+G159*60.75+H159*300)/(194.205+267.466+133.845+278.484+39.25+60.75+300)</f>
        <v>10.042557633045526</v>
      </c>
      <c r="Y159" s="51">
        <f>(K159*'RAP TEMPLATE-GAS AVAILABILITY'!M158+L159*'RAP TEMPLATE-GAS AVAILABILITY'!N158+M159*'RAP TEMPLATE-GAS AVAILABILITY'!O158)/('RAP TEMPLATE-GAS AVAILABILITY'!M158+'RAP TEMPLATE-GAS AVAILABILITY'!N158+'RAP TEMPLATE-GAS AVAILABILITY'!O158)</f>
        <v>10.047253561151079</v>
      </c>
    </row>
    <row r="160" spans="1:25" ht="15.75">
      <c r="A160" s="26">
        <v>45139</v>
      </c>
      <c r="B160" s="29">
        <f>CHOOSE(CONTROL!$C$38, 9.4939, 9.4939) * CHOOSE(CONTROL!$C$17, $C$5, 100%, $E$5)</f>
        <v>9.4939</v>
      </c>
      <c r="C160" s="29">
        <f>CHOOSE(CONTROL!$C$38, 9.5741, 9.5741) * CHOOSE(CONTROL!$C$17, $C$5, 100%, $E$5)</f>
        <v>9.5740999999999996</v>
      </c>
      <c r="D160" s="29">
        <f>CHOOSE(CONTROL!$C$38, 9.6896, 9.6896) * CHOOSE(CONTROL!$C$17, $C$5, 100%, $E$5)</f>
        <v>9.6896000000000004</v>
      </c>
      <c r="E160" s="29">
        <f>CHOOSE(CONTROL!$C$38, 9.7311, 9.7311) * CHOOSE(CONTROL!$C$17, $C$5, 100%, $E$5)</f>
        <v>9.7310999999999996</v>
      </c>
      <c r="F160" s="29">
        <f>CHOOSE(CONTROL!$C$38, 9.7194, 9.7194) * CHOOSE(CONTROL!$C$17, $C$5, 100%, $E$5)</f>
        <v>9.7194000000000003</v>
      </c>
      <c r="G160" s="29">
        <f>CHOOSE(CONTROL!$C$38, 9.5648, 9.5648)* CHOOSE(CONTROL!$C$17, $C$5, 100%, $E$5)</f>
        <v>9.5648</v>
      </c>
      <c r="H160" s="29">
        <f>CHOOSE(CONTROL!$C$38, 9.53, 9.53)</f>
        <v>9.5299999999999994</v>
      </c>
      <c r="I160" s="75">
        <f>CHOOSE(CONTROL!$C$38, 9.5931, 9.5931) * CHOOSE(CONTROL!$C$17, $C$5, 100%, $E$5)</f>
        <v>9.5930999999999997</v>
      </c>
      <c r="J160" s="29">
        <f>CHOOSE(CONTROL!$C$38, 10.3064, 10.3064) * CHOOSE(CONTROL!$C$17, $C$5, 100%, $E$5)</f>
        <v>10.3064</v>
      </c>
      <c r="K160" s="29">
        <f>CHOOSE(CONTROL!$C$38, 9.4866, 9.4866) * CHOOSE(CONTROL!$C$17, $C$5, 100%, $E$5)</f>
        <v>9.4865999999999993</v>
      </c>
      <c r="L160" s="29">
        <f>CHOOSE(CONTROL!$C$38, 9.6745, 9.6745) * CHOOSE(CONTROL!$C$17, $C$5, 100%, $E$5)</f>
        <v>9.6745000000000001</v>
      </c>
      <c r="M160" s="29">
        <f>CHOOSE(CONTROL!$C$38, 9.5553, 9.5553)</f>
        <v>9.5553000000000008</v>
      </c>
      <c r="N160" s="29">
        <f>CHOOSE(CONTROL!$C$38, 10.2691, 10.2691) * CHOOSE(CONTROL!$C$17, $C$5, 100%, $E$5)</f>
        <v>10.2691</v>
      </c>
      <c r="O160" s="29">
        <f>CHOOSE(CONTROL!$C$38, 10.8818, 10.8818) * CHOOSE(CONTROL!$C$17, $C$5, 100%, $E$5)</f>
        <v>10.8818</v>
      </c>
      <c r="P160" s="29">
        <f>CHOOSE(CONTROL!$C$38, 9.2896, 9.2896) * CHOOSE(CONTROL!$C$17, $C$5, 100%, $E$5)</f>
        <v>9.2896000000000001</v>
      </c>
      <c r="Q160" s="72">
        <f>((((430000*CHOOSE(CONTROL!$C$38, 0.4694, 0.4694)+(874000-430000)*CHOOSE(CONTROL!$C$38, 0.7185, 0.7185)+400000*CHOOSE(CONTROL!$C$38, 1.14, 1.14))*CHOOSE(CONTROL!$C$38, 31, 31))/1000000))+CHOOSE(CONTROL!$C$38, 0.1826, 0.1826)</f>
        <v>30.465136000000001</v>
      </c>
      <c r="R160" s="73">
        <f>(1000*CHOOSE(CONTROL!$C$38, 695, 695)*CHOOSE(CONTROL!$C$38, 0.5599, 0.5599)*CHOOSE(CONTROL!$C$38, 31, 31))/1000000</f>
        <v>12.063045499999998</v>
      </c>
      <c r="S160" s="73">
        <f>(1000*CHOOSE(CONTROL!$C$38, 500, 500)*CHOOSE(CONTROL!$C$38, 0.275, 0.275)*CHOOSE(CONTROL!$C$38, 31, 31))/1000000</f>
        <v>4.2625000000000002</v>
      </c>
      <c r="T160" s="73">
        <f>(1000*CHOOSE(CONTROL!$C$38, 0.0916, 0.0916)*CHOOSE(CONTROL!$C$38, 121.5, 121.5)*CHOOSE(CONTROL!$C$38, 31, 31))/1000000</f>
        <v>0.34501139999999997</v>
      </c>
      <c r="U160" s="73"/>
      <c r="V160" s="29"/>
      <c r="W160" s="66"/>
      <c r="X160" s="69">
        <f>(B160*194.205+C160*267.466+D160*133.845+E160*278.484+F160*39.25+G160*60.75+H160*300)/(194.205+267.466+133.845+278.484+39.25+60.75+300)</f>
        <v>9.6019758983516468</v>
      </c>
      <c r="Y160" s="51">
        <f>(K160*'RAP TEMPLATE-GAS AVAILABILITY'!M159+L160*'RAP TEMPLATE-GAS AVAILABILITY'!N159+M160*'RAP TEMPLATE-GAS AVAILABILITY'!O159)/('RAP TEMPLATE-GAS AVAILABILITY'!M159+'RAP TEMPLATE-GAS AVAILABILITY'!N159+'RAP TEMPLATE-GAS AVAILABILITY'!O159)</f>
        <v>9.6100087769784182</v>
      </c>
    </row>
    <row r="161" spans="1:25" ht="15.75">
      <c r="A161" s="26">
        <v>45170</v>
      </c>
      <c r="B161" s="29">
        <f>CHOOSE(CONTROL!$C$38, 8.9612, 8.9612) * CHOOSE(CONTROL!$C$17, $C$5, 100%, $E$5)</f>
        <v>8.9611999999999998</v>
      </c>
      <c r="C161" s="29">
        <f>CHOOSE(CONTROL!$C$38, 9.0413, 9.0413) * CHOOSE(CONTROL!$C$17, $C$5, 100%, $E$5)</f>
        <v>9.0412999999999997</v>
      </c>
      <c r="D161" s="29">
        <f>CHOOSE(CONTROL!$C$38, 9.1569, 9.1569) * CHOOSE(CONTROL!$C$17, $C$5, 100%, $E$5)</f>
        <v>9.1569000000000003</v>
      </c>
      <c r="E161" s="29">
        <f>CHOOSE(CONTROL!$C$38, 9.1983, 9.1983) * CHOOSE(CONTROL!$C$17, $C$5, 100%, $E$5)</f>
        <v>9.1982999999999997</v>
      </c>
      <c r="F161" s="29">
        <f>CHOOSE(CONTROL!$C$38, 9.1867, 9.1867) * CHOOSE(CONTROL!$C$17, $C$5, 100%, $E$5)</f>
        <v>9.1867000000000001</v>
      </c>
      <c r="G161" s="29">
        <f>CHOOSE(CONTROL!$C$38, 9.032, 9.032)* CHOOSE(CONTROL!$C$17, $C$5, 100%, $E$5)</f>
        <v>9.032</v>
      </c>
      <c r="H161" s="29">
        <f>CHOOSE(CONTROL!$C$38, 8.9973, 8.9973)</f>
        <v>8.9972999999999992</v>
      </c>
      <c r="I161" s="75">
        <f>CHOOSE(CONTROL!$C$38, 9.0584, 9.0584) * CHOOSE(CONTROL!$C$17, $C$5, 100%, $E$5)</f>
        <v>9.0584000000000007</v>
      </c>
      <c r="J161" s="29">
        <f>CHOOSE(CONTROL!$C$38, 9.7737, 9.7737) * CHOOSE(CONTROL!$C$17, $C$5, 100%, $E$5)</f>
        <v>9.7736999999999998</v>
      </c>
      <c r="K161" s="29">
        <f>CHOOSE(CONTROL!$C$38, 8.958, 8.958) * CHOOSE(CONTROL!$C$17, $C$5, 100%, $E$5)</f>
        <v>8.9580000000000002</v>
      </c>
      <c r="L161" s="29">
        <f>CHOOSE(CONTROL!$C$38, 9.1459, 9.1459) * CHOOSE(CONTROL!$C$17, $C$5, 100%, $E$5)</f>
        <v>9.1458999999999993</v>
      </c>
      <c r="M161" s="29">
        <f>CHOOSE(CONTROL!$C$38, 9.0247, 9.0247)</f>
        <v>9.0246999999999993</v>
      </c>
      <c r="N161" s="29">
        <f>CHOOSE(CONTROL!$C$38, 9.7405, 9.7405) * CHOOSE(CONTROL!$C$17, $C$5, 100%, $E$5)</f>
        <v>9.7405000000000008</v>
      </c>
      <c r="O161" s="29">
        <f>CHOOSE(CONTROL!$C$38, 10.3518, 10.3518) * CHOOSE(CONTROL!$C$17, $C$5, 100%, $E$5)</f>
        <v>10.351800000000001</v>
      </c>
      <c r="P161" s="29">
        <f>CHOOSE(CONTROL!$C$38, 8.7728, 8.7728) * CHOOSE(CONTROL!$C$17, $C$5, 100%, $E$5)</f>
        <v>8.7728000000000002</v>
      </c>
      <c r="Q161" s="72">
        <f>((((430000*CHOOSE(CONTROL!$C$38, 0.4694, 0.4694)+(874000-430000)*CHOOSE(CONTROL!$C$38, 0.7185, 0.7185)+400000*CHOOSE(CONTROL!$C$38, 1.14, 1.14))*CHOOSE(CONTROL!$C$38, 30, 30))/1000000))+CHOOSE(CONTROL!$C$38, 0.1697, 0.1697)</f>
        <v>29.475379999999998</v>
      </c>
      <c r="R161" s="73">
        <f>(1000*CHOOSE(CONTROL!$C$38, 695, 695)*CHOOSE(CONTROL!$C$38, 0.5599, 0.5599)*CHOOSE(CONTROL!$C$38, 30, 30))/1000000</f>
        <v>11.673914999999997</v>
      </c>
      <c r="S161" s="73">
        <f>(1000*CHOOSE(CONTROL!$C$38, 500, 500)*CHOOSE(CONTROL!$C$38, 0.275, 0.275)*CHOOSE(CONTROL!$C$38, 30, 30))/1000000</f>
        <v>4.125</v>
      </c>
      <c r="T161" s="73">
        <f>(1000*CHOOSE(CONTROL!$C$38, 0.0916, 0.0916)*CHOOSE(CONTROL!$C$38, 121.5, 121.5)*CHOOSE(CONTROL!$C$38, 30, 30))/1000000</f>
        <v>0.33388200000000001</v>
      </c>
      <c r="U161" s="73"/>
      <c r="V161" s="29"/>
      <c r="W161" s="66"/>
      <c r="X161" s="69">
        <f>(B161*194.205+C161*267.466+D161*133.845+E161*278.484+F161*39.25+G161*60.75+H161*300)/(194.205+267.466+133.845+278.484+39.25+60.75+300)</f>
        <v>9.069228276687598</v>
      </c>
      <c r="Y161" s="51">
        <f>(K161*'RAP TEMPLATE-GAS AVAILABILITY'!M160+L161*'RAP TEMPLATE-GAS AVAILABILITY'!N160+M161*'RAP TEMPLATE-GAS AVAILABILITY'!O160)/('RAP TEMPLATE-GAS AVAILABILITY'!M160+'RAP TEMPLATE-GAS AVAILABILITY'!N160+'RAP TEMPLATE-GAS AVAILABILITY'!O160)</f>
        <v>9.0812339568345326</v>
      </c>
    </row>
    <row r="162" spans="1:25" ht="15.75">
      <c r="A162" s="26">
        <v>45200</v>
      </c>
      <c r="B162" s="29">
        <f>CHOOSE(CONTROL!$C$38, 9.0544, 9.0544) * CHOOSE(CONTROL!$C$17, $C$5, 100%, $E$5)</f>
        <v>9.0543999999999993</v>
      </c>
      <c r="C162" s="29">
        <f>CHOOSE(CONTROL!$C$38, 9.1319, 9.1319) * CHOOSE(CONTROL!$C$17, $C$5, 100%, $E$5)</f>
        <v>9.1318999999999999</v>
      </c>
      <c r="D162" s="29">
        <f>CHOOSE(CONTROL!$C$38, 9.2523, 9.2523) * CHOOSE(CONTROL!$C$17, $C$5, 100%, $E$5)</f>
        <v>9.2523</v>
      </c>
      <c r="E162" s="29">
        <f>CHOOSE(CONTROL!$C$38, 9.2915, 9.2915) * CHOOSE(CONTROL!$C$17, $C$5, 100%, $E$5)</f>
        <v>9.2914999999999992</v>
      </c>
      <c r="F162" s="29">
        <f>CHOOSE(CONTROL!$C$38, 9.2816, 9.2816) * CHOOSE(CONTROL!$C$17, $C$5, 100%, $E$5)</f>
        <v>9.2815999999999992</v>
      </c>
      <c r="G162" s="29">
        <f>CHOOSE(CONTROL!$C$38, 9.127, 9.127)* CHOOSE(CONTROL!$C$17, $C$5, 100%, $E$5)</f>
        <v>9.1270000000000007</v>
      </c>
      <c r="H162" s="29">
        <f>CHOOSE(CONTROL!$C$38, 9.0927, 9.0927)</f>
        <v>9.0927000000000007</v>
      </c>
      <c r="I162" s="75">
        <f>CHOOSE(CONTROL!$C$38, 9.1537, 9.1537) * CHOOSE(CONTROL!$C$17, $C$5, 100%, $E$5)</f>
        <v>9.1537000000000006</v>
      </c>
      <c r="J162" s="29">
        <f>CHOOSE(CONTROL!$C$38, 9.8686, 9.8686) * CHOOSE(CONTROL!$C$17, $C$5, 100%, $E$5)</f>
        <v>9.8686000000000007</v>
      </c>
      <c r="K162" s="29">
        <f>CHOOSE(CONTROL!$C$38, 9.0527, 9.0527) * CHOOSE(CONTROL!$C$17, $C$5, 100%, $E$5)</f>
        <v>9.0526999999999997</v>
      </c>
      <c r="L162" s="29">
        <f>CHOOSE(CONTROL!$C$38, 9.2401, 9.2401) * CHOOSE(CONTROL!$C$17, $C$5, 100%, $E$5)</f>
        <v>9.2401</v>
      </c>
      <c r="M162" s="29">
        <f>CHOOSE(CONTROL!$C$38, 9.1193, 9.1193)</f>
        <v>9.1193000000000008</v>
      </c>
      <c r="N162" s="29">
        <f>CHOOSE(CONTROL!$C$38, 9.8347, 9.8347) * CHOOSE(CONTROL!$C$17, $C$5, 100%, $E$5)</f>
        <v>9.8346999999999998</v>
      </c>
      <c r="O162" s="29">
        <f>CHOOSE(CONTROL!$C$38, 10.4462, 10.4462) * CHOOSE(CONTROL!$C$17, $C$5, 100%, $E$5)</f>
        <v>10.446199999999999</v>
      </c>
      <c r="P162" s="29">
        <f>CHOOSE(CONTROL!$C$38, 8.8649, 8.8649) * CHOOSE(CONTROL!$C$17, $C$5, 100%, $E$5)</f>
        <v>8.8649000000000004</v>
      </c>
      <c r="Q162" s="72">
        <f>(((280000*CHOOSE(CONTROL!$C$38, 0.4694, 0.4694)+(839000-280000)*CHOOSE(CONTROL!$C$38, 0.7185, 0.7185)+400000*CHOOSE(CONTROL!$C$38, 1.14, 1.14))*CHOOSE(CONTROL!$C$38, 31, 31))/1000000)+CHOOSE(CONTROL!$C$38, 0.1495, 0.1495)</f>
        <v>30.810778500000001</v>
      </c>
      <c r="R162" s="73">
        <f>(1000*CHOOSE(CONTROL!$C$38, 695, 695)*CHOOSE(CONTROL!$C$38, 0.5599, 0.5599)*CHOOSE(CONTROL!$C$38, 31, 31))/1000000</f>
        <v>12.063045499999998</v>
      </c>
      <c r="S162" s="73">
        <f>(1000*CHOOSE(CONTROL!$C$38, 500, 500)*CHOOSE(CONTROL!$C$38, 0.275, 0.275)*CHOOSE(CONTROL!$C$38, 31, 31))/1000000</f>
        <v>4.2625000000000002</v>
      </c>
      <c r="T162" s="73">
        <f>(1000*CHOOSE(CONTROL!$C$38, 0.0916, 0.0916)*CHOOSE(CONTROL!$C$38, 121.5, 121.5)*CHOOSE(CONTROL!$C$38, 31, 31))/1000000</f>
        <v>0.34501139999999997</v>
      </c>
      <c r="U162" s="73"/>
      <c r="V162" s="29"/>
      <c r="W162" s="66"/>
      <c r="X162" s="69">
        <f>(B162*131.881+C162*277.167+D162*79.08+E162*350.872+F162*39.25+G162*60.75+H162*300)/(131.881+277.167+79.08+350.872+39.25+60.75+300)</f>
        <v>9.1715429989507662</v>
      </c>
      <c r="Y162" s="51">
        <f>(K162*'RAP TEMPLATE-GAS AVAILABILITY'!M161+L162*'RAP TEMPLATE-GAS AVAILABILITY'!N161+M162*'RAP TEMPLATE-GAS AVAILABILITY'!O161)/('RAP TEMPLATE-GAS AVAILABILITY'!M161+'RAP TEMPLATE-GAS AVAILABILITY'!N161+'RAP TEMPLATE-GAS AVAILABILITY'!O161)</f>
        <v>9.1756128057553958</v>
      </c>
    </row>
    <row r="163" spans="1:25" ht="15.75">
      <c r="A163" s="26">
        <v>45231</v>
      </c>
      <c r="B163" s="29">
        <f>CHOOSE(CONTROL!$C$38, 9.4788, 9.4788) * CHOOSE(CONTROL!$C$17, $C$5, 100%, $E$5)</f>
        <v>9.4787999999999997</v>
      </c>
      <c r="C163" s="29">
        <f>CHOOSE(CONTROL!$C$38, 9.5509, 9.5509) * CHOOSE(CONTROL!$C$17, $C$5, 100%, $E$5)</f>
        <v>9.5509000000000004</v>
      </c>
      <c r="D163" s="29">
        <f>CHOOSE(CONTROL!$C$38, 9.6245, 9.6245) * CHOOSE(CONTROL!$C$17, $C$5, 100%, $E$5)</f>
        <v>9.6244999999999994</v>
      </c>
      <c r="E163" s="29">
        <f>CHOOSE(CONTROL!$C$38, 9.6686, 9.6686) * CHOOSE(CONTROL!$C$17, $C$5, 100%, $E$5)</f>
        <v>9.6685999999999996</v>
      </c>
      <c r="F163" s="29">
        <f>CHOOSE(CONTROL!$C$38, 9.6574, 9.6574) * CHOOSE(CONTROL!$C$17, $C$5, 100%, $E$5)</f>
        <v>9.6574000000000009</v>
      </c>
      <c r="G163" s="29">
        <f>CHOOSE(CONTROL!$C$38, 9.5556, 9.5556)* CHOOSE(CONTROL!$C$17, $C$5, 100%, $E$5)</f>
        <v>9.5556000000000001</v>
      </c>
      <c r="H163" s="29">
        <f>CHOOSE(CONTROL!$C$38, 9.5216, 9.5216)</f>
        <v>9.5215999999999994</v>
      </c>
      <c r="I163" s="75">
        <f>CHOOSE(CONTROL!$C$38, 9.5839, 9.5839) * CHOOSE(CONTROL!$C$17, $C$5, 100%, $E$5)</f>
        <v>9.5838999999999999</v>
      </c>
      <c r="J163" s="29">
        <f>CHOOSE(CONTROL!$C$38, 10.2444, 10.2444) * CHOOSE(CONTROL!$C$17, $C$5, 100%, $E$5)</f>
        <v>10.244400000000001</v>
      </c>
      <c r="K163" s="29">
        <f>CHOOSE(CONTROL!$C$38, 9.4782, 9.4782) * CHOOSE(CONTROL!$C$17, $C$5, 100%, $E$5)</f>
        <v>9.4781999999999993</v>
      </c>
      <c r="L163" s="29">
        <f>CHOOSE(CONTROL!$C$38, 9.613, 9.613) * CHOOSE(CONTROL!$C$17, $C$5, 100%, $E$5)</f>
        <v>9.6129999999999995</v>
      </c>
      <c r="M163" s="29">
        <f>CHOOSE(CONTROL!$C$38, 9.5461, 9.5461)</f>
        <v>9.5460999999999991</v>
      </c>
      <c r="N163" s="29">
        <f>CHOOSE(CONTROL!$C$38, 10.2076, 10.2076) * CHOOSE(CONTROL!$C$17, $C$5, 100%, $E$5)</f>
        <v>10.207599999999999</v>
      </c>
      <c r="O163" s="29">
        <f>CHOOSE(CONTROL!$C$38, 10.8201, 10.8201) * CHOOSE(CONTROL!$C$17, $C$5, 100%, $E$5)</f>
        <v>10.8201</v>
      </c>
      <c r="P163" s="29">
        <f>CHOOSE(CONTROL!$C$38, 9.277, 9.277) * CHOOSE(CONTROL!$C$17, $C$5, 100%, $E$5)</f>
        <v>9.2769999999999992</v>
      </c>
      <c r="Q163" s="72">
        <f>(((255000*CHOOSE(CONTROL!$C$38, 0.4694, 0.4694)+(750000-255000)*CHOOSE(CONTROL!$C$38, 0.7185, 0.7185)+400000*CHOOSE(CONTROL!$C$38, 1.14, 1.14))*CHOOSE(CONTROL!$C$38, 30, 30))/1000000)+CHOOSE(CONTROL!$C$38, 0.1373, 0.1373)</f>
        <v>28.077935</v>
      </c>
      <c r="R163" s="73">
        <f>(1000*CHOOSE(CONTROL!$C$38, 695, 695)*CHOOSE(CONTROL!$C$38, 0.5599, 0.5599)*CHOOSE(CONTROL!$C$38, 30, 30))/1000000</f>
        <v>11.673914999999997</v>
      </c>
      <c r="S163" s="73">
        <f>(1000*CHOOSE(CONTROL!$C$38, 500, 500)*CHOOSE(CONTROL!$C$38, 0.275, 0.275)*CHOOSE(CONTROL!$C$38, 30, 30))/1000000</f>
        <v>4.125</v>
      </c>
      <c r="T163" s="73">
        <f>(1000*CHOOSE(CONTROL!$C$38, 0.0916, 0.0916)*CHOOSE(CONTROL!$C$38, 121.5, 121.5)*CHOOSE(CONTROL!$C$38, 30, 30))/1000000</f>
        <v>0.33388200000000001</v>
      </c>
      <c r="U163" s="73"/>
      <c r="V163" s="29"/>
      <c r="W163" s="66"/>
      <c r="X163" s="69">
        <f>(B163*122.58+C163*297.941+D163*89.177+E163*240.302+F163*39.25+G163*60.75+H163*300)/(122.58+297.941+89.177+240.302+39.25+60.75+300)</f>
        <v>9.5697561779130442</v>
      </c>
      <c r="Y163" s="51">
        <f>(K163*'RAP TEMPLATE-GAS AVAILABILITY'!M162+L163*'RAP TEMPLATE-GAS AVAILABILITY'!N162+M163*'RAP TEMPLATE-GAS AVAILABILITY'!O162)/('RAP TEMPLATE-GAS AVAILABILITY'!M162+'RAP TEMPLATE-GAS AVAILABILITY'!N162+'RAP TEMPLATE-GAS AVAILABILITY'!O162)</f>
        <v>9.5683608992805755</v>
      </c>
    </row>
    <row r="164" spans="1:25" ht="15.75">
      <c r="A164" s="26">
        <v>45261</v>
      </c>
      <c r="B164" s="29">
        <f>CHOOSE(CONTROL!$C$38, 10.1029, 10.1029) * CHOOSE(CONTROL!$C$17, $C$5, 100%, $E$5)</f>
        <v>10.1029</v>
      </c>
      <c r="C164" s="29">
        <f>CHOOSE(CONTROL!$C$38, 10.175, 10.175) * CHOOSE(CONTROL!$C$17, $C$5, 100%, $E$5)</f>
        <v>10.175000000000001</v>
      </c>
      <c r="D164" s="29">
        <f>CHOOSE(CONTROL!$C$38, 10.2486, 10.2486) * CHOOSE(CONTROL!$C$17, $C$5, 100%, $E$5)</f>
        <v>10.2486</v>
      </c>
      <c r="E164" s="29">
        <f>CHOOSE(CONTROL!$C$38, 10.2927, 10.2927) * CHOOSE(CONTROL!$C$17, $C$5, 100%, $E$5)</f>
        <v>10.2927</v>
      </c>
      <c r="F164" s="29">
        <f>CHOOSE(CONTROL!$C$38, 10.2815, 10.2815) * CHOOSE(CONTROL!$C$17, $C$5, 100%, $E$5)</f>
        <v>10.281499999999999</v>
      </c>
      <c r="G164" s="29">
        <f>CHOOSE(CONTROL!$C$38, 10.1797, 10.1797)* CHOOSE(CONTROL!$C$17, $C$5, 100%, $E$5)</f>
        <v>10.1797</v>
      </c>
      <c r="H164" s="29">
        <f>CHOOSE(CONTROL!$C$38, 10.1488, 10.1488)</f>
        <v>10.1488</v>
      </c>
      <c r="I164" s="75">
        <f>CHOOSE(CONTROL!$C$38, 10.2102, 10.2102) * CHOOSE(CONTROL!$C$17, $C$5, 100%, $E$5)</f>
        <v>10.2102</v>
      </c>
      <c r="J164" s="29">
        <f>CHOOSE(CONTROL!$C$38, 10.8685, 10.8685) * CHOOSE(CONTROL!$C$17, $C$5, 100%, $E$5)</f>
        <v>10.868499999999999</v>
      </c>
      <c r="K164" s="29">
        <f>CHOOSE(CONTROL!$C$38, 10.1005, 10.1005) * CHOOSE(CONTROL!$C$17, $C$5, 100%, $E$5)</f>
        <v>10.1005</v>
      </c>
      <c r="L164" s="29">
        <f>CHOOSE(CONTROL!$C$38, 10.2322, 10.2322) * CHOOSE(CONTROL!$C$17, $C$5, 100%, $E$5)</f>
        <v>10.232200000000001</v>
      </c>
      <c r="M164" s="29">
        <f>CHOOSE(CONTROL!$C$38, 10.1676, 10.1676)</f>
        <v>10.1676</v>
      </c>
      <c r="N164" s="29">
        <f>CHOOSE(CONTROL!$C$38, 10.8268, 10.8268) * CHOOSE(CONTROL!$C$17, $C$5, 100%, $E$5)</f>
        <v>10.8268</v>
      </c>
      <c r="O164" s="29">
        <f>CHOOSE(CONTROL!$C$38, 11.4409, 11.4409) * CHOOSE(CONTROL!$C$17, $C$5, 100%, $E$5)</f>
        <v>11.440899999999999</v>
      </c>
      <c r="P164" s="29">
        <f>CHOOSE(CONTROL!$C$38, 9.8823, 9.8823) * CHOOSE(CONTROL!$C$17, $C$5, 100%, $E$5)</f>
        <v>9.8823000000000008</v>
      </c>
      <c r="Q164" s="72">
        <f>(((255000*CHOOSE(CONTROL!$C$38, 0.4694, 0.4694)+(750000-255000)*CHOOSE(CONTROL!$C$38, 0.7185, 0.7185)+400000*CHOOSE(CONTROL!$C$38, 1.14, 1.14))*CHOOSE(CONTROL!$C$38, 31, 31))/1000000)+CHOOSE(CONTROL!$C$38, 0.132, 0.132)</f>
        <v>29.003989500000003</v>
      </c>
      <c r="R164" s="73">
        <f>(1000*CHOOSE(CONTROL!$C$38, 695, 695)*CHOOSE(CONTROL!$C$38, 0.5599, 0.5599)*CHOOSE(CONTROL!$C$38, 31, 31))/1000000</f>
        <v>12.063045499999998</v>
      </c>
      <c r="S164" s="73">
        <f>(1000*CHOOSE(CONTROL!$C$38, 500, 500)*CHOOSE(CONTROL!$C$38, 0.275, 0.275)*CHOOSE(CONTROL!$C$38, 31, 31))/1000000</f>
        <v>4.2625000000000002</v>
      </c>
      <c r="T164" s="73">
        <f>(1000*CHOOSE(CONTROL!$C$38, 0.0916, 0.0916)*CHOOSE(CONTROL!$C$38, 121.5, 121.5)*CHOOSE(CONTROL!$C$38, 31, 31))/1000000</f>
        <v>0.34501139999999997</v>
      </c>
      <c r="U164" s="73"/>
      <c r="V164" s="29"/>
      <c r="W164" s="66"/>
      <c r="X164" s="69">
        <f>(B164*122.58+C164*297.941+D164*89.177+E164*240.302+F164*39.25+G164*60.75+H164*300)/(122.58+297.941+89.177+240.302+39.25+60.75+300)</f>
        <v>10.194664873565216</v>
      </c>
      <c r="Y164" s="51">
        <f>(K164*'RAP TEMPLATE-GAS AVAILABILITY'!M163+L164*'RAP TEMPLATE-GAS AVAILABILITY'!N163+M164*'RAP TEMPLATE-GAS AVAILABILITY'!O163)/('RAP TEMPLATE-GAS AVAILABILITY'!M163+'RAP TEMPLATE-GAS AVAILABILITY'!N163+'RAP TEMPLATE-GAS AVAILABILITY'!O163)</f>
        <v>10.18865402877698</v>
      </c>
    </row>
    <row r="165" spans="1:25" ht="15.75">
      <c r="A165" s="26">
        <v>45292</v>
      </c>
      <c r="B165" s="29">
        <f>CHOOSE(CONTROL!$C$38, 10.7399, 10.7399) * CHOOSE(CONTROL!$C$17, $C$5, 100%, $E$5)</f>
        <v>10.7399</v>
      </c>
      <c r="C165" s="29">
        <f>CHOOSE(CONTROL!$C$38, 10.812, 10.812) * CHOOSE(CONTROL!$C$17, $C$5, 100%, $E$5)</f>
        <v>10.811999999999999</v>
      </c>
      <c r="D165" s="29">
        <f>CHOOSE(CONTROL!$C$38, 10.8882, 10.8882) * CHOOSE(CONTROL!$C$17, $C$5, 100%, $E$5)</f>
        <v>10.888199999999999</v>
      </c>
      <c r="E165" s="29">
        <f>CHOOSE(CONTROL!$C$38, 10.9322, 10.9322) * CHOOSE(CONTROL!$C$17, $C$5, 100%, $E$5)</f>
        <v>10.9322</v>
      </c>
      <c r="F165" s="29">
        <f>CHOOSE(CONTROL!$C$38, 10.9211, 10.9211) * CHOOSE(CONTROL!$C$17, $C$5, 100%, $E$5)</f>
        <v>10.921099999999999</v>
      </c>
      <c r="G165" s="29">
        <f>CHOOSE(CONTROL!$C$38, 10.8193, 10.8193)* CHOOSE(CONTROL!$C$17, $C$5, 100%, $E$5)</f>
        <v>10.8193</v>
      </c>
      <c r="H165" s="29">
        <f>CHOOSE(CONTROL!$C$38, 10.7786, 10.7786)</f>
        <v>10.778600000000001</v>
      </c>
      <c r="I165" s="75">
        <f>CHOOSE(CONTROL!$C$38, 10.8521, 10.8521) * CHOOSE(CONTROL!$C$17, $C$5, 100%, $E$5)</f>
        <v>10.8521</v>
      </c>
      <c r="J165" s="29">
        <f>CHOOSE(CONTROL!$C$38, 11.5081, 11.5081) * CHOOSE(CONTROL!$C$17, $C$5, 100%, $E$5)</f>
        <v>11.508100000000001</v>
      </c>
      <c r="K165" s="29">
        <f>CHOOSE(CONTROL!$C$38, 10.7255, 10.7255) * CHOOSE(CONTROL!$C$17, $C$5, 100%, $E$5)</f>
        <v>10.7255</v>
      </c>
      <c r="L165" s="29">
        <f>CHOOSE(CONTROL!$C$38, 10.8668, 10.8668) * CHOOSE(CONTROL!$C$17, $C$5, 100%, $E$5)</f>
        <v>10.8668</v>
      </c>
      <c r="M165" s="29">
        <f>CHOOSE(CONTROL!$C$38, 10.8045, 10.8045)</f>
        <v>10.804500000000001</v>
      </c>
      <c r="N165" s="29">
        <f>CHOOSE(CONTROL!$C$38, 11.4614, 11.4614) * CHOOSE(CONTROL!$C$17, $C$5, 100%, $E$5)</f>
        <v>11.461399999999999</v>
      </c>
      <c r="O165" s="29">
        <f>CHOOSE(CONTROL!$C$38, 12.0771, 12.0771) * CHOOSE(CONTROL!$C$17, $C$5, 100%, $E$5)</f>
        <v>12.0771</v>
      </c>
      <c r="P165" s="29">
        <f>CHOOSE(CONTROL!$C$38, 10.5001, 10.5001) * CHOOSE(CONTROL!$C$17, $C$5, 100%, $E$5)</f>
        <v>10.5001</v>
      </c>
      <c r="Q165" s="72">
        <f>(((255000*CHOOSE(CONTROL!$C$38, 0.4694, 0.4694)+(750000-255000)*CHOOSE(CONTROL!$C$38, 0.7185, 0.7185)+400000*CHOOSE(CONTROL!$C$38, 1.14, 1.14))*CHOOSE(CONTROL!$C$38, 31, 31))/1000000)+CHOOSE(CONTROL!$C$38, 0.1414, 0.1414)</f>
        <v>29.013389500000002</v>
      </c>
      <c r="R165" s="73">
        <f>(1000*CHOOSE(CONTROL!$C$38, 695, 695)*CHOOSE(CONTROL!$C$38, 0.5599, 0.5599)*CHOOSE(CONTROL!$C$38, 31, 31))/1000000</f>
        <v>12.063045499999998</v>
      </c>
      <c r="S165" s="73">
        <f>(1000*CHOOSE(CONTROL!$C$38, 500, 500)*CHOOSE(CONTROL!$C$38, 0.275, 0.275)*CHOOSE(CONTROL!$C$38, 31, 31))/1000000</f>
        <v>4.2625000000000002</v>
      </c>
      <c r="T165" s="73">
        <f>(1000*CHOOSE(CONTROL!$C$38, 0.0916, 0.0916)*CHOOSE(CONTROL!$C$38, 121.5, 121.5)*CHOOSE(CONTROL!$C$38, 31, 31))/1000000</f>
        <v>0.34501139999999997</v>
      </c>
      <c r="U165" s="73"/>
      <c r="V165" s="29"/>
      <c r="W165" s="66"/>
      <c r="X165" s="69">
        <f>(B165*122.58+C165*297.941+D165*89.177+E165*240.302+F165*39.25+G165*60.75+H165*300)/(122.58+297.941+89.177+240.302+39.25+60.75+300)</f>
        <v>10.830736712869566</v>
      </c>
      <c r="Y165" s="51">
        <f>(K165*'RAP TEMPLATE-GAS AVAILABILITY'!M164+L165*'RAP TEMPLATE-GAS AVAILABILITY'!N164+M165*'RAP TEMPLATE-GAS AVAILABILITY'!O164)/('RAP TEMPLATE-GAS AVAILABILITY'!M164+'RAP TEMPLATE-GAS AVAILABILITY'!N164+'RAP TEMPLATE-GAS AVAILABILITY'!O164)</f>
        <v>10.820692482014389</v>
      </c>
    </row>
    <row r="166" spans="1:25" ht="15.75">
      <c r="A166" s="26">
        <v>45323</v>
      </c>
      <c r="B166" s="29">
        <f>CHOOSE(CONTROL!$C$38, 10.7763, 10.7763) * CHOOSE(CONTROL!$C$17, $C$5, 100%, $E$5)</f>
        <v>10.776300000000001</v>
      </c>
      <c r="C166" s="29">
        <f>CHOOSE(CONTROL!$C$38, 10.8484, 10.8484) * CHOOSE(CONTROL!$C$17, $C$5, 100%, $E$5)</f>
        <v>10.8484</v>
      </c>
      <c r="D166" s="29">
        <f>CHOOSE(CONTROL!$C$38, 10.9246, 10.9246) * CHOOSE(CONTROL!$C$17, $C$5, 100%, $E$5)</f>
        <v>10.9246</v>
      </c>
      <c r="E166" s="29">
        <f>CHOOSE(CONTROL!$C$38, 10.9686, 10.9686) * CHOOSE(CONTROL!$C$17, $C$5, 100%, $E$5)</f>
        <v>10.9686</v>
      </c>
      <c r="F166" s="29">
        <f>CHOOSE(CONTROL!$C$38, 10.9575, 10.9575) * CHOOSE(CONTROL!$C$17, $C$5, 100%, $E$5)</f>
        <v>10.9575</v>
      </c>
      <c r="G166" s="29">
        <f>CHOOSE(CONTROL!$C$38, 10.8557, 10.8557)* CHOOSE(CONTROL!$C$17, $C$5, 100%, $E$5)</f>
        <v>10.855700000000001</v>
      </c>
      <c r="H166" s="29">
        <f>CHOOSE(CONTROL!$C$38, 10.8149, 10.8149)</f>
        <v>10.8149</v>
      </c>
      <c r="I166" s="75">
        <f>CHOOSE(CONTROL!$C$38, 10.8886, 10.8886) * CHOOSE(CONTROL!$C$17, $C$5, 100%, $E$5)</f>
        <v>10.8886</v>
      </c>
      <c r="J166" s="29">
        <f>CHOOSE(CONTROL!$C$38, 11.5445, 11.5445) * CHOOSE(CONTROL!$C$17, $C$5, 100%, $E$5)</f>
        <v>11.544499999999999</v>
      </c>
      <c r="K166" s="29">
        <f>CHOOSE(CONTROL!$C$38, 10.7614, 10.7614) * CHOOSE(CONTROL!$C$17, $C$5, 100%, $E$5)</f>
        <v>10.7614</v>
      </c>
      <c r="L166" s="29">
        <f>CHOOSE(CONTROL!$C$38, 10.9029, 10.9029) * CHOOSE(CONTROL!$C$17, $C$5, 100%, $E$5)</f>
        <v>10.902900000000001</v>
      </c>
      <c r="M166" s="29">
        <f>CHOOSE(CONTROL!$C$38, 10.8407, 10.8407)</f>
        <v>10.8407</v>
      </c>
      <c r="N166" s="29">
        <f>CHOOSE(CONTROL!$C$38, 11.4975, 11.4975) * CHOOSE(CONTROL!$C$17, $C$5, 100%, $E$5)</f>
        <v>11.4975</v>
      </c>
      <c r="O166" s="29">
        <f>CHOOSE(CONTROL!$C$38, 12.1133, 12.1133) * CHOOSE(CONTROL!$C$17, $C$5, 100%, $E$5)</f>
        <v>12.113300000000001</v>
      </c>
      <c r="P166" s="29">
        <f>CHOOSE(CONTROL!$C$38, 10.5354, 10.5354) * CHOOSE(CONTROL!$C$17, $C$5, 100%, $E$5)</f>
        <v>10.535399999999999</v>
      </c>
      <c r="Q166" s="72">
        <f>(((255000*CHOOSE(CONTROL!$C$38, 0.4694, 0.4694)+(750000-255000)*CHOOSE(CONTROL!$C$38, 0.7185, 0.7185)+400000*CHOOSE(CONTROL!$C$38, 1.14, 1.14))*CHOOSE(CONTROL!$C$38, 29, 29))/1000000)+CHOOSE(CONTROL!$C$38, 0.1847, 0.1847)</f>
        <v>27.193980499999999</v>
      </c>
      <c r="R166" s="73">
        <f>(1000*CHOOSE(CONTROL!$C$38, 695, 695)*CHOOSE(CONTROL!$C$38, 0.5599, 0.5599)*CHOOSE(CONTROL!$C$38, 29, 29))/1000000</f>
        <v>11.284784499999999</v>
      </c>
      <c r="S166" s="73">
        <f>(1000*CHOOSE(CONTROL!$C$38, 500, 500)*CHOOSE(CONTROL!$C$38, 0.275, 0.275)*CHOOSE(CONTROL!$C$38, 29, 29))/1000000</f>
        <v>3.9874999999999998</v>
      </c>
      <c r="T166" s="73">
        <f>(1000*CHOOSE(CONTROL!$C$38, 0.0916, 0.0916)*CHOOSE(CONTROL!$C$38, 121.5, 121.5)*CHOOSE(CONTROL!$C$38, 29, 29))/1000000</f>
        <v>0.3227526</v>
      </c>
      <c r="U166" s="73"/>
      <c r="V166" s="29"/>
      <c r="W166" s="66"/>
      <c r="X166" s="69">
        <f>(B166*122.58+C166*297.941+D166*89.177+E166*240.302+F166*39.25+G166*60.75+H166*300)/(122.58+297.941+89.177+240.302+39.25+60.75+300)</f>
        <v>10.867110625913043</v>
      </c>
      <c r="Y166" s="51">
        <f>(K166*'RAP TEMPLATE-GAS AVAILABILITY'!M165+L166*'RAP TEMPLATE-GAS AVAILABILITY'!N165+M166*'RAP TEMPLATE-GAS AVAILABILITY'!O165)/('RAP TEMPLATE-GAS AVAILABILITY'!M165+'RAP TEMPLATE-GAS AVAILABILITY'!N165+'RAP TEMPLATE-GAS AVAILABILITY'!O165)</f>
        <v>10.856743669064748</v>
      </c>
    </row>
    <row r="167" spans="1:25" ht="15.75">
      <c r="A167" s="26">
        <v>45352</v>
      </c>
      <c r="B167" s="29">
        <f>CHOOSE(CONTROL!$C$38, 10.3991, 10.3991) * CHOOSE(CONTROL!$C$17, $C$5, 100%, $E$5)</f>
        <v>10.399100000000001</v>
      </c>
      <c r="C167" s="29">
        <f>CHOOSE(CONTROL!$C$38, 10.4712, 10.4712) * CHOOSE(CONTROL!$C$17, $C$5, 100%, $E$5)</f>
        <v>10.4712</v>
      </c>
      <c r="D167" s="29">
        <f>CHOOSE(CONTROL!$C$38, 10.5473, 10.5473) * CHOOSE(CONTROL!$C$17, $C$5, 100%, $E$5)</f>
        <v>10.5473</v>
      </c>
      <c r="E167" s="29">
        <f>CHOOSE(CONTROL!$C$38, 10.5914, 10.5914) * CHOOSE(CONTROL!$C$17, $C$5, 100%, $E$5)</f>
        <v>10.5914</v>
      </c>
      <c r="F167" s="29">
        <f>CHOOSE(CONTROL!$C$38, 10.5803, 10.5803) * CHOOSE(CONTROL!$C$17, $C$5, 100%, $E$5)</f>
        <v>10.580299999999999</v>
      </c>
      <c r="G167" s="29">
        <f>CHOOSE(CONTROL!$C$38, 10.4784, 10.4784)* CHOOSE(CONTROL!$C$17, $C$5, 100%, $E$5)</f>
        <v>10.478400000000001</v>
      </c>
      <c r="H167" s="29">
        <f>CHOOSE(CONTROL!$C$38, 10.4371, 10.4371)</f>
        <v>10.437099999999999</v>
      </c>
      <c r="I167" s="75">
        <f>CHOOSE(CONTROL!$C$38, 10.51, 10.51) * CHOOSE(CONTROL!$C$17, $C$5, 100%, $E$5)</f>
        <v>10.51</v>
      </c>
      <c r="J167" s="29">
        <f>CHOOSE(CONTROL!$C$38, 11.1673, 11.1673) * CHOOSE(CONTROL!$C$17, $C$5, 100%, $E$5)</f>
        <v>11.167299999999999</v>
      </c>
      <c r="K167" s="29">
        <f>CHOOSE(CONTROL!$C$38, 10.3865, 10.3865) * CHOOSE(CONTROL!$C$17, $C$5, 100%, $E$5)</f>
        <v>10.3865</v>
      </c>
      <c r="L167" s="29">
        <f>CHOOSE(CONTROL!$C$38, 10.5286, 10.5286) * CHOOSE(CONTROL!$C$17, $C$5, 100%, $E$5)</f>
        <v>10.528600000000001</v>
      </c>
      <c r="M167" s="29">
        <f>CHOOSE(CONTROL!$C$38, 10.4651, 10.4651)</f>
        <v>10.4651</v>
      </c>
      <c r="N167" s="29">
        <f>CHOOSE(CONTROL!$C$38, 11.1232, 11.1232) * CHOOSE(CONTROL!$C$17, $C$5, 100%, $E$5)</f>
        <v>11.123200000000001</v>
      </c>
      <c r="O167" s="29">
        <f>CHOOSE(CONTROL!$C$38, 11.7381, 11.7381) * CHOOSE(CONTROL!$C$17, $C$5, 100%, $E$5)</f>
        <v>11.738099999999999</v>
      </c>
      <c r="P167" s="29">
        <f>CHOOSE(CONTROL!$C$38, 10.1695, 10.1695) * CHOOSE(CONTROL!$C$17, $C$5, 100%, $E$5)</f>
        <v>10.169499999999999</v>
      </c>
      <c r="Q167" s="72">
        <f>(((255000*CHOOSE(CONTROL!$C$38, 0.4694, 0.4694)+(750000-255000)*CHOOSE(CONTROL!$C$38, 0.7185, 0.7185)+400000*CHOOSE(CONTROL!$C$38, 1.14, 1.14))*CHOOSE(CONTROL!$C$38, 31, 31))/1000000)+CHOOSE(CONTROL!$C$38, 0.2519, 0.2519)</f>
        <v>29.123889500000001</v>
      </c>
      <c r="R167" s="73">
        <f>(1000*CHOOSE(CONTROL!$C$38, 695, 695)*CHOOSE(CONTROL!$C$38, 0.5599, 0.5599)*CHOOSE(CONTROL!$C$38, 31, 31))/1000000</f>
        <v>12.063045499999998</v>
      </c>
      <c r="S167" s="73">
        <f>(1000*CHOOSE(CONTROL!$C$38, 500, 500)*CHOOSE(CONTROL!$C$38, 0.275, 0.275)*CHOOSE(CONTROL!$C$38, 31, 31))/1000000</f>
        <v>4.2625000000000002</v>
      </c>
      <c r="T167" s="73">
        <f>(1000*CHOOSE(CONTROL!$C$38, 0.0916, 0.0916)*CHOOSE(CONTROL!$C$38, 121.5, 121.5)*CHOOSE(CONTROL!$C$38, 31, 31))/1000000</f>
        <v>0.34501139999999997</v>
      </c>
      <c r="U167" s="73"/>
      <c r="V167" s="29"/>
      <c r="W167" s="66"/>
      <c r="X167" s="69">
        <f>(B167*122.58+C167*297.941+D167*89.177+E167*240.302+F167*39.25+G167*60.75+H167*300)/(122.58+297.941+89.177+240.302+39.25+60.75+300)</f>
        <v>10.489741067043477</v>
      </c>
      <c r="Y167" s="51">
        <f>(K167*'RAP TEMPLATE-GAS AVAILABILITY'!M166+L167*'RAP TEMPLATE-GAS AVAILABILITY'!N166+M167*'RAP TEMPLATE-GAS AVAILABILITY'!O166)/('RAP TEMPLATE-GAS AVAILABILITY'!M166+'RAP TEMPLATE-GAS AVAILABILITY'!N166+'RAP TEMPLATE-GAS AVAILABILITY'!O166)</f>
        <v>10.482157374100721</v>
      </c>
    </row>
    <row r="168" spans="1:25" ht="15.75">
      <c r="A168" s="26">
        <v>45383</v>
      </c>
      <c r="B168" s="29">
        <f>CHOOSE(CONTROL!$C$38, 10.4166, 10.4166) * CHOOSE(CONTROL!$C$17, $C$5, 100%, $E$5)</f>
        <v>10.416600000000001</v>
      </c>
      <c r="C168" s="29">
        <f>CHOOSE(CONTROL!$C$38, 10.4933, 10.4933) * CHOOSE(CONTROL!$C$17, $C$5, 100%, $E$5)</f>
        <v>10.4933</v>
      </c>
      <c r="D168" s="29">
        <f>CHOOSE(CONTROL!$C$38, 10.6119, 10.6119) * CHOOSE(CONTROL!$C$17, $C$5, 100%, $E$5)</f>
        <v>10.6119</v>
      </c>
      <c r="E168" s="29">
        <f>CHOOSE(CONTROL!$C$38, 10.654, 10.654) * CHOOSE(CONTROL!$C$17, $C$5, 100%, $E$5)</f>
        <v>10.654</v>
      </c>
      <c r="F168" s="29">
        <f>CHOOSE(CONTROL!$C$38, 10.6434, 10.6434) * CHOOSE(CONTROL!$C$17, $C$5, 100%, $E$5)</f>
        <v>10.6434</v>
      </c>
      <c r="G168" s="29">
        <f>CHOOSE(CONTROL!$C$38, 10.4888, 10.4888)* CHOOSE(CONTROL!$C$17, $C$5, 100%, $E$5)</f>
        <v>10.488799999999999</v>
      </c>
      <c r="H168" s="29">
        <f>CHOOSE(CONTROL!$C$38, 10.4527, 10.4527)</f>
        <v>10.4527</v>
      </c>
      <c r="I168" s="75">
        <f>CHOOSE(CONTROL!$C$38, 10.5204, 10.5204) * CHOOSE(CONTROL!$C$17, $C$5, 100%, $E$5)</f>
        <v>10.5204</v>
      </c>
      <c r="J168" s="29">
        <f>CHOOSE(CONTROL!$C$38, 11.2304, 11.2304) * CHOOSE(CONTROL!$C$17, $C$5, 100%, $E$5)</f>
        <v>11.230399999999999</v>
      </c>
      <c r="K168" s="29">
        <f>CHOOSE(CONTROL!$C$38, 10.402, 10.402) * CHOOSE(CONTROL!$C$17, $C$5, 100%, $E$5)</f>
        <v>10.401999999999999</v>
      </c>
      <c r="L168" s="29">
        <f>CHOOSE(CONTROL!$C$38, 10.5913, 10.5913) * CHOOSE(CONTROL!$C$17, $C$5, 100%, $E$5)</f>
        <v>10.5913</v>
      </c>
      <c r="M168" s="29">
        <f>CHOOSE(CONTROL!$C$38, 10.4754, 10.4754)</f>
        <v>10.4754</v>
      </c>
      <c r="N168" s="29">
        <f>CHOOSE(CONTROL!$C$38, 11.1859, 11.1859) * CHOOSE(CONTROL!$C$17, $C$5, 100%, $E$5)</f>
        <v>11.1859</v>
      </c>
      <c r="O168" s="29">
        <f>CHOOSE(CONTROL!$C$38, 11.8009, 11.8009) * CHOOSE(CONTROL!$C$17, $C$5, 100%, $E$5)</f>
        <v>11.8009</v>
      </c>
      <c r="P168" s="29">
        <f>CHOOSE(CONTROL!$C$38, 10.1858, 10.1858) * CHOOSE(CONTROL!$C$17, $C$5, 100%, $E$5)</f>
        <v>10.1858</v>
      </c>
      <c r="Q168" s="72">
        <f>(((280000*CHOOSE(CONTROL!$C$38, 0.4694, 0.4694)+(839000-280000)*CHOOSE(CONTROL!$C$38, 0.7185, 0.7185)+400000*CHOOSE(CONTROL!$C$38, 1.14, 1.14))*CHOOSE(CONTROL!$C$38, 30, 30))/1000000)+CHOOSE(CONTROL!$C$38, 0.1919, 0.1919)</f>
        <v>29.864105000000002</v>
      </c>
      <c r="R168" s="73">
        <f>(1000*CHOOSE(CONTROL!$C$38, 695, 695)*CHOOSE(CONTROL!$C$38, 0.5599, 0.5599)*CHOOSE(CONTROL!$C$38, 30, 30))/1000000</f>
        <v>11.673914999999997</v>
      </c>
      <c r="S168" s="73">
        <f>(1000*CHOOSE(CONTROL!$C$38, 500, 500)*CHOOSE(CONTROL!$C$38, 0.275, 0.275)*CHOOSE(CONTROL!$C$38, 30, 30))/1000000</f>
        <v>4.125</v>
      </c>
      <c r="T168" s="73">
        <f>(1000*CHOOSE(CONTROL!$C$38, 0.0916, 0.0916)*CHOOSE(CONTROL!$C$38, 121.5, 121.5)*CHOOSE(CONTROL!$C$38, 30, 30))/1000000</f>
        <v>0.33388200000000001</v>
      </c>
      <c r="U168" s="73"/>
      <c r="V168" s="29"/>
      <c r="W168" s="66"/>
      <c r="X168" s="69">
        <f>(B168*141.293+C168*267.993+D168*115.016+E168*314.698+F168*39.25+G168*60.75+H168*300)/(141.293+267.993+115.016+314.698+39.25+60.75+300)</f>
        <v>10.531083489184827</v>
      </c>
      <c r="Y168" s="51">
        <f>(K168*'RAP TEMPLATE-GAS AVAILABILITY'!M167+L168*'RAP TEMPLATE-GAS AVAILABILITY'!N167+M168*'RAP TEMPLATE-GAS AVAILABILITY'!O167)/('RAP TEMPLATE-GAS AVAILABILITY'!M167+'RAP TEMPLATE-GAS AVAILABILITY'!N167+'RAP TEMPLATE-GAS AVAILABILITY'!O167)</f>
        <v>10.526694352517985</v>
      </c>
    </row>
    <row r="169" spans="1:25" ht="15.75">
      <c r="A169" s="26">
        <v>45413</v>
      </c>
      <c r="B169" s="29">
        <f>CHOOSE(CONTROL!$C$38, 10.4869, 10.4869) * CHOOSE(CONTROL!$C$17, $C$5, 100%, $E$5)</f>
        <v>10.4869</v>
      </c>
      <c r="C169" s="29">
        <f>CHOOSE(CONTROL!$C$38, 10.5671, 10.5671) * CHOOSE(CONTROL!$C$17, $C$5, 100%, $E$5)</f>
        <v>10.5671</v>
      </c>
      <c r="D169" s="29">
        <f>CHOOSE(CONTROL!$C$38, 10.6826, 10.6826) * CHOOSE(CONTROL!$C$17, $C$5, 100%, $E$5)</f>
        <v>10.682600000000001</v>
      </c>
      <c r="E169" s="29">
        <f>CHOOSE(CONTROL!$C$38, 10.7241, 10.7241) * CHOOSE(CONTROL!$C$17, $C$5, 100%, $E$5)</f>
        <v>10.7241</v>
      </c>
      <c r="F169" s="29">
        <f>CHOOSE(CONTROL!$C$38, 10.7124, 10.7124) * CHOOSE(CONTROL!$C$17, $C$5, 100%, $E$5)</f>
        <v>10.712400000000001</v>
      </c>
      <c r="G169" s="29">
        <f>CHOOSE(CONTROL!$C$38, 10.5578, 10.5578)* CHOOSE(CONTROL!$C$17, $C$5, 100%, $E$5)</f>
        <v>10.5578</v>
      </c>
      <c r="H169" s="29">
        <f>CHOOSE(CONTROL!$C$38, 10.5219, 10.5219)</f>
        <v>10.5219</v>
      </c>
      <c r="I169" s="75">
        <f>CHOOSE(CONTROL!$C$38, 10.5897, 10.5897) * CHOOSE(CONTROL!$C$17, $C$5, 100%, $E$5)</f>
        <v>10.589700000000001</v>
      </c>
      <c r="J169" s="29">
        <f>CHOOSE(CONTROL!$C$38, 11.2994, 11.2994) * CHOOSE(CONTROL!$C$17, $C$5, 100%, $E$5)</f>
        <v>11.2994</v>
      </c>
      <c r="K169" s="29">
        <f>CHOOSE(CONTROL!$C$38, 10.4707, 10.4707) * CHOOSE(CONTROL!$C$17, $C$5, 100%, $E$5)</f>
        <v>10.470700000000001</v>
      </c>
      <c r="L169" s="29">
        <f>CHOOSE(CONTROL!$C$38, 10.6597, 10.6597) * CHOOSE(CONTROL!$C$17, $C$5, 100%, $E$5)</f>
        <v>10.659700000000001</v>
      </c>
      <c r="M169" s="29">
        <f>CHOOSE(CONTROL!$C$38, 10.544, 10.544)</f>
        <v>10.544</v>
      </c>
      <c r="N169" s="29">
        <f>CHOOSE(CONTROL!$C$38, 11.2543, 11.2543) * CHOOSE(CONTROL!$C$17, $C$5, 100%, $E$5)</f>
        <v>11.254300000000001</v>
      </c>
      <c r="O169" s="29">
        <f>CHOOSE(CONTROL!$C$38, 11.8695, 11.8695) * CHOOSE(CONTROL!$C$17, $C$5, 100%, $E$5)</f>
        <v>11.8695</v>
      </c>
      <c r="P169" s="29">
        <f>CHOOSE(CONTROL!$C$38, 10.2527, 10.2527) * CHOOSE(CONTROL!$C$17, $C$5, 100%, $E$5)</f>
        <v>10.252700000000001</v>
      </c>
      <c r="Q169" s="72">
        <f>((((430000*CHOOSE(CONTROL!$C$38, 0.4694, 0.4694)+(874000-430000)*CHOOSE(CONTROL!$C$38, 0.7185, 0.7185)+400000*CHOOSE(CONTROL!$C$38, 1.14, 1.14))*CHOOSE(CONTROL!$C$38, 31, 31))/1000000))+CHOOSE(CONTROL!$C$38, 0.1431, 0.1431)</f>
        <v>30.425636000000001</v>
      </c>
      <c r="R169" s="73">
        <f>(1000*CHOOSE(CONTROL!$C$38, 695, 695)*CHOOSE(CONTROL!$C$38, 0.5599, 0.5599)*CHOOSE(CONTROL!$C$38, 31, 31))/1000000</f>
        <v>12.063045499999998</v>
      </c>
      <c r="S169" s="73">
        <f>(1000*CHOOSE(CONTROL!$C$38, 500, 500)*CHOOSE(CONTROL!$C$38, 0.275, 0.275)*CHOOSE(CONTROL!$C$38, 31, 31))/1000000</f>
        <v>4.2625000000000002</v>
      </c>
      <c r="T169" s="73">
        <f>(1000*CHOOSE(CONTROL!$C$38, 0.0916, 0.0916)*CHOOSE(CONTROL!$C$38, 121.5, 121.5)*CHOOSE(CONTROL!$C$38, 31, 31))/1000000</f>
        <v>0.34501139999999997</v>
      </c>
      <c r="U169" s="73"/>
      <c r="V169" s="29"/>
      <c r="W169" s="66"/>
      <c r="X169" s="69">
        <f>(B169*194.205+C169*267.466+D169*133.845+E169*278.484+F169*39.25+G169*60.75+H169*300)/(194.205+267.466+133.845+278.484+39.25+60.75+300)</f>
        <v>10.594716871664051</v>
      </c>
      <c r="Y169" s="51">
        <f>(K169*'RAP TEMPLATE-GAS AVAILABILITY'!M168+L169*'RAP TEMPLATE-GAS AVAILABILITY'!N168+M169*'RAP TEMPLATE-GAS AVAILABILITY'!O168)/('RAP TEMPLATE-GAS AVAILABILITY'!M168+'RAP TEMPLATE-GAS AVAILABILITY'!N168+'RAP TEMPLATE-GAS AVAILABILITY'!O168)</f>
        <v>10.595198165467625</v>
      </c>
    </row>
    <row r="170" spans="1:25" ht="15.75">
      <c r="A170" s="26">
        <v>45444</v>
      </c>
      <c r="B170" s="29">
        <f>CHOOSE(CONTROL!$C$38, 10.8595, 10.8595) * CHOOSE(CONTROL!$C$17, $C$5, 100%, $E$5)</f>
        <v>10.859500000000001</v>
      </c>
      <c r="C170" s="29">
        <f>CHOOSE(CONTROL!$C$38, 10.9397, 10.9397) * CHOOSE(CONTROL!$C$17, $C$5, 100%, $E$5)</f>
        <v>10.9397</v>
      </c>
      <c r="D170" s="29">
        <f>CHOOSE(CONTROL!$C$38, 11.0552, 11.0552) * CHOOSE(CONTROL!$C$17, $C$5, 100%, $E$5)</f>
        <v>11.055199999999999</v>
      </c>
      <c r="E170" s="29">
        <f>CHOOSE(CONTROL!$C$38, 11.0967, 11.0967) * CHOOSE(CONTROL!$C$17, $C$5, 100%, $E$5)</f>
        <v>11.0967</v>
      </c>
      <c r="F170" s="29">
        <f>CHOOSE(CONTROL!$C$38, 11.085, 11.085) * CHOOSE(CONTROL!$C$17, $C$5, 100%, $E$5)</f>
        <v>11.085000000000001</v>
      </c>
      <c r="G170" s="29">
        <f>CHOOSE(CONTROL!$C$38, 10.9304, 10.9304)* CHOOSE(CONTROL!$C$17, $C$5, 100%, $E$5)</f>
        <v>10.930400000000001</v>
      </c>
      <c r="H170" s="29">
        <f>CHOOSE(CONTROL!$C$38, 10.8949, 10.8949)</f>
        <v>10.8949</v>
      </c>
      <c r="I170" s="75">
        <f>CHOOSE(CONTROL!$C$38, 10.9636, 10.9636) * CHOOSE(CONTROL!$C$17, $C$5, 100%, $E$5)</f>
        <v>10.9636</v>
      </c>
      <c r="J170" s="29">
        <f>CHOOSE(CONTROL!$C$38, 11.672, 11.672) * CHOOSE(CONTROL!$C$17, $C$5, 100%, $E$5)</f>
        <v>11.672000000000001</v>
      </c>
      <c r="K170" s="29">
        <f>CHOOSE(CONTROL!$C$38, 10.8408, 10.8408) * CHOOSE(CONTROL!$C$17, $C$5, 100%, $E$5)</f>
        <v>10.8408</v>
      </c>
      <c r="L170" s="29">
        <f>CHOOSE(CONTROL!$C$38, 11.0295, 11.0295) * CHOOSE(CONTROL!$C$17, $C$5, 100%, $E$5)</f>
        <v>11.029500000000001</v>
      </c>
      <c r="M170" s="29">
        <f>CHOOSE(CONTROL!$C$38, 10.9151, 10.9151)</f>
        <v>10.915100000000001</v>
      </c>
      <c r="N170" s="29">
        <f>CHOOSE(CONTROL!$C$38, 11.6241, 11.6241) * CHOOSE(CONTROL!$C$17, $C$5, 100%, $E$5)</f>
        <v>11.6241</v>
      </c>
      <c r="O170" s="29">
        <f>CHOOSE(CONTROL!$C$38, 12.2401, 12.2401) * CHOOSE(CONTROL!$C$17, $C$5, 100%, $E$5)</f>
        <v>12.2401</v>
      </c>
      <c r="P170" s="29">
        <f>CHOOSE(CONTROL!$C$38, 10.6141, 10.6141) * CHOOSE(CONTROL!$C$17, $C$5, 100%, $E$5)</f>
        <v>10.614100000000001</v>
      </c>
      <c r="Q170" s="72">
        <f>((((430000*CHOOSE(CONTROL!$C$38, 0.4694, 0.4694)+(874000-430000)*CHOOSE(CONTROL!$C$38, 0.7185, 0.7185)+400000*CHOOSE(CONTROL!$C$38, 1.14, 1.14))*CHOOSE(CONTROL!$C$38, 30, 30))/1000000))+CHOOSE(CONTROL!$C$38, 0.1507, 0.1507)</f>
        <v>29.456379999999999</v>
      </c>
      <c r="R170" s="73">
        <f>(1000*CHOOSE(CONTROL!$C$38, 695, 695)*CHOOSE(CONTROL!$C$38, 0.5599, 0.5599)*CHOOSE(CONTROL!$C$38, 30, 30))/1000000</f>
        <v>11.673914999999997</v>
      </c>
      <c r="S170" s="73">
        <f>(1000*CHOOSE(CONTROL!$C$38, 500, 500)*CHOOSE(CONTROL!$C$38, 0.275, 0.275)*CHOOSE(CONTROL!$C$38, 30, 30))/1000000</f>
        <v>4.125</v>
      </c>
      <c r="T170" s="73">
        <f>(1000*CHOOSE(CONTROL!$C$38, 0.0916, 0.0916)*CHOOSE(CONTROL!$C$38, 121.5, 121.5)*CHOOSE(CONTROL!$C$38, 30, 30))/1000000</f>
        <v>0.33388200000000001</v>
      </c>
      <c r="U170" s="73"/>
      <c r="V170" s="29"/>
      <c r="W170" s="66"/>
      <c r="X170" s="69">
        <f>(B170*194.205+C170*267.466+D170*133.845+E170*278.484+F170*39.25+G170*60.75+H170*300)/(194.205+267.466+133.845+278.484+39.25+60.75+300)</f>
        <v>10.967411063186814</v>
      </c>
      <c r="Y170" s="51">
        <f>(K170*'RAP TEMPLATE-GAS AVAILABILITY'!M169+L170*'RAP TEMPLATE-GAS AVAILABILITY'!N169+M170*'RAP TEMPLATE-GAS AVAILABILITY'!O169)/('RAP TEMPLATE-GAS AVAILABILITY'!M169+'RAP TEMPLATE-GAS AVAILABILITY'!N169+'RAP TEMPLATE-GAS AVAILABILITY'!O169)</f>
        <v>10.965198129496404</v>
      </c>
    </row>
    <row r="171" spans="1:25" ht="15.75">
      <c r="A171" s="26">
        <v>45474</v>
      </c>
      <c r="B171" s="29">
        <f>CHOOSE(CONTROL!$C$38, 10.6345, 10.6345) * CHOOSE(CONTROL!$C$17, $C$5, 100%, $E$5)</f>
        <v>10.634499999999999</v>
      </c>
      <c r="C171" s="29">
        <f>CHOOSE(CONTROL!$C$38, 10.7147, 10.7147) * CHOOSE(CONTROL!$C$17, $C$5, 100%, $E$5)</f>
        <v>10.714700000000001</v>
      </c>
      <c r="D171" s="29">
        <f>CHOOSE(CONTROL!$C$38, 10.8302, 10.8302) * CHOOSE(CONTROL!$C$17, $C$5, 100%, $E$5)</f>
        <v>10.8302</v>
      </c>
      <c r="E171" s="29">
        <f>CHOOSE(CONTROL!$C$38, 10.8717, 10.8717) * CHOOSE(CONTROL!$C$17, $C$5, 100%, $E$5)</f>
        <v>10.871700000000001</v>
      </c>
      <c r="F171" s="29">
        <f>CHOOSE(CONTROL!$C$38, 10.86, 10.86) * CHOOSE(CONTROL!$C$17, $C$5, 100%, $E$5)</f>
        <v>10.86</v>
      </c>
      <c r="G171" s="29">
        <f>CHOOSE(CONTROL!$C$38, 10.7054, 10.7054)* CHOOSE(CONTROL!$C$17, $C$5, 100%, $E$5)</f>
        <v>10.705399999999999</v>
      </c>
      <c r="H171" s="29">
        <f>CHOOSE(CONTROL!$C$38, 10.6704, 10.6704)</f>
        <v>10.670400000000001</v>
      </c>
      <c r="I171" s="75">
        <f>CHOOSE(CONTROL!$C$38, 10.7378, 10.7378) * CHOOSE(CONTROL!$C$17, $C$5, 100%, $E$5)</f>
        <v>10.7378</v>
      </c>
      <c r="J171" s="29">
        <f>CHOOSE(CONTROL!$C$38, 11.447, 11.447) * CHOOSE(CONTROL!$C$17, $C$5, 100%, $E$5)</f>
        <v>11.446999999999999</v>
      </c>
      <c r="K171" s="29">
        <f>CHOOSE(CONTROL!$C$38, 10.618, 10.618) * CHOOSE(CONTROL!$C$17, $C$5, 100%, $E$5)</f>
        <v>10.618</v>
      </c>
      <c r="L171" s="29">
        <f>CHOOSE(CONTROL!$C$38, 10.8062, 10.8062) * CHOOSE(CONTROL!$C$17, $C$5, 100%, $E$5)</f>
        <v>10.8062</v>
      </c>
      <c r="M171" s="29">
        <f>CHOOSE(CONTROL!$C$38, 10.691, 10.691)</f>
        <v>10.691000000000001</v>
      </c>
      <c r="N171" s="29">
        <f>CHOOSE(CONTROL!$C$38, 11.4008, 11.4008) * CHOOSE(CONTROL!$C$17, $C$5, 100%, $E$5)</f>
        <v>11.4008</v>
      </c>
      <c r="O171" s="29">
        <f>CHOOSE(CONTROL!$C$38, 12.0163, 12.0163) * CHOOSE(CONTROL!$C$17, $C$5, 100%, $E$5)</f>
        <v>12.016299999999999</v>
      </c>
      <c r="P171" s="29">
        <f>CHOOSE(CONTROL!$C$38, 10.3958, 10.3958) * CHOOSE(CONTROL!$C$17, $C$5, 100%, $E$5)</f>
        <v>10.395799999999999</v>
      </c>
      <c r="Q171" s="72">
        <f>((((430000*CHOOSE(CONTROL!$C$38, 0.4694, 0.4694)+(874000-430000)*CHOOSE(CONTROL!$C$38, 0.7185, 0.7185)+400000*CHOOSE(CONTROL!$C$38, 1.14, 1.14))*CHOOSE(CONTROL!$C$38, 31, 31))/1000000))+CHOOSE(CONTROL!$C$38, 0.159, 0.159)</f>
        <v>30.441535999999999</v>
      </c>
      <c r="R171" s="73">
        <f>(1000*CHOOSE(CONTROL!$C$38, 695, 695)*CHOOSE(CONTROL!$C$38, 0.5599, 0.5599)*CHOOSE(CONTROL!$C$38, 31, 31))/1000000</f>
        <v>12.063045499999998</v>
      </c>
      <c r="S171" s="73">
        <f>(1000*CHOOSE(CONTROL!$C$38, 500, 500)*CHOOSE(CONTROL!$C$38, 0.275, 0.275)*CHOOSE(CONTROL!$C$38, 31, 31))/1000000</f>
        <v>4.2625000000000002</v>
      </c>
      <c r="T171" s="73">
        <f>(1000*CHOOSE(CONTROL!$C$38, 0.0916, 0.0916)*CHOOSE(CONTROL!$C$38, 121.5, 121.5)*CHOOSE(CONTROL!$C$38, 31, 31))/1000000</f>
        <v>0.34501139999999997</v>
      </c>
      <c r="U171" s="73"/>
      <c r="V171" s="29"/>
      <c r="W171" s="66"/>
      <c r="X171" s="69">
        <f>(B171*194.205+C171*267.466+D171*133.845+E171*278.484+F171*39.25+G171*60.75+H171*300)/(194.205+267.466+133.845+278.484+39.25+60.75+300)</f>
        <v>10.742528802590266</v>
      </c>
      <c r="Y171" s="51">
        <f>(K171*'RAP TEMPLATE-GAS AVAILABILITY'!M170+L171*'RAP TEMPLATE-GAS AVAILABILITY'!N170+M171*'RAP TEMPLATE-GAS AVAILABILITY'!O170)/('RAP TEMPLATE-GAS AVAILABILITY'!M170+'RAP TEMPLATE-GAS AVAILABILITY'!N170+'RAP TEMPLATE-GAS AVAILABILITY'!O170)</f>
        <v>10.741972086330934</v>
      </c>
    </row>
    <row r="172" spans="1:25" ht="15.75">
      <c r="A172" s="26">
        <v>45505</v>
      </c>
      <c r="B172" s="29">
        <f>CHOOSE(CONTROL!$C$38, 10.1631, 10.1631) * CHOOSE(CONTROL!$C$17, $C$5, 100%, $E$5)</f>
        <v>10.1631</v>
      </c>
      <c r="C172" s="29">
        <f>CHOOSE(CONTROL!$C$38, 10.2433, 10.2433) * CHOOSE(CONTROL!$C$17, $C$5, 100%, $E$5)</f>
        <v>10.2433</v>
      </c>
      <c r="D172" s="29">
        <f>CHOOSE(CONTROL!$C$38, 10.3588, 10.3588) * CHOOSE(CONTROL!$C$17, $C$5, 100%, $E$5)</f>
        <v>10.3588</v>
      </c>
      <c r="E172" s="29">
        <f>CHOOSE(CONTROL!$C$38, 10.4003, 10.4003) * CHOOSE(CONTROL!$C$17, $C$5, 100%, $E$5)</f>
        <v>10.4003</v>
      </c>
      <c r="F172" s="29">
        <f>CHOOSE(CONTROL!$C$38, 10.3886, 10.3886) * CHOOSE(CONTROL!$C$17, $C$5, 100%, $E$5)</f>
        <v>10.3886</v>
      </c>
      <c r="G172" s="29">
        <f>CHOOSE(CONTROL!$C$38, 10.234, 10.234)* CHOOSE(CONTROL!$C$17, $C$5, 100%, $E$5)</f>
        <v>10.234</v>
      </c>
      <c r="H172" s="29">
        <f>CHOOSE(CONTROL!$C$38, 10.1992, 10.1992)</f>
        <v>10.199199999999999</v>
      </c>
      <c r="I172" s="75">
        <f>CHOOSE(CONTROL!$C$38, 10.2647, 10.2647) * CHOOSE(CONTROL!$C$17, $C$5, 100%, $E$5)</f>
        <v>10.264699999999999</v>
      </c>
      <c r="J172" s="29">
        <f>CHOOSE(CONTROL!$C$38, 10.9756, 10.9756) * CHOOSE(CONTROL!$C$17, $C$5, 100%, $E$5)</f>
        <v>10.9756</v>
      </c>
      <c r="K172" s="29">
        <f>CHOOSE(CONTROL!$C$38, 10.1505, 10.1505) * CHOOSE(CONTROL!$C$17, $C$5, 100%, $E$5)</f>
        <v>10.150499999999999</v>
      </c>
      <c r="L172" s="29">
        <f>CHOOSE(CONTROL!$C$38, 10.3385, 10.3385) * CHOOSE(CONTROL!$C$17, $C$5, 100%, $E$5)</f>
        <v>10.3385</v>
      </c>
      <c r="M172" s="29">
        <f>CHOOSE(CONTROL!$C$38, 10.2216, 10.2216)</f>
        <v>10.2216</v>
      </c>
      <c r="N172" s="29">
        <f>CHOOSE(CONTROL!$C$38, 10.9331, 10.9331) * CHOOSE(CONTROL!$C$17, $C$5, 100%, $E$5)</f>
        <v>10.9331</v>
      </c>
      <c r="O172" s="29">
        <f>CHOOSE(CONTROL!$C$38, 11.5474, 11.5474) * CHOOSE(CONTROL!$C$17, $C$5, 100%, $E$5)</f>
        <v>11.5474</v>
      </c>
      <c r="P172" s="29">
        <f>CHOOSE(CONTROL!$C$38, 9.9386, 9.9386) * CHOOSE(CONTROL!$C$17, $C$5, 100%, $E$5)</f>
        <v>9.9385999999999992</v>
      </c>
      <c r="Q172" s="72">
        <f>((((430000*CHOOSE(CONTROL!$C$38, 0.4694, 0.4694)+(874000-430000)*CHOOSE(CONTROL!$C$38, 0.7185, 0.7185)+400000*CHOOSE(CONTROL!$C$38, 1.14, 1.14))*CHOOSE(CONTROL!$C$38, 31, 31))/1000000))+CHOOSE(CONTROL!$C$38, 0.1826, 0.1826)</f>
        <v>30.465136000000001</v>
      </c>
      <c r="R172" s="73">
        <f>(1000*CHOOSE(CONTROL!$C$38, 695, 695)*CHOOSE(CONTROL!$C$38, 0.5599, 0.5599)*CHOOSE(CONTROL!$C$38, 31, 31))/1000000</f>
        <v>12.063045499999998</v>
      </c>
      <c r="S172" s="73">
        <f>(1000*CHOOSE(CONTROL!$C$38, 500, 500)*CHOOSE(CONTROL!$C$38, 0.275, 0.275)*CHOOSE(CONTROL!$C$38, 31, 31))/1000000</f>
        <v>4.2625000000000002</v>
      </c>
      <c r="T172" s="73">
        <f>(1000*CHOOSE(CONTROL!$C$38, 0.0916, 0.0916)*CHOOSE(CONTROL!$C$38, 121.5, 121.5)*CHOOSE(CONTROL!$C$38, 31, 31))/1000000</f>
        <v>0.34501139999999997</v>
      </c>
      <c r="U172" s="73"/>
      <c r="V172" s="29"/>
      <c r="W172" s="66"/>
      <c r="X172" s="69">
        <f>(B172*194.205+C172*267.466+D172*133.845+E172*278.484+F172*39.25+G172*60.75+H172*300)/(194.205+267.466+133.845+278.484+39.25+60.75+300)</f>
        <v>10.271175898351649</v>
      </c>
      <c r="Y172" s="51">
        <f>(K172*'RAP TEMPLATE-GAS AVAILABILITY'!M171+L172*'RAP TEMPLATE-GAS AVAILABILITY'!N171+M172*'RAP TEMPLATE-GAS AVAILABILITY'!O171)/('RAP TEMPLATE-GAS AVAILABILITY'!M171+'RAP TEMPLATE-GAS AVAILABILITY'!N171+'RAP TEMPLATE-GAS AVAILABILITY'!O171)</f>
        <v>10.274181043165466</v>
      </c>
    </row>
    <row r="173" spans="1:25" ht="15.75">
      <c r="A173" s="26">
        <v>45536</v>
      </c>
      <c r="B173" s="29">
        <f>CHOOSE(CONTROL!$C$38, 9.5931, 9.5931) * CHOOSE(CONTROL!$C$17, $C$5, 100%, $E$5)</f>
        <v>9.5930999999999997</v>
      </c>
      <c r="C173" s="29">
        <f>CHOOSE(CONTROL!$C$38, 9.6733, 9.6733) * CHOOSE(CONTROL!$C$17, $C$5, 100%, $E$5)</f>
        <v>9.6732999999999993</v>
      </c>
      <c r="D173" s="29">
        <f>CHOOSE(CONTROL!$C$38, 9.7888, 9.7888) * CHOOSE(CONTROL!$C$17, $C$5, 100%, $E$5)</f>
        <v>9.7888000000000002</v>
      </c>
      <c r="E173" s="29">
        <f>CHOOSE(CONTROL!$C$38, 9.8303, 9.8303) * CHOOSE(CONTROL!$C$17, $C$5, 100%, $E$5)</f>
        <v>9.8302999999999994</v>
      </c>
      <c r="F173" s="29">
        <f>CHOOSE(CONTROL!$C$38, 9.8186, 9.8186) * CHOOSE(CONTROL!$C$17, $C$5, 100%, $E$5)</f>
        <v>9.8186</v>
      </c>
      <c r="G173" s="29">
        <f>CHOOSE(CONTROL!$C$38, 9.664, 9.664)* CHOOSE(CONTROL!$C$17, $C$5, 100%, $E$5)</f>
        <v>9.6639999999999997</v>
      </c>
      <c r="H173" s="29">
        <f>CHOOSE(CONTROL!$C$38, 9.6293, 9.6293)</f>
        <v>9.6293000000000006</v>
      </c>
      <c r="I173" s="75">
        <f>CHOOSE(CONTROL!$C$38, 9.6926, 9.6926) * CHOOSE(CONTROL!$C$17, $C$5, 100%, $E$5)</f>
        <v>9.6926000000000005</v>
      </c>
      <c r="J173" s="29">
        <f>CHOOSE(CONTROL!$C$38, 10.4056, 10.4056) * CHOOSE(CONTROL!$C$17, $C$5, 100%, $E$5)</f>
        <v>10.4056</v>
      </c>
      <c r="K173" s="29">
        <f>CHOOSE(CONTROL!$C$38, 9.585, 9.585) * CHOOSE(CONTROL!$C$17, $C$5, 100%, $E$5)</f>
        <v>9.5850000000000009</v>
      </c>
      <c r="L173" s="29">
        <f>CHOOSE(CONTROL!$C$38, 9.7729, 9.7729) * CHOOSE(CONTROL!$C$17, $C$5, 100%, $E$5)</f>
        <v>9.7728999999999999</v>
      </c>
      <c r="M173" s="29">
        <f>CHOOSE(CONTROL!$C$38, 9.654, 9.654)</f>
        <v>9.6539999999999999</v>
      </c>
      <c r="N173" s="29">
        <f>CHOOSE(CONTROL!$C$38, 10.3675, 10.3675) * CHOOSE(CONTROL!$C$17, $C$5, 100%, $E$5)</f>
        <v>10.3675</v>
      </c>
      <c r="O173" s="29">
        <f>CHOOSE(CONTROL!$C$38, 10.9804, 10.9804) * CHOOSE(CONTROL!$C$17, $C$5, 100%, $E$5)</f>
        <v>10.980399999999999</v>
      </c>
      <c r="P173" s="29">
        <f>CHOOSE(CONTROL!$C$38, 9.3858, 9.3858) * CHOOSE(CONTROL!$C$17, $C$5, 100%, $E$5)</f>
        <v>9.3857999999999997</v>
      </c>
      <c r="Q173" s="72">
        <f>((((430000*CHOOSE(CONTROL!$C$38, 0.4694, 0.4694)+(874000-430000)*CHOOSE(CONTROL!$C$38, 0.7185, 0.7185)+400000*CHOOSE(CONTROL!$C$38, 1.14, 1.14))*CHOOSE(CONTROL!$C$38, 30, 30))/1000000))+CHOOSE(CONTROL!$C$38, 0.1697, 0.1697)</f>
        <v>29.475379999999998</v>
      </c>
      <c r="R173" s="73">
        <f>(1000*CHOOSE(CONTROL!$C$38, 695, 695)*CHOOSE(CONTROL!$C$38, 0.5599, 0.5599)*CHOOSE(CONTROL!$C$38, 30, 30))/1000000</f>
        <v>11.673914999999997</v>
      </c>
      <c r="S173" s="73">
        <f>(1000*CHOOSE(CONTROL!$C$38, 500, 500)*CHOOSE(CONTROL!$C$38, 0.275, 0.275)*CHOOSE(CONTROL!$C$38, 30, 30))/1000000</f>
        <v>4.125</v>
      </c>
      <c r="T173" s="73">
        <f>(1000*CHOOSE(CONTROL!$C$38, 0.0916, 0.0916)*CHOOSE(CONTROL!$C$38, 121.5, 121.5)*CHOOSE(CONTROL!$C$38, 30, 30))/1000000</f>
        <v>0.33388200000000001</v>
      </c>
      <c r="U173" s="73"/>
      <c r="V173" s="29"/>
      <c r="W173" s="66"/>
      <c r="X173" s="69">
        <f>(B173*194.205+C173*267.466+D173*133.845+E173*278.484+F173*39.25+G173*60.75+H173*300)/(194.205+267.466+133.845+278.484+39.25+60.75+300)</f>
        <v>9.701199446232339</v>
      </c>
      <c r="Y173" s="51">
        <f>(K173*'RAP TEMPLATE-GAS AVAILABILITY'!M172+L173*'RAP TEMPLATE-GAS AVAILABILITY'!N172+M173*'RAP TEMPLATE-GAS AVAILABILITY'!O172)/('RAP TEMPLATE-GAS AVAILABILITY'!M172+'RAP TEMPLATE-GAS AVAILABILITY'!N172+'RAP TEMPLATE-GAS AVAILABILITY'!O172)</f>
        <v>9.7084349999999997</v>
      </c>
    </row>
    <row r="174" spans="1:25" ht="15.75">
      <c r="A174" s="26">
        <v>45566</v>
      </c>
      <c r="B174" s="29">
        <f>CHOOSE(CONTROL!$C$38, 9.693, 9.693) * CHOOSE(CONTROL!$C$17, $C$5, 100%, $E$5)</f>
        <v>9.6929999999999996</v>
      </c>
      <c r="C174" s="29">
        <f>CHOOSE(CONTROL!$C$38, 9.7705, 9.7705) * CHOOSE(CONTROL!$C$17, $C$5, 100%, $E$5)</f>
        <v>9.7705000000000002</v>
      </c>
      <c r="D174" s="29">
        <f>CHOOSE(CONTROL!$C$38, 9.8909, 9.8909) * CHOOSE(CONTROL!$C$17, $C$5, 100%, $E$5)</f>
        <v>9.8909000000000002</v>
      </c>
      <c r="E174" s="29">
        <f>CHOOSE(CONTROL!$C$38, 9.9301, 9.9301) * CHOOSE(CONTROL!$C$17, $C$5, 100%, $E$5)</f>
        <v>9.9300999999999995</v>
      </c>
      <c r="F174" s="29">
        <f>CHOOSE(CONTROL!$C$38, 9.9202, 9.9202) * CHOOSE(CONTROL!$C$17, $C$5, 100%, $E$5)</f>
        <v>9.9201999999999995</v>
      </c>
      <c r="G174" s="29">
        <f>CHOOSE(CONTROL!$C$38, 9.7655, 9.7655)* CHOOSE(CONTROL!$C$17, $C$5, 100%, $E$5)</f>
        <v>9.7654999999999994</v>
      </c>
      <c r="H174" s="29">
        <f>CHOOSE(CONTROL!$C$38, 9.7313, 9.7313)</f>
        <v>9.7312999999999992</v>
      </c>
      <c r="I174" s="75">
        <f>CHOOSE(CONTROL!$C$38, 9.7946, 9.7946) * CHOOSE(CONTROL!$C$17, $C$5, 100%, $E$5)</f>
        <v>9.7946000000000009</v>
      </c>
      <c r="J174" s="29">
        <f>CHOOSE(CONTROL!$C$38, 10.5072, 10.5072) * CHOOSE(CONTROL!$C$17, $C$5, 100%, $E$5)</f>
        <v>10.507199999999999</v>
      </c>
      <c r="K174" s="29">
        <f>CHOOSE(CONTROL!$C$38, 9.6863, 9.6863) * CHOOSE(CONTROL!$C$17, $C$5, 100%, $E$5)</f>
        <v>9.6862999999999992</v>
      </c>
      <c r="L174" s="29">
        <f>CHOOSE(CONTROL!$C$38, 9.8737, 9.8737) * CHOOSE(CONTROL!$C$17, $C$5, 100%, $E$5)</f>
        <v>9.8736999999999995</v>
      </c>
      <c r="M174" s="29">
        <f>CHOOSE(CONTROL!$C$38, 9.7552, 9.7552)</f>
        <v>9.7552000000000003</v>
      </c>
      <c r="N174" s="29">
        <f>CHOOSE(CONTROL!$C$38, 10.4683, 10.4683) * CHOOSE(CONTROL!$C$17, $C$5, 100%, $E$5)</f>
        <v>10.468299999999999</v>
      </c>
      <c r="O174" s="29">
        <f>CHOOSE(CONTROL!$C$38, 11.0814, 11.0814) * CHOOSE(CONTROL!$C$17, $C$5, 100%, $E$5)</f>
        <v>11.0814</v>
      </c>
      <c r="P174" s="29">
        <f>CHOOSE(CONTROL!$C$38, 9.4843, 9.4843) * CHOOSE(CONTROL!$C$17, $C$5, 100%, $E$5)</f>
        <v>9.4842999999999993</v>
      </c>
      <c r="Q174" s="72">
        <f>(((280000*CHOOSE(CONTROL!$C$38, 0.4694, 0.4694)+(839000-280000)*CHOOSE(CONTROL!$C$38, 0.7185, 0.7185)+400000*CHOOSE(CONTROL!$C$38, 1.14, 1.14))*CHOOSE(CONTROL!$C$38, 31, 31))/1000000)+CHOOSE(CONTROL!$C$38, 0.1495, 0.1495)</f>
        <v>30.810778500000001</v>
      </c>
      <c r="R174" s="73">
        <f>(1000*CHOOSE(CONTROL!$C$38, 695, 695)*CHOOSE(CONTROL!$C$38, 0.5599, 0.5599)*CHOOSE(CONTROL!$C$38, 31, 31))/1000000</f>
        <v>12.063045499999998</v>
      </c>
      <c r="S174" s="73">
        <f>(1000*CHOOSE(CONTROL!$C$38, 500, 500)*CHOOSE(CONTROL!$C$38, 0.275, 0.275)*CHOOSE(CONTROL!$C$38, 31, 31))/1000000</f>
        <v>4.2625000000000002</v>
      </c>
      <c r="T174" s="73">
        <f>(1000*CHOOSE(CONTROL!$C$38, 0.0916, 0.0916)*CHOOSE(CONTROL!$C$38, 121.5, 121.5)*CHOOSE(CONTROL!$C$38, 31, 31))/1000000</f>
        <v>0.34501139999999997</v>
      </c>
      <c r="U174" s="73"/>
      <c r="V174" s="29"/>
      <c r="W174" s="66"/>
      <c r="X174" s="69">
        <f>(B174*131.881+C174*277.167+D174*79.08+E174*350.872+F174*39.25+G174*60.75+H174*300)/(131.881+277.167+79.08+350.872+39.25+60.75+300)</f>
        <v>9.8101380958030671</v>
      </c>
      <c r="Y174" s="51">
        <f>(K174*'RAP TEMPLATE-GAS AVAILABILITY'!M173+L174*'RAP TEMPLATE-GAS AVAILABILITY'!N173+M174*'RAP TEMPLATE-GAS AVAILABILITY'!O173)/('RAP TEMPLATE-GAS AVAILABILITY'!M173+'RAP TEMPLATE-GAS AVAILABILITY'!N173+'RAP TEMPLATE-GAS AVAILABILITY'!O173)</f>
        <v>9.8094138489208635</v>
      </c>
    </row>
    <row r="175" spans="1:25" ht="15.75">
      <c r="A175" s="26">
        <v>45597</v>
      </c>
      <c r="B175" s="29">
        <f>CHOOSE(CONTROL!$C$38, 10.1471, 10.1471) * CHOOSE(CONTROL!$C$17, $C$5, 100%, $E$5)</f>
        <v>10.1471</v>
      </c>
      <c r="C175" s="29">
        <f>CHOOSE(CONTROL!$C$38, 10.2192, 10.2192) * CHOOSE(CONTROL!$C$17, $C$5, 100%, $E$5)</f>
        <v>10.219200000000001</v>
      </c>
      <c r="D175" s="29">
        <f>CHOOSE(CONTROL!$C$38, 10.2928, 10.2928) * CHOOSE(CONTROL!$C$17, $C$5, 100%, $E$5)</f>
        <v>10.2928</v>
      </c>
      <c r="E175" s="29">
        <f>CHOOSE(CONTROL!$C$38, 10.3368, 10.3368) * CHOOSE(CONTROL!$C$17, $C$5, 100%, $E$5)</f>
        <v>10.3368</v>
      </c>
      <c r="F175" s="29">
        <f>CHOOSE(CONTROL!$C$38, 10.3257, 10.3257) * CHOOSE(CONTROL!$C$17, $C$5, 100%, $E$5)</f>
        <v>10.325699999999999</v>
      </c>
      <c r="G175" s="29">
        <f>CHOOSE(CONTROL!$C$38, 10.2239, 10.2239)* CHOOSE(CONTROL!$C$17, $C$5, 100%, $E$5)</f>
        <v>10.2239</v>
      </c>
      <c r="H175" s="29">
        <f>CHOOSE(CONTROL!$C$38, 10.1899, 10.1899)</f>
        <v>10.1899</v>
      </c>
      <c r="I175" s="75">
        <f>CHOOSE(CONTROL!$C$38, 10.2545, 10.2545) * CHOOSE(CONTROL!$C$17, $C$5, 100%, $E$5)</f>
        <v>10.2545</v>
      </c>
      <c r="J175" s="29">
        <f>CHOOSE(CONTROL!$C$38, 10.9127, 10.9127) * CHOOSE(CONTROL!$C$17, $C$5, 100%, $E$5)</f>
        <v>10.912699999999999</v>
      </c>
      <c r="K175" s="29">
        <f>CHOOSE(CONTROL!$C$38, 10.1412, 10.1412) * CHOOSE(CONTROL!$C$17, $C$5, 100%, $E$5)</f>
        <v>10.1412</v>
      </c>
      <c r="L175" s="29">
        <f>CHOOSE(CONTROL!$C$38, 10.2761, 10.2761) * CHOOSE(CONTROL!$C$17, $C$5, 100%, $E$5)</f>
        <v>10.2761</v>
      </c>
      <c r="M175" s="29">
        <f>CHOOSE(CONTROL!$C$38, 10.2116, 10.2116)</f>
        <v>10.211600000000001</v>
      </c>
      <c r="N175" s="29">
        <f>CHOOSE(CONTROL!$C$38, 10.8707, 10.8707) * CHOOSE(CONTROL!$C$17, $C$5, 100%, $E$5)</f>
        <v>10.870699999999999</v>
      </c>
      <c r="O175" s="29">
        <f>CHOOSE(CONTROL!$C$38, 11.4848, 11.4848) * CHOOSE(CONTROL!$C$17, $C$5, 100%, $E$5)</f>
        <v>11.4848</v>
      </c>
      <c r="P175" s="29">
        <f>CHOOSE(CONTROL!$C$38, 9.9251, 9.9251) * CHOOSE(CONTROL!$C$17, $C$5, 100%, $E$5)</f>
        <v>9.9251000000000005</v>
      </c>
      <c r="Q175" s="72">
        <f>(((255000*CHOOSE(CONTROL!$C$38, 0.4694, 0.4694)+(750000-255000)*CHOOSE(CONTROL!$C$38, 0.7185, 0.7185)+400000*CHOOSE(CONTROL!$C$38, 1.14, 1.14))*CHOOSE(CONTROL!$C$38, 30, 30))/1000000)+CHOOSE(CONTROL!$C$38, 0.1373, 0.1373)</f>
        <v>28.077935</v>
      </c>
      <c r="R175" s="73">
        <f>(1000*CHOOSE(CONTROL!$C$38, 695, 695)*CHOOSE(CONTROL!$C$38, 0.5599, 0.5599)*CHOOSE(CONTROL!$C$38, 30, 30))/1000000</f>
        <v>11.673914999999997</v>
      </c>
      <c r="S175" s="73">
        <f>(1000*CHOOSE(CONTROL!$C$38, 500, 500)*CHOOSE(CONTROL!$C$38, 0.275, 0.275)*CHOOSE(CONTROL!$C$38, 30, 30))/1000000</f>
        <v>4.125</v>
      </c>
      <c r="T175" s="73">
        <f>(1000*CHOOSE(CONTROL!$C$38, 0.0916, 0.0916)*CHOOSE(CONTROL!$C$38, 121.5, 121.5)*CHOOSE(CONTROL!$C$38, 30, 30))/1000000</f>
        <v>0.33388200000000001</v>
      </c>
      <c r="U175" s="73"/>
      <c r="V175" s="29"/>
      <c r="W175" s="66"/>
      <c r="X175" s="69">
        <f>(B175*122.58+C175*297.941+D175*89.177+E175*240.302+F175*39.25+G175*60.75+H175*300)/(122.58+297.941+89.177+240.302+39.25+60.75+300)</f>
        <v>10.238035282086955</v>
      </c>
      <c r="Y175" s="51">
        <f>(K175*'RAP TEMPLATE-GAS AVAILABILITY'!M174+L175*'RAP TEMPLATE-GAS AVAILABILITY'!N174+M175*'RAP TEMPLATE-GAS AVAILABILITY'!O174)/('RAP TEMPLATE-GAS AVAILABILITY'!M174+'RAP TEMPLATE-GAS AVAILABILITY'!N174+'RAP TEMPLATE-GAS AVAILABILITY'!O174)</f>
        <v>10.23164190647482</v>
      </c>
    </row>
    <row r="176" spans="1:25" ht="15.75">
      <c r="A176" s="26">
        <v>45627</v>
      </c>
      <c r="B176" s="29">
        <f>CHOOSE(CONTROL!$C$38, 10.8148, 10.8148) * CHOOSE(CONTROL!$C$17, $C$5, 100%, $E$5)</f>
        <v>10.8148</v>
      </c>
      <c r="C176" s="29">
        <f>CHOOSE(CONTROL!$C$38, 10.8869, 10.8869) * CHOOSE(CONTROL!$C$17, $C$5, 100%, $E$5)</f>
        <v>10.886900000000001</v>
      </c>
      <c r="D176" s="29">
        <f>CHOOSE(CONTROL!$C$38, 10.9605, 10.9605) * CHOOSE(CONTROL!$C$17, $C$5, 100%, $E$5)</f>
        <v>10.9605</v>
      </c>
      <c r="E176" s="29">
        <f>CHOOSE(CONTROL!$C$38, 11.0045, 11.0045) * CHOOSE(CONTROL!$C$17, $C$5, 100%, $E$5)</f>
        <v>11.0045</v>
      </c>
      <c r="F176" s="29">
        <f>CHOOSE(CONTROL!$C$38, 10.9934, 10.9934) * CHOOSE(CONTROL!$C$17, $C$5, 100%, $E$5)</f>
        <v>10.993399999999999</v>
      </c>
      <c r="G176" s="29">
        <f>CHOOSE(CONTROL!$C$38, 10.8916, 10.8916)* CHOOSE(CONTROL!$C$17, $C$5, 100%, $E$5)</f>
        <v>10.8916</v>
      </c>
      <c r="H176" s="29">
        <f>CHOOSE(CONTROL!$C$38, 10.8607, 10.8607)</f>
        <v>10.8607</v>
      </c>
      <c r="I176" s="75">
        <f>CHOOSE(CONTROL!$C$38, 10.9247, 10.9247) * CHOOSE(CONTROL!$C$17, $C$5, 100%, $E$5)</f>
        <v>10.9247</v>
      </c>
      <c r="J176" s="29">
        <f>CHOOSE(CONTROL!$C$38, 11.5804, 11.5804) * CHOOSE(CONTROL!$C$17, $C$5, 100%, $E$5)</f>
        <v>11.580399999999999</v>
      </c>
      <c r="K176" s="29">
        <f>CHOOSE(CONTROL!$C$38, 10.8069, 10.8069) * CHOOSE(CONTROL!$C$17, $C$5, 100%, $E$5)</f>
        <v>10.806900000000001</v>
      </c>
      <c r="L176" s="29">
        <f>CHOOSE(CONTROL!$C$38, 10.9386, 10.9386) * CHOOSE(CONTROL!$C$17, $C$5, 100%, $E$5)</f>
        <v>10.938599999999999</v>
      </c>
      <c r="M176" s="29">
        <f>CHOOSE(CONTROL!$C$38, 10.8764, 10.8764)</f>
        <v>10.8764</v>
      </c>
      <c r="N176" s="29">
        <f>CHOOSE(CONTROL!$C$38, 11.5332, 11.5332) * CHOOSE(CONTROL!$C$17, $C$5, 100%, $E$5)</f>
        <v>11.533200000000001</v>
      </c>
      <c r="O176" s="29">
        <f>CHOOSE(CONTROL!$C$38, 12.149, 12.149) * CHOOSE(CONTROL!$C$17, $C$5, 100%, $E$5)</f>
        <v>12.148999999999999</v>
      </c>
      <c r="P176" s="29">
        <f>CHOOSE(CONTROL!$C$38, 10.5727, 10.5727) * CHOOSE(CONTROL!$C$17, $C$5, 100%, $E$5)</f>
        <v>10.572699999999999</v>
      </c>
      <c r="Q176" s="72">
        <f>(((255000*CHOOSE(CONTROL!$C$38, 0.4694, 0.4694)+(750000-255000)*CHOOSE(CONTROL!$C$38, 0.7185, 0.7185)+400000*CHOOSE(CONTROL!$C$38, 1.14, 1.14))*CHOOSE(CONTROL!$C$38, 31, 31))/1000000)+CHOOSE(CONTROL!$C$38, 0.132, 0.132)</f>
        <v>29.003989500000003</v>
      </c>
      <c r="R176" s="73">
        <f>(1000*CHOOSE(CONTROL!$C$38, 695, 695)*CHOOSE(CONTROL!$C$38, 0.5599, 0.5599)*CHOOSE(CONTROL!$C$38, 31, 31))/1000000</f>
        <v>12.063045499999998</v>
      </c>
      <c r="S176" s="73">
        <f>(1000*CHOOSE(CONTROL!$C$38, 500, 500)*CHOOSE(CONTROL!$C$38, 0.275, 0.275)*CHOOSE(CONTROL!$C$38, 31, 31))/1000000</f>
        <v>4.2625000000000002</v>
      </c>
      <c r="T176" s="73">
        <f>(1000*CHOOSE(CONTROL!$C$38, 0.0916, 0.0916)*CHOOSE(CONTROL!$C$38, 121.5, 121.5)*CHOOSE(CONTROL!$C$38, 31, 31))/1000000</f>
        <v>0.34501139999999997</v>
      </c>
      <c r="U176" s="73"/>
      <c r="V176" s="29"/>
      <c r="W176" s="66"/>
      <c r="X176" s="69">
        <f>(B176*122.58+C176*297.941+D176*89.177+E176*240.302+F176*39.25+G176*60.75+H176*300)/(122.58+297.941+89.177+240.302+39.25+60.75+300)</f>
        <v>10.90654397773913</v>
      </c>
      <c r="Y176" s="51">
        <f>(K176*'RAP TEMPLATE-GAS AVAILABILITY'!M175+L176*'RAP TEMPLATE-GAS AVAILABILITY'!N175+M176*'RAP TEMPLATE-GAS AVAILABILITY'!O175)/('RAP TEMPLATE-GAS AVAILABILITY'!M175+'RAP TEMPLATE-GAS AVAILABILITY'!N175+'RAP TEMPLATE-GAS AVAILABILITY'!O175)</f>
        <v>10.89526381294964</v>
      </c>
    </row>
    <row r="177" spans="1:25" ht="15.75">
      <c r="A177" s="26">
        <v>45658</v>
      </c>
      <c r="B177" s="29">
        <f>CHOOSE(CONTROL!$C$38, 11.4721, 11.4721) * CHOOSE(CONTROL!$C$17, $C$5, 100%, $E$5)</f>
        <v>11.472099999999999</v>
      </c>
      <c r="C177" s="29">
        <f>CHOOSE(CONTROL!$C$38, 11.5442, 11.5442) * CHOOSE(CONTROL!$C$17, $C$5, 100%, $E$5)</f>
        <v>11.5442</v>
      </c>
      <c r="D177" s="29">
        <f>CHOOSE(CONTROL!$C$38, 11.6204, 11.6204) * CHOOSE(CONTROL!$C$17, $C$5, 100%, $E$5)</f>
        <v>11.6204</v>
      </c>
      <c r="E177" s="29">
        <f>CHOOSE(CONTROL!$C$38, 11.6644, 11.6644) * CHOOSE(CONTROL!$C$17, $C$5, 100%, $E$5)</f>
        <v>11.664400000000001</v>
      </c>
      <c r="F177" s="29">
        <f>CHOOSE(CONTROL!$C$38, 11.6533, 11.6533) * CHOOSE(CONTROL!$C$17, $C$5, 100%, $E$5)</f>
        <v>11.6533</v>
      </c>
      <c r="G177" s="29">
        <f>CHOOSE(CONTROL!$C$38, 11.5514, 11.5514)* CHOOSE(CONTROL!$C$17, $C$5, 100%, $E$5)</f>
        <v>11.551399999999999</v>
      </c>
      <c r="H177" s="29">
        <f>CHOOSE(CONTROL!$C$38, 11.5108, 11.5108)</f>
        <v>11.5108</v>
      </c>
      <c r="I177" s="75">
        <f>CHOOSE(CONTROL!$C$38, 11.5869, 11.5869) * CHOOSE(CONTROL!$C$17, $C$5, 100%, $E$5)</f>
        <v>11.5869</v>
      </c>
      <c r="J177" s="29">
        <f>CHOOSE(CONTROL!$C$38, 12.2403, 12.2403) * CHOOSE(CONTROL!$C$17, $C$5, 100%, $E$5)</f>
        <v>12.2403</v>
      </c>
      <c r="K177" s="29">
        <f>CHOOSE(CONTROL!$C$38, 11.4519, 11.4519) * CHOOSE(CONTROL!$C$17, $C$5, 100%, $E$5)</f>
        <v>11.4519</v>
      </c>
      <c r="L177" s="29">
        <f>CHOOSE(CONTROL!$C$38, 11.5933, 11.5933) * CHOOSE(CONTROL!$C$17, $C$5, 100%, $E$5)</f>
        <v>11.593299999999999</v>
      </c>
      <c r="M177" s="29">
        <f>CHOOSE(CONTROL!$C$38, 11.5335, 11.5335)</f>
        <v>11.5335</v>
      </c>
      <c r="N177" s="29">
        <f>CHOOSE(CONTROL!$C$38, 12.1879, 12.1879) * CHOOSE(CONTROL!$C$17, $C$5, 100%, $E$5)</f>
        <v>12.187900000000001</v>
      </c>
      <c r="O177" s="29">
        <f>CHOOSE(CONTROL!$C$38, 12.8054, 12.8054) * CHOOSE(CONTROL!$C$17, $C$5, 100%, $E$5)</f>
        <v>12.805400000000001</v>
      </c>
      <c r="P177" s="29">
        <f>CHOOSE(CONTROL!$C$38, 11.2102, 11.2102) * CHOOSE(CONTROL!$C$17, $C$5, 100%, $E$5)</f>
        <v>11.2102</v>
      </c>
      <c r="Q177" s="72">
        <f>(((255000*CHOOSE(CONTROL!$C$38, 0.4694, 0.4694)+(750000-255000)*CHOOSE(CONTROL!$C$38, 0.7185, 0.7185)+400000*CHOOSE(CONTROL!$C$38, 1.14, 1.14))*CHOOSE(CONTROL!$C$38, 31, 31))/1000000)+CHOOSE(CONTROL!$C$38, 0.1414, 0.1414)</f>
        <v>29.013389500000002</v>
      </c>
      <c r="R177" s="73">
        <f>(1000*CHOOSE(CONTROL!$C$38, 695, 695)*CHOOSE(CONTROL!$C$38, 0.5599, 0.5599)*CHOOSE(CONTROL!$C$38, 31, 31))/1000000</f>
        <v>12.063045499999998</v>
      </c>
      <c r="S177" s="73">
        <f>(1000*CHOOSE(CONTROL!$C$38, 500, 500)*CHOOSE(CONTROL!$C$38, 0.275, 0.275)*CHOOSE(CONTROL!$C$38, 31, 31))/1000000</f>
        <v>4.2625000000000002</v>
      </c>
      <c r="T177" s="73">
        <f>(1000*CHOOSE(CONTROL!$C$38, 0.0916, 0.0916)*CHOOSE(CONTROL!$C$38, 121.5, 121.5)*CHOOSE(CONTROL!$C$38, 31, 31))/1000000</f>
        <v>0.34501139999999997</v>
      </c>
      <c r="U177" s="73"/>
      <c r="V177" s="29"/>
      <c r="W177" s="66"/>
      <c r="X177" s="69">
        <f>(B177*122.58+C177*297.941+D177*89.177+E177*240.302+F177*39.25+G177*60.75+H177*300)/(122.58+297.941+89.177+240.302+39.25+60.75+300)</f>
        <v>11.562931430260869</v>
      </c>
      <c r="Y177" s="51">
        <f>(K177*'RAP TEMPLATE-GAS AVAILABILITY'!M176+L177*'RAP TEMPLATE-GAS AVAILABILITY'!N176+M177*'RAP TEMPLATE-GAS AVAILABILITY'!O176)/('RAP TEMPLATE-GAS AVAILABILITY'!M176+'RAP TEMPLATE-GAS AVAILABILITY'!N176+'RAP TEMPLATE-GAS AVAILABILITY'!O176)</f>
        <v>11.547382230215828</v>
      </c>
    </row>
    <row r="178" spans="1:25" ht="15.75">
      <c r="A178" s="26">
        <v>45689</v>
      </c>
      <c r="B178" s="29">
        <f>CHOOSE(CONTROL!$C$38, 11.5109, 11.5109) * CHOOSE(CONTROL!$C$17, $C$5, 100%, $E$5)</f>
        <v>11.510899999999999</v>
      </c>
      <c r="C178" s="29">
        <f>CHOOSE(CONTROL!$C$38, 11.583, 11.583) * CHOOSE(CONTROL!$C$17, $C$5, 100%, $E$5)</f>
        <v>11.583</v>
      </c>
      <c r="D178" s="29">
        <f>CHOOSE(CONTROL!$C$38, 11.6592, 11.6592) * CHOOSE(CONTROL!$C$17, $C$5, 100%, $E$5)</f>
        <v>11.6592</v>
      </c>
      <c r="E178" s="29">
        <f>CHOOSE(CONTROL!$C$38, 11.7033, 11.7033) * CHOOSE(CONTROL!$C$17, $C$5, 100%, $E$5)</f>
        <v>11.7033</v>
      </c>
      <c r="F178" s="29">
        <f>CHOOSE(CONTROL!$C$38, 11.6921, 11.6921) * CHOOSE(CONTROL!$C$17, $C$5, 100%, $E$5)</f>
        <v>11.6921</v>
      </c>
      <c r="G178" s="29">
        <f>CHOOSE(CONTROL!$C$38, 11.5903, 11.5903)* CHOOSE(CONTROL!$C$17, $C$5, 100%, $E$5)</f>
        <v>11.590299999999999</v>
      </c>
      <c r="H178" s="29">
        <f>CHOOSE(CONTROL!$C$38, 11.5495, 11.5495)</f>
        <v>11.5495</v>
      </c>
      <c r="I178" s="75">
        <f>CHOOSE(CONTROL!$C$38, 11.6259, 11.6259) * CHOOSE(CONTROL!$C$17, $C$5, 100%, $E$5)</f>
        <v>11.6259</v>
      </c>
      <c r="J178" s="29">
        <f>CHOOSE(CONTROL!$C$38, 12.2791, 12.2791) * CHOOSE(CONTROL!$C$17, $C$5, 100%, $E$5)</f>
        <v>12.2791</v>
      </c>
      <c r="K178" s="29">
        <f>CHOOSE(CONTROL!$C$38, 11.4903, 11.4903) * CHOOSE(CONTROL!$C$17, $C$5, 100%, $E$5)</f>
        <v>11.4903</v>
      </c>
      <c r="L178" s="29">
        <f>CHOOSE(CONTROL!$C$38, 11.6319, 11.6319) * CHOOSE(CONTROL!$C$17, $C$5, 100%, $E$5)</f>
        <v>11.6319</v>
      </c>
      <c r="M178" s="29">
        <f>CHOOSE(CONTROL!$C$38, 11.5722, 11.5722)</f>
        <v>11.5722</v>
      </c>
      <c r="N178" s="29">
        <f>CHOOSE(CONTROL!$C$38, 12.2265, 12.2265) * CHOOSE(CONTROL!$C$17, $C$5, 100%, $E$5)</f>
        <v>12.2265</v>
      </c>
      <c r="O178" s="29">
        <f>CHOOSE(CONTROL!$C$38, 12.844, 12.844) * CHOOSE(CONTROL!$C$17, $C$5, 100%, $E$5)</f>
        <v>12.843999999999999</v>
      </c>
      <c r="P178" s="29">
        <f>CHOOSE(CONTROL!$C$38, 11.2479, 11.2479) * CHOOSE(CONTROL!$C$17, $C$5, 100%, $E$5)</f>
        <v>11.2479</v>
      </c>
      <c r="Q178" s="72">
        <f>(((255000*CHOOSE(CONTROL!$C$38, 0.4694, 0.4694)+(750000-255000)*CHOOSE(CONTROL!$C$38, 0.7185, 0.7185)+400000*CHOOSE(CONTROL!$C$38, 1.14, 1.14))*CHOOSE(CONTROL!$C$38, 28, 28))/1000000)+CHOOSE(CONTROL!$C$38, 0.1847, 0.1847)</f>
        <v>26.262626000000001</v>
      </c>
      <c r="R178" s="73">
        <f>(1000*CHOOSE(CONTROL!$C$38, 695, 695)*CHOOSE(CONTROL!$C$38, 0.5599, 0.5599)*CHOOSE(CONTROL!$C$38, 28, 28))/1000000</f>
        <v>10.895653999999999</v>
      </c>
      <c r="S178" s="73">
        <f>(1000*CHOOSE(CONTROL!$C$38, 500, 500)*CHOOSE(CONTROL!$C$38, 0.275, 0.275)*CHOOSE(CONTROL!$C$38, 28, 28))/1000000</f>
        <v>3.85</v>
      </c>
      <c r="T178" s="73">
        <f>(1000*CHOOSE(CONTROL!$C$38, 0.0916, 0.0916)*CHOOSE(CONTROL!$C$38, 121.5, 121.5)*CHOOSE(CONTROL!$C$38, 28, 28))/1000000</f>
        <v>0.31162319999999999</v>
      </c>
      <c r="U178" s="73"/>
      <c r="V178" s="29"/>
      <c r="W178" s="66"/>
      <c r="X178" s="69">
        <f>(B178*122.58+C178*297.941+D178*89.177+E178*240.302+F178*39.25+G178*60.75+H178*300)/(122.58+297.941+89.177+240.302+39.25+60.75+300)</f>
        <v>11.601731521739129</v>
      </c>
      <c r="Y178" s="51">
        <f>(K178*'RAP TEMPLATE-GAS AVAILABILITY'!M177+L178*'RAP TEMPLATE-GAS AVAILABILITY'!N177+M178*'RAP TEMPLATE-GAS AVAILABILITY'!O177)/('RAP TEMPLATE-GAS AVAILABILITY'!M177+'RAP TEMPLATE-GAS AVAILABILITY'!N177+'RAP TEMPLATE-GAS AVAILABILITY'!O177)</f>
        <v>11.585933417266187</v>
      </c>
    </row>
    <row r="179" spans="1:25" ht="15.75">
      <c r="A179" s="26">
        <v>45717</v>
      </c>
      <c r="B179" s="29">
        <f>CHOOSE(CONTROL!$C$38, 11.1082, 11.1082) * CHOOSE(CONTROL!$C$17, $C$5, 100%, $E$5)</f>
        <v>11.1082</v>
      </c>
      <c r="C179" s="29">
        <f>CHOOSE(CONTROL!$C$38, 11.1803, 11.1803) * CHOOSE(CONTROL!$C$17, $C$5, 100%, $E$5)</f>
        <v>11.180300000000001</v>
      </c>
      <c r="D179" s="29">
        <f>CHOOSE(CONTROL!$C$38, 11.2565, 11.2565) * CHOOSE(CONTROL!$C$17, $C$5, 100%, $E$5)</f>
        <v>11.256500000000001</v>
      </c>
      <c r="E179" s="29">
        <f>CHOOSE(CONTROL!$C$38, 11.3005, 11.3005) * CHOOSE(CONTROL!$C$17, $C$5, 100%, $E$5)</f>
        <v>11.3005</v>
      </c>
      <c r="F179" s="29">
        <f>CHOOSE(CONTROL!$C$38, 11.2894, 11.2894) * CHOOSE(CONTROL!$C$17, $C$5, 100%, $E$5)</f>
        <v>11.289400000000001</v>
      </c>
      <c r="G179" s="29">
        <f>CHOOSE(CONTROL!$C$38, 11.1875, 11.1875)* CHOOSE(CONTROL!$C$17, $C$5, 100%, $E$5)</f>
        <v>11.1875</v>
      </c>
      <c r="H179" s="29">
        <f>CHOOSE(CONTROL!$C$38, 11.1462, 11.1462)</f>
        <v>11.1462</v>
      </c>
      <c r="I179" s="75">
        <f>CHOOSE(CONTROL!$C$38, 11.2217, 11.2217) * CHOOSE(CONTROL!$C$17, $C$5, 100%, $E$5)</f>
        <v>11.2217</v>
      </c>
      <c r="J179" s="29">
        <f>CHOOSE(CONTROL!$C$38, 11.8764, 11.8764) * CHOOSE(CONTROL!$C$17, $C$5, 100%, $E$5)</f>
        <v>11.8764</v>
      </c>
      <c r="K179" s="29">
        <f>CHOOSE(CONTROL!$C$38, 11.0901, 11.0901) * CHOOSE(CONTROL!$C$17, $C$5, 100%, $E$5)</f>
        <v>11.0901</v>
      </c>
      <c r="L179" s="29">
        <f>CHOOSE(CONTROL!$C$38, 11.2322, 11.2322) * CHOOSE(CONTROL!$C$17, $C$5, 100%, $E$5)</f>
        <v>11.232200000000001</v>
      </c>
      <c r="M179" s="29">
        <f>CHOOSE(CONTROL!$C$38, 11.1712, 11.1712)</f>
        <v>11.171200000000001</v>
      </c>
      <c r="N179" s="29">
        <f>CHOOSE(CONTROL!$C$38, 11.8268, 11.8268) * CHOOSE(CONTROL!$C$17, $C$5, 100%, $E$5)</f>
        <v>11.8268</v>
      </c>
      <c r="O179" s="29">
        <f>CHOOSE(CONTROL!$C$38, 12.4434, 12.4434) * CHOOSE(CONTROL!$C$17, $C$5, 100%, $E$5)</f>
        <v>12.4434</v>
      </c>
      <c r="P179" s="29">
        <f>CHOOSE(CONTROL!$C$38, 10.8573, 10.8573) * CHOOSE(CONTROL!$C$17, $C$5, 100%, $E$5)</f>
        <v>10.8573</v>
      </c>
      <c r="Q179" s="72">
        <f>(((255000*CHOOSE(CONTROL!$C$38, 0.4694, 0.4694)+(750000-255000)*CHOOSE(CONTROL!$C$38, 0.7185, 0.7185)+400000*CHOOSE(CONTROL!$C$38, 1.14, 1.14))*CHOOSE(CONTROL!$C$38, 31, 31))/1000000)+CHOOSE(CONTROL!$C$38, 0.2519, 0.2519)</f>
        <v>29.123889500000001</v>
      </c>
      <c r="R179" s="73">
        <f>(1000*CHOOSE(CONTROL!$C$38, 695, 695)*CHOOSE(CONTROL!$C$38, 0.5599, 0.5599)*CHOOSE(CONTROL!$C$38, 31, 31))/1000000</f>
        <v>12.063045499999998</v>
      </c>
      <c r="S179" s="73">
        <f>(1000*CHOOSE(CONTROL!$C$38, 500, 500)*CHOOSE(CONTROL!$C$38, 0.275, 0.275)*CHOOSE(CONTROL!$C$38, 31, 31))/1000000</f>
        <v>4.2625000000000002</v>
      </c>
      <c r="T179" s="73">
        <f>(1000*CHOOSE(CONTROL!$C$38, 0.0916, 0.0916)*CHOOSE(CONTROL!$C$38, 121.5, 121.5)*CHOOSE(CONTROL!$C$38, 31, 31))/1000000</f>
        <v>0.34501139999999997</v>
      </c>
      <c r="U179" s="73"/>
      <c r="V179" s="29"/>
      <c r="W179" s="66"/>
      <c r="X179" s="69">
        <f>(B179*122.58+C179*297.941+D179*89.177+E179*240.302+F179*39.25+G179*60.75+H179*300)/(122.58+297.941+89.177+240.302+39.25+60.75+300)</f>
        <v>11.198848821565218</v>
      </c>
      <c r="Y179" s="51">
        <f>(K179*'RAP TEMPLATE-GAS AVAILABILITY'!M178+L179*'RAP TEMPLATE-GAS AVAILABILITY'!N178+M179*'RAP TEMPLATE-GAS AVAILABILITY'!O178)/('RAP TEMPLATE-GAS AVAILABILITY'!M178+'RAP TEMPLATE-GAS AVAILABILITY'!N178+'RAP TEMPLATE-GAS AVAILABILITY'!O178)</f>
        <v>11.185975899280578</v>
      </c>
    </row>
    <row r="180" spans="1:25" ht="15.75">
      <c r="A180" s="26">
        <v>45748</v>
      </c>
      <c r="B180" s="29">
        <f>CHOOSE(CONTROL!$C$38, 11.1268, 11.1268) * CHOOSE(CONTROL!$C$17, $C$5, 100%, $E$5)</f>
        <v>11.126799999999999</v>
      </c>
      <c r="C180" s="29">
        <f>CHOOSE(CONTROL!$C$38, 11.2035, 11.2035) * CHOOSE(CONTROL!$C$17, $C$5, 100%, $E$5)</f>
        <v>11.2035</v>
      </c>
      <c r="D180" s="29">
        <f>CHOOSE(CONTROL!$C$38, 11.3221, 11.3221) * CHOOSE(CONTROL!$C$17, $C$5, 100%, $E$5)</f>
        <v>11.322100000000001</v>
      </c>
      <c r="E180" s="29">
        <f>CHOOSE(CONTROL!$C$38, 11.3642, 11.3642) * CHOOSE(CONTROL!$C$17, $C$5, 100%, $E$5)</f>
        <v>11.3642</v>
      </c>
      <c r="F180" s="29">
        <f>CHOOSE(CONTROL!$C$38, 11.3537, 11.3537) * CHOOSE(CONTROL!$C$17, $C$5, 100%, $E$5)</f>
        <v>11.3537</v>
      </c>
      <c r="G180" s="29">
        <f>CHOOSE(CONTROL!$C$38, 11.199, 11.199)* CHOOSE(CONTROL!$C$17, $C$5, 100%, $E$5)</f>
        <v>11.199</v>
      </c>
      <c r="H180" s="29">
        <f>CHOOSE(CONTROL!$C$38, 11.1629, 11.1629)</f>
        <v>11.1629</v>
      </c>
      <c r="I180" s="75">
        <f>CHOOSE(CONTROL!$C$38, 11.2332, 11.2332) * CHOOSE(CONTROL!$C$17, $C$5, 100%, $E$5)</f>
        <v>11.2332</v>
      </c>
      <c r="J180" s="29">
        <f>CHOOSE(CONTROL!$C$38, 11.9407, 11.9407) * CHOOSE(CONTROL!$C$17, $C$5, 100%, $E$5)</f>
        <v>11.9407</v>
      </c>
      <c r="K180" s="29">
        <f>CHOOSE(CONTROL!$C$38, 11.1068, 11.1068) * CHOOSE(CONTROL!$C$17, $C$5, 100%, $E$5)</f>
        <v>11.1068</v>
      </c>
      <c r="L180" s="29">
        <f>CHOOSE(CONTROL!$C$38, 11.296, 11.296) * CHOOSE(CONTROL!$C$17, $C$5, 100%, $E$5)</f>
        <v>11.295999999999999</v>
      </c>
      <c r="M180" s="29">
        <f>CHOOSE(CONTROL!$C$38, 11.1826, 11.1826)</f>
        <v>11.182600000000001</v>
      </c>
      <c r="N180" s="29">
        <f>CHOOSE(CONTROL!$C$38, 11.8906, 11.8906) * CHOOSE(CONTROL!$C$17, $C$5, 100%, $E$5)</f>
        <v>11.890599999999999</v>
      </c>
      <c r="O180" s="29">
        <f>CHOOSE(CONTROL!$C$38, 12.5073, 12.5073) * CHOOSE(CONTROL!$C$17, $C$5, 100%, $E$5)</f>
        <v>12.507300000000001</v>
      </c>
      <c r="P180" s="29">
        <f>CHOOSE(CONTROL!$C$38, 10.8746, 10.8746) * CHOOSE(CONTROL!$C$17, $C$5, 100%, $E$5)</f>
        <v>10.874599999999999</v>
      </c>
      <c r="Q180" s="72">
        <f>(((280000*CHOOSE(CONTROL!$C$38, 0.4694, 0.4694)+(839000-280000)*CHOOSE(CONTROL!$C$38, 0.7185, 0.7185)+400000*CHOOSE(CONTROL!$C$38, 1.14, 1.14))*CHOOSE(CONTROL!$C$38, 30, 30))/1000000)+CHOOSE(CONTROL!$C$38, 0.1919, 0.1919)</f>
        <v>29.864105000000002</v>
      </c>
      <c r="R180" s="73">
        <f>(1000*CHOOSE(CONTROL!$C$38, 695, 695)*CHOOSE(CONTROL!$C$38, 0.5599, 0.5599)*CHOOSE(CONTROL!$C$38, 30, 30))/1000000</f>
        <v>11.673914999999997</v>
      </c>
      <c r="S180" s="73">
        <f>(1000*CHOOSE(CONTROL!$C$38, 500, 500)*CHOOSE(CONTROL!$C$38, 0.275, 0.275)*CHOOSE(CONTROL!$C$38, 30, 30))/1000000</f>
        <v>4.125</v>
      </c>
      <c r="T180" s="73">
        <f>(1000*CHOOSE(CONTROL!$C$38, 0.0916, 0.0916)*CHOOSE(CONTROL!$C$38, 121.5, 121.5)*CHOOSE(CONTROL!$C$38, 30, 30))/1000000</f>
        <v>0.33388200000000001</v>
      </c>
      <c r="U180" s="73"/>
      <c r="V180" s="29"/>
      <c r="W180" s="66"/>
      <c r="X180" s="69">
        <f>(B180*141.293+C180*267.993+D180*115.016+E180*314.698+F180*39.25+G180*60.75+H180*300)/(141.293+267.993+115.016+314.698+39.25+60.75+300)</f>
        <v>11.241286657062146</v>
      </c>
      <c r="Y180" s="51">
        <f>(K180*'RAP TEMPLATE-GAS AVAILABILITY'!M179+L180*'RAP TEMPLATE-GAS AVAILABILITY'!N179+M180*'RAP TEMPLATE-GAS AVAILABILITY'!O179)/('RAP TEMPLATE-GAS AVAILABILITY'!M179+'RAP TEMPLATE-GAS AVAILABILITY'!N179+'RAP TEMPLATE-GAS AVAILABILITY'!O179)</f>
        <v>11.231641654676258</v>
      </c>
    </row>
    <row r="181" spans="1:25" ht="15.75">
      <c r="A181" s="26">
        <v>45778</v>
      </c>
      <c r="B181" s="29">
        <f>CHOOSE(CONTROL!$C$38, 11.2018, 11.2018) * CHOOSE(CONTROL!$C$17, $C$5, 100%, $E$5)</f>
        <v>11.2018</v>
      </c>
      <c r="C181" s="29">
        <f>CHOOSE(CONTROL!$C$38, 11.282, 11.282) * CHOOSE(CONTROL!$C$17, $C$5, 100%, $E$5)</f>
        <v>11.282</v>
      </c>
      <c r="D181" s="29">
        <f>CHOOSE(CONTROL!$C$38, 11.3975, 11.3975) * CHOOSE(CONTROL!$C$17, $C$5, 100%, $E$5)</f>
        <v>11.397500000000001</v>
      </c>
      <c r="E181" s="29">
        <f>CHOOSE(CONTROL!$C$38, 11.439, 11.439) * CHOOSE(CONTROL!$C$17, $C$5, 100%, $E$5)</f>
        <v>11.439</v>
      </c>
      <c r="F181" s="29">
        <f>CHOOSE(CONTROL!$C$38, 11.4273, 11.4273) * CHOOSE(CONTROL!$C$17, $C$5, 100%, $E$5)</f>
        <v>11.427300000000001</v>
      </c>
      <c r="G181" s="29">
        <f>CHOOSE(CONTROL!$C$38, 11.2727, 11.2727)* CHOOSE(CONTROL!$C$17, $C$5, 100%, $E$5)</f>
        <v>11.2727</v>
      </c>
      <c r="H181" s="29">
        <f>CHOOSE(CONTROL!$C$38, 11.2368, 11.2368)</f>
        <v>11.236800000000001</v>
      </c>
      <c r="I181" s="75">
        <f>CHOOSE(CONTROL!$C$38, 11.3072, 11.3072) * CHOOSE(CONTROL!$C$17, $C$5, 100%, $E$5)</f>
        <v>11.3072</v>
      </c>
      <c r="J181" s="29">
        <f>CHOOSE(CONTROL!$C$38, 12.0143, 12.0143) * CHOOSE(CONTROL!$C$17, $C$5, 100%, $E$5)</f>
        <v>12.0143</v>
      </c>
      <c r="K181" s="29">
        <f>CHOOSE(CONTROL!$C$38, 11.18, 11.18) * CHOOSE(CONTROL!$C$17, $C$5, 100%, $E$5)</f>
        <v>11.18</v>
      </c>
      <c r="L181" s="29">
        <f>CHOOSE(CONTROL!$C$38, 11.3691, 11.3691) * CHOOSE(CONTROL!$C$17, $C$5, 100%, $E$5)</f>
        <v>11.3691</v>
      </c>
      <c r="M181" s="29">
        <f>CHOOSE(CONTROL!$C$38, 11.2559, 11.2559)</f>
        <v>11.2559</v>
      </c>
      <c r="N181" s="29">
        <f>CHOOSE(CONTROL!$C$38, 11.9637, 11.9637) * CHOOSE(CONTROL!$C$17, $C$5, 100%, $E$5)</f>
        <v>11.963699999999999</v>
      </c>
      <c r="O181" s="29">
        <f>CHOOSE(CONTROL!$C$38, 12.5806, 12.5806) * CHOOSE(CONTROL!$C$17, $C$5, 100%, $E$5)</f>
        <v>12.5806</v>
      </c>
      <c r="P181" s="29">
        <f>CHOOSE(CONTROL!$C$38, 10.946, 10.946) * CHOOSE(CONTROL!$C$17, $C$5, 100%, $E$5)</f>
        <v>10.946</v>
      </c>
      <c r="Q181" s="72">
        <f>((((430000*CHOOSE(CONTROL!$C$38, 0.4694, 0.4694)+(874000-430000)*CHOOSE(CONTROL!$C$38, 0.7185, 0.7185)+400000*CHOOSE(CONTROL!$C$38, 1.14, 1.14))*CHOOSE(CONTROL!$C$38, 31, 31))/1000000))+CHOOSE(CONTROL!$C$38, 0.1431, 0.1431)</f>
        <v>30.425636000000001</v>
      </c>
      <c r="R181" s="73">
        <f>(1000*CHOOSE(CONTROL!$C$38, 695, 695)*CHOOSE(CONTROL!$C$38, 0.5599, 0.5599)*CHOOSE(CONTROL!$C$38, 31, 31))/1000000</f>
        <v>12.063045499999998</v>
      </c>
      <c r="S181" s="73">
        <f>(1000*CHOOSE(CONTROL!$C$38, 500, 500)*CHOOSE(CONTROL!$C$38, 0.275, 0.275)*CHOOSE(CONTROL!$C$38, 31, 31))/1000000</f>
        <v>4.2625000000000002</v>
      </c>
      <c r="T181" s="73">
        <f>(1000*CHOOSE(CONTROL!$C$38, 0.0916, 0.0916)*CHOOSE(CONTROL!$C$38, 121.5, 121.5)*CHOOSE(CONTROL!$C$38, 31, 31))/1000000</f>
        <v>0.34501139999999997</v>
      </c>
      <c r="U181" s="73"/>
      <c r="V181" s="29"/>
      <c r="W181" s="66"/>
      <c r="X181" s="69">
        <f>(B181*194.205+C181*267.466+D181*133.845+E181*278.484+F181*39.25+G181*60.75+H181*300)/(194.205+267.466+133.845+278.484+39.25+60.75+300)</f>
        <v>11.309616871664049</v>
      </c>
      <c r="Y181" s="51">
        <f>(K181*'RAP TEMPLATE-GAS AVAILABILITY'!M180+L181*'RAP TEMPLATE-GAS AVAILABILITY'!N180+M181*'RAP TEMPLATE-GAS AVAILABILITY'!O180)/('RAP TEMPLATE-GAS AVAILABILITY'!M180+'RAP TEMPLATE-GAS AVAILABILITY'!N180+'RAP TEMPLATE-GAS AVAILABILITY'!O180)</f>
        <v>11.304787913669065</v>
      </c>
    </row>
    <row r="182" spans="1:25" ht="15.75">
      <c r="A182" s="26">
        <v>45809</v>
      </c>
      <c r="B182" s="29">
        <f>CHOOSE(CONTROL!$C$38, 11.5996, 11.5996) * CHOOSE(CONTROL!$C$17, $C$5, 100%, $E$5)</f>
        <v>11.599600000000001</v>
      </c>
      <c r="C182" s="29">
        <f>CHOOSE(CONTROL!$C$38, 11.6798, 11.6798) * CHOOSE(CONTROL!$C$17, $C$5, 100%, $E$5)</f>
        <v>11.6798</v>
      </c>
      <c r="D182" s="29">
        <f>CHOOSE(CONTROL!$C$38, 11.7953, 11.7953) * CHOOSE(CONTROL!$C$17, $C$5, 100%, $E$5)</f>
        <v>11.795299999999999</v>
      </c>
      <c r="E182" s="29">
        <f>CHOOSE(CONTROL!$C$38, 11.8368, 11.8368) * CHOOSE(CONTROL!$C$17, $C$5, 100%, $E$5)</f>
        <v>11.8368</v>
      </c>
      <c r="F182" s="29">
        <f>CHOOSE(CONTROL!$C$38, 11.8251, 11.8251) * CHOOSE(CONTROL!$C$17, $C$5, 100%, $E$5)</f>
        <v>11.825100000000001</v>
      </c>
      <c r="G182" s="29">
        <f>CHOOSE(CONTROL!$C$38, 11.6705, 11.6705)* CHOOSE(CONTROL!$C$17, $C$5, 100%, $E$5)</f>
        <v>11.670500000000001</v>
      </c>
      <c r="H182" s="29">
        <f>CHOOSE(CONTROL!$C$38, 11.635, 11.635)</f>
        <v>11.635</v>
      </c>
      <c r="I182" s="75">
        <f>CHOOSE(CONTROL!$C$38, 11.7064, 11.7064) * CHOOSE(CONTROL!$C$17, $C$5, 100%, $E$5)</f>
        <v>11.7064</v>
      </c>
      <c r="J182" s="29">
        <f>CHOOSE(CONTROL!$C$38, 12.4121, 12.4121) * CHOOSE(CONTROL!$C$17, $C$5, 100%, $E$5)</f>
        <v>12.412100000000001</v>
      </c>
      <c r="K182" s="29">
        <f>CHOOSE(CONTROL!$C$38, 11.5751, 11.5751) * CHOOSE(CONTROL!$C$17, $C$5, 100%, $E$5)</f>
        <v>11.575100000000001</v>
      </c>
      <c r="L182" s="29">
        <f>CHOOSE(CONTROL!$C$38, 11.7638, 11.7638) * CHOOSE(CONTROL!$C$17, $C$5, 100%, $E$5)</f>
        <v>11.7638</v>
      </c>
      <c r="M182" s="29">
        <f>CHOOSE(CONTROL!$C$38, 11.6521, 11.6521)</f>
        <v>11.652100000000001</v>
      </c>
      <c r="N182" s="29">
        <f>CHOOSE(CONTROL!$C$38, 12.3584, 12.3584) * CHOOSE(CONTROL!$C$17, $C$5, 100%, $E$5)</f>
        <v>12.3584</v>
      </c>
      <c r="O182" s="29">
        <f>CHOOSE(CONTROL!$C$38, 12.9763, 12.9763) * CHOOSE(CONTROL!$C$17, $C$5, 100%, $E$5)</f>
        <v>12.9763</v>
      </c>
      <c r="P182" s="29">
        <f>CHOOSE(CONTROL!$C$38, 11.3319, 11.3319) * CHOOSE(CONTROL!$C$17, $C$5, 100%, $E$5)</f>
        <v>11.331899999999999</v>
      </c>
      <c r="Q182" s="72">
        <f>((((430000*CHOOSE(CONTROL!$C$38, 0.4694, 0.4694)+(874000-430000)*CHOOSE(CONTROL!$C$38, 0.7185, 0.7185)+400000*CHOOSE(CONTROL!$C$38, 1.14, 1.14))*CHOOSE(CONTROL!$C$38, 30, 30))/1000000))+CHOOSE(CONTROL!$C$38, 0.1507, 0.1507)</f>
        <v>29.456379999999999</v>
      </c>
      <c r="R182" s="73">
        <f>(1000*CHOOSE(CONTROL!$C$38, 695, 695)*CHOOSE(CONTROL!$C$38, 0.5599, 0.5599)*CHOOSE(CONTROL!$C$38, 30, 30))/1000000</f>
        <v>11.673914999999997</v>
      </c>
      <c r="S182" s="73">
        <f>(1000*CHOOSE(CONTROL!$C$38, 500, 500)*CHOOSE(CONTROL!$C$38, 0.275, 0.275)*CHOOSE(CONTROL!$C$38, 30, 30))/1000000</f>
        <v>4.125</v>
      </c>
      <c r="T182" s="73">
        <f>(1000*CHOOSE(CONTROL!$C$38, 0.0916, 0.0916)*CHOOSE(CONTROL!$C$38, 121.5, 121.5)*CHOOSE(CONTROL!$C$38, 30, 30))/1000000</f>
        <v>0.33388200000000001</v>
      </c>
      <c r="U182" s="73"/>
      <c r="V182" s="29"/>
      <c r="W182" s="66"/>
      <c r="X182" s="69">
        <f>(B182*194.205+C182*267.466+D182*133.845+E182*278.484+F182*39.25+G182*60.75+H182*300)/(194.205+267.466+133.845+278.484+39.25+60.75+300)</f>
        <v>11.707511063186812</v>
      </c>
      <c r="Y182" s="51">
        <f>(K182*'RAP TEMPLATE-GAS AVAILABILITY'!M181+L182*'RAP TEMPLATE-GAS AVAILABILITY'!N181+M182*'RAP TEMPLATE-GAS AVAILABILITY'!O181)/('RAP TEMPLATE-GAS AVAILABILITY'!M181+'RAP TEMPLATE-GAS AVAILABILITY'!N181+'RAP TEMPLATE-GAS AVAILABILITY'!O181)</f>
        <v>11.699734136690648</v>
      </c>
    </row>
    <row r="183" spans="1:25" ht="15.75">
      <c r="A183" s="26">
        <v>45839</v>
      </c>
      <c r="B183" s="29">
        <f>CHOOSE(CONTROL!$C$38, 11.3594, 11.3594) * CHOOSE(CONTROL!$C$17, $C$5, 100%, $E$5)</f>
        <v>11.359400000000001</v>
      </c>
      <c r="C183" s="29">
        <f>CHOOSE(CONTROL!$C$38, 11.4396, 11.4396) * CHOOSE(CONTROL!$C$17, $C$5, 100%, $E$5)</f>
        <v>11.4396</v>
      </c>
      <c r="D183" s="29">
        <f>CHOOSE(CONTROL!$C$38, 11.5551, 11.5551) * CHOOSE(CONTROL!$C$17, $C$5, 100%, $E$5)</f>
        <v>11.555099999999999</v>
      </c>
      <c r="E183" s="29">
        <f>CHOOSE(CONTROL!$C$38, 11.5966, 11.5966) * CHOOSE(CONTROL!$C$17, $C$5, 100%, $E$5)</f>
        <v>11.5966</v>
      </c>
      <c r="F183" s="29">
        <f>CHOOSE(CONTROL!$C$38, 11.5849, 11.5849) * CHOOSE(CONTROL!$C$17, $C$5, 100%, $E$5)</f>
        <v>11.584899999999999</v>
      </c>
      <c r="G183" s="29">
        <f>CHOOSE(CONTROL!$C$38, 11.4303, 11.4303)* CHOOSE(CONTROL!$C$17, $C$5, 100%, $E$5)</f>
        <v>11.430300000000001</v>
      </c>
      <c r="H183" s="29">
        <f>CHOOSE(CONTROL!$C$38, 11.3953, 11.3953)</f>
        <v>11.395300000000001</v>
      </c>
      <c r="I183" s="75">
        <f>CHOOSE(CONTROL!$C$38, 11.4653, 11.4653) * CHOOSE(CONTROL!$C$17, $C$5, 100%, $E$5)</f>
        <v>11.465299999999999</v>
      </c>
      <c r="J183" s="29">
        <f>CHOOSE(CONTROL!$C$38, 12.1719, 12.1719) * CHOOSE(CONTROL!$C$17, $C$5, 100%, $E$5)</f>
        <v>12.171900000000001</v>
      </c>
      <c r="K183" s="29">
        <f>CHOOSE(CONTROL!$C$38, 11.3373, 11.3373) * CHOOSE(CONTROL!$C$17, $C$5, 100%, $E$5)</f>
        <v>11.337300000000001</v>
      </c>
      <c r="L183" s="29">
        <f>CHOOSE(CONTROL!$C$38, 11.5255, 11.5255) * CHOOSE(CONTROL!$C$17, $C$5, 100%, $E$5)</f>
        <v>11.525499999999999</v>
      </c>
      <c r="M183" s="29">
        <f>CHOOSE(CONTROL!$C$38, 11.4129, 11.4129)</f>
        <v>11.4129</v>
      </c>
      <c r="N183" s="29">
        <f>CHOOSE(CONTROL!$C$38, 12.1201, 12.1201) * CHOOSE(CONTROL!$C$17, $C$5, 100%, $E$5)</f>
        <v>12.120100000000001</v>
      </c>
      <c r="O183" s="29">
        <f>CHOOSE(CONTROL!$C$38, 12.7374, 12.7374) * CHOOSE(CONTROL!$C$17, $C$5, 100%, $E$5)</f>
        <v>12.737399999999999</v>
      </c>
      <c r="P183" s="29">
        <f>CHOOSE(CONTROL!$C$38, 11.0989, 11.0989) * CHOOSE(CONTROL!$C$17, $C$5, 100%, $E$5)</f>
        <v>11.0989</v>
      </c>
      <c r="Q183" s="72">
        <f>((((430000*CHOOSE(CONTROL!$C$38, 0.4694, 0.4694)+(874000-430000)*CHOOSE(CONTROL!$C$38, 0.7185, 0.7185)+400000*CHOOSE(CONTROL!$C$38, 1.14, 1.14))*CHOOSE(CONTROL!$C$38, 31, 31))/1000000))+CHOOSE(CONTROL!$C$38, 0.159, 0.159)</f>
        <v>30.441535999999999</v>
      </c>
      <c r="R183" s="73">
        <f>(1000*CHOOSE(CONTROL!$C$38, 695, 695)*CHOOSE(CONTROL!$C$38, 0.5599, 0.5599)*CHOOSE(CONTROL!$C$38, 31, 31))/1000000</f>
        <v>12.063045499999998</v>
      </c>
      <c r="S183" s="73">
        <f>(1000*CHOOSE(CONTROL!$C$38, 500, 500)*CHOOSE(CONTROL!$C$38, 0.275, 0.275)*CHOOSE(CONTROL!$C$38, 31, 31))/1000000</f>
        <v>4.2625000000000002</v>
      </c>
      <c r="T183" s="73">
        <f>(1000*CHOOSE(CONTROL!$C$38, 0.0916, 0.0916)*CHOOSE(CONTROL!$C$38, 121.5, 121.5)*CHOOSE(CONTROL!$C$38, 31, 31))/1000000</f>
        <v>0.34501139999999997</v>
      </c>
      <c r="U183" s="73"/>
      <c r="V183" s="29"/>
      <c r="W183" s="66"/>
      <c r="X183" s="69">
        <f>(B183*194.205+C183*267.466+D183*133.845+E183*278.484+F183*39.25+G183*60.75+H183*300)/(194.205+267.466+133.845+278.484+39.25+60.75+300)</f>
        <v>11.467428802590268</v>
      </c>
      <c r="Y183" s="51">
        <f>(K183*'RAP TEMPLATE-GAS AVAILABILITY'!M182+L183*'RAP TEMPLATE-GAS AVAILABILITY'!N182+M183*'RAP TEMPLATE-GAS AVAILABILITY'!O182)/('RAP TEMPLATE-GAS AVAILABILITY'!M182+'RAP TEMPLATE-GAS AVAILABILITY'!N182+'RAP TEMPLATE-GAS AVAILABILITY'!O182)</f>
        <v>11.461499352517986</v>
      </c>
    </row>
    <row r="184" spans="1:25" ht="15.75">
      <c r="A184" s="26">
        <v>45870</v>
      </c>
      <c r="B184" s="29">
        <f>CHOOSE(CONTROL!$C$38, 10.8336, 10.8336) * CHOOSE(CONTROL!$C$17, $C$5, 100%, $E$5)</f>
        <v>10.833600000000001</v>
      </c>
      <c r="C184" s="29">
        <f>CHOOSE(CONTROL!$C$38, 10.9138, 10.9138) * CHOOSE(CONTROL!$C$17, $C$5, 100%, $E$5)</f>
        <v>10.9138</v>
      </c>
      <c r="D184" s="29">
        <f>CHOOSE(CONTROL!$C$38, 11.0293, 11.0293) * CHOOSE(CONTROL!$C$17, $C$5, 100%, $E$5)</f>
        <v>11.029299999999999</v>
      </c>
      <c r="E184" s="29">
        <f>CHOOSE(CONTROL!$C$38, 11.0708, 11.0708) * CHOOSE(CONTROL!$C$17, $C$5, 100%, $E$5)</f>
        <v>11.0708</v>
      </c>
      <c r="F184" s="29">
        <f>CHOOSE(CONTROL!$C$38, 11.0591, 11.0591) * CHOOSE(CONTROL!$C$17, $C$5, 100%, $E$5)</f>
        <v>11.059100000000001</v>
      </c>
      <c r="G184" s="29">
        <f>CHOOSE(CONTROL!$C$38, 10.9045, 10.9045)* CHOOSE(CONTROL!$C$17, $C$5, 100%, $E$5)</f>
        <v>10.904500000000001</v>
      </c>
      <c r="H184" s="29">
        <f>CHOOSE(CONTROL!$C$38, 10.8697, 10.8697)</f>
        <v>10.8697</v>
      </c>
      <c r="I184" s="75">
        <f>CHOOSE(CONTROL!$C$38, 10.9376, 10.9376) * CHOOSE(CONTROL!$C$17, $C$5, 100%, $E$5)</f>
        <v>10.9376</v>
      </c>
      <c r="J184" s="29">
        <f>CHOOSE(CONTROL!$C$38, 11.6461, 11.6461) * CHOOSE(CONTROL!$C$17, $C$5, 100%, $E$5)</f>
        <v>11.646100000000001</v>
      </c>
      <c r="K184" s="29">
        <f>CHOOSE(CONTROL!$C$38, 10.8158, 10.8158) * CHOOSE(CONTROL!$C$17, $C$5, 100%, $E$5)</f>
        <v>10.815799999999999</v>
      </c>
      <c r="L184" s="29">
        <f>CHOOSE(CONTROL!$C$38, 11.0038, 11.0038) * CHOOSE(CONTROL!$C$17, $C$5, 100%, $E$5)</f>
        <v>11.0038</v>
      </c>
      <c r="M184" s="29">
        <f>CHOOSE(CONTROL!$C$38, 10.8893, 10.8893)</f>
        <v>10.8893</v>
      </c>
      <c r="N184" s="29">
        <f>CHOOSE(CONTROL!$C$38, 11.5984, 11.5984) * CHOOSE(CONTROL!$C$17, $C$5, 100%, $E$5)</f>
        <v>11.5984</v>
      </c>
      <c r="O184" s="29">
        <f>CHOOSE(CONTROL!$C$38, 12.2144, 12.2144) * CHOOSE(CONTROL!$C$17, $C$5, 100%, $E$5)</f>
        <v>12.214399999999999</v>
      </c>
      <c r="P184" s="29">
        <f>CHOOSE(CONTROL!$C$38, 10.5889, 10.5889) * CHOOSE(CONTROL!$C$17, $C$5, 100%, $E$5)</f>
        <v>10.588900000000001</v>
      </c>
      <c r="Q184" s="72">
        <f>((((430000*CHOOSE(CONTROL!$C$38, 0.4694, 0.4694)+(874000-430000)*CHOOSE(CONTROL!$C$38, 0.7185, 0.7185)+400000*CHOOSE(CONTROL!$C$38, 1.14, 1.14))*CHOOSE(CONTROL!$C$38, 31, 31))/1000000))+CHOOSE(CONTROL!$C$38, 0.1826, 0.1826)</f>
        <v>30.465136000000001</v>
      </c>
      <c r="R184" s="73">
        <f>(1000*CHOOSE(CONTROL!$C$38, 695, 695)*CHOOSE(CONTROL!$C$38, 0.5599, 0.5599)*CHOOSE(CONTROL!$C$38, 31, 31))/1000000</f>
        <v>12.063045499999998</v>
      </c>
      <c r="S184" s="73">
        <f>(1000*CHOOSE(CONTROL!$C$38, 500, 500)*CHOOSE(CONTROL!$C$38, 0.275, 0.275)*CHOOSE(CONTROL!$C$38, 31, 31))/1000000</f>
        <v>4.2625000000000002</v>
      </c>
      <c r="T184" s="73">
        <f>(1000*CHOOSE(CONTROL!$C$38, 0.0916, 0.0916)*CHOOSE(CONTROL!$C$38, 121.5, 121.5)*CHOOSE(CONTROL!$C$38, 31, 31))/1000000</f>
        <v>0.34501139999999997</v>
      </c>
      <c r="U184" s="73"/>
      <c r="V184" s="29"/>
      <c r="W184" s="66"/>
      <c r="X184" s="69">
        <f>(B184*194.205+C184*267.466+D184*133.845+E184*278.484+F184*39.25+G184*60.75+H184*300)/(194.205+267.466+133.845+278.484+39.25+60.75+300)</f>
        <v>10.941675898351649</v>
      </c>
      <c r="Y184" s="51">
        <f>(K184*'RAP TEMPLATE-GAS AVAILABILITY'!M183+L184*'RAP TEMPLATE-GAS AVAILABILITY'!N183+M184*'RAP TEMPLATE-GAS AVAILABILITY'!O183)/('RAP TEMPLATE-GAS AVAILABILITY'!M183+'RAP TEMPLATE-GAS AVAILABILITY'!N183+'RAP TEMPLATE-GAS AVAILABILITY'!O183)</f>
        <v>10.939690827338131</v>
      </c>
    </row>
    <row r="185" spans="1:25" ht="15.75">
      <c r="A185" s="26">
        <v>45901</v>
      </c>
      <c r="B185" s="29">
        <f>CHOOSE(CONTROL!$C$38, 10.2052, 10.2052) * CHOOSE(CONTROL!$C$17, $C$5, 100%, $E$5)</f>
        <v>10.2052</v>
      </c>
      <c r="C185" s="29">
        <f>CHOOSE(CONTROL!$C$38, 10.2853, 10.2853) * CHOOSE(CONTROL!$C$17, $C$5, 100%, $E$5)</f>
        <v>10.285299999999999</v>
      </c>
      <c r="D185" s="29">
        <f>CHOOSE(CONTROL!$C$38, 10.4008, 10.4008) * CHOOSE(CONTROL!$C$17, $C$5, 100%, $E$5)</f>
        <v>10.4008</v>
      </c>
      <c r="E185" s="29">
        <f>CHOOSE(CONTROL!$C$38, 10.4423, 10.4423) * CHOOSE(CONTROL!$C$17, $C$5, 100%, $E$5)</f>
        <v>10.442299999999999</v>
      </c>
      <c r="F185" s="29">
        <f>CHOOSE(CONTROL!$C$38, 10.4306, 10.4306) * CHOOSE(CONTROL!$C$17, $C$5, 100%, $E$5)</f>
        <v>10.4306</v>
      </c>
      <c r="G185" s="29">
        <f>CHOOSE(CONTROL!$C$38, 10.276, 10.276)* CHOOSE(CONTROL!$C$17, $C$5, 100%, $E$5)</f>
        <v>10.276</v>
      </c>
      <c r="H185" s="29">
        <f>CHOOSE(CONTROL!$C$38, 10.2413, 10.2413)</f>
        <v>10.241300000000001</v>
      </c>
      <c r="I185" s="75">
        <f>CHOOSE(CONTROL!$C$38, 10.3069, 10.3069) * CHOOSE(CONTROL!$C$17, $C$5, 100%, $E$5)</f>
        <v>10.306900000000001</v>
      </c>
      <c r="J185" s="29">
        <f>CHOOSE(CONTROL!$C$38, 11.0176, 11.0176) * CHOOSE(CONTROL!$C$17, $C$5, 100%, $E$5)</f>
        <v>11.0176</v>
      </c>
      <c r="K185" s="29">
        <f>CHOOSE(CONTROL!$C$38, 10.1923, 10.1923) * CHOOSE(CONTROL!$C$17, $C$5, 100%, $E$5)</f>
        <v>10.192299999999999</v>
      </c>
      <c r="L185" s="29">
        <f>CHOOSE(CONTROL!$C$38, 10.3802, 10.3802) * CHOOSE(CONTROL!$C$17, $C$5, 100%, $E$5)</f>
        <v>10.3802</v>
      </c>
      <c r="M185" s="29">
        <f>CHOOSE(CONTROL!$C$38, 10.2635, 10.2635)</f>
        <v>10.263500000000001</v>
      </c>
      <c r="N185" s="29">
        <f>CHOOSE(CONTROL!$C$38, 10.9748, 10.9748) * CHOOSE(CONTROL!$C$17, $C$5, 100%, $E$5)</f>
        <v>10.9748</v>
      </c>
      <c r="O185" s="29">
        <f>CHOOSE(CONTROL!$C$38, 11.5892, 11.5892) * CHOOSE(CONTROL!$C$17, $C$5, 100%, $E$5)</f>
        <v>11.5892</v>
      </c>
      <c r="P185" s="29">
        <f>CHOOSE(CONTROL!$C$38, 9.9794, 9.9794) * CHOOSE(CONTROL!$C$17, $C$5, 100%, $E$5)</f>
        <v>9.9794</v>
      </c>
      <c r="Q185" s="72">
        <f>((((430000*CHOOSE(CONTROL!$C$38, 0.4694, 0.4694)+(874000-430000)*CHOOSE(CONTROL!$C$38, 0.7185, 0.7185)+400000*CHOOSE(CONTROL!$C$38, 1.14, 1.14))*CHOOSE(CONTROL!$C$38, 30, 30))/1000000))+CHOOSE(CONTROL!$C$38, 0.1697, 0.1697)</f>
        <v>29.475379999999998</v>
      </c>
      <c r="R185" s="73">
        <f>(1000*CHOOSE(CONTROL!$C$38, 695, 695)*CHOOSE(CONTROL!$C$38, 0.5599, 0.5599)*CHOOSE(CONTROL!$C$38, 30, 30))/1000000</f>
        <v>11.673914999999997</v>
      </c>
      <c r="S185" s="73">
        <f>(1000*CHOOSE(CONTROL!$C$38, 500, 500)*CHOOSE(CONTROL!$C$38, 0.275, 0.275)*CHOOSE(CONTROL!$C$38, 30, 30))/1000000</f>
        <v>4.125</v>
      </c>
      <c r="T185" s="73">
        <f>(1000*CHOOSE(CONTROL!$C$38, 0.0916, 0.0916)*CHOOSE(CONTROL!$C$38, 121.5, 121.5)*CHOOSE(CONTROL!$C$38, 30, 30))/1000000</f>
        <v>0.33388200000000001</v>
      </c>
      <c r="U185" s="73"/>
      <c r="V185" s="29"/>
      <c r="W185" s="66"/>
      <c r="X185" s="69">
        <f>(B185*194.205+C185*267.466+D185*133.845+E185*278.484+F185*39.25+G185*60.75+H185*300)/(194.205+267.466+133.845+278.484+39.25+60.75+300)</f>
        <v>10.313214689952904</v>
      </c>
      <c r="Y185" s="51">
        <f>(K185*'RAP TEMPLATE-GAS AVAILABILITY'!M184+L185*'RAP TEMPLATE-GAS AVAILABILITY'!N184+M185*'RAP TEMPLATE-GAS AVAILABILITY'!O184)/('RAP TEMPLATE-GAS AVAILABILITY'!M184+'RAP TEMPLATE-GAS AVAILABILITY'!N184+'RAP TEMPLATE-GAS AVAILABILITY'!O184)</f>
        <v>10.315927302158274</v>
      </c>
    </row>
    <row r="186" spans="1:25" ht="15.75">
      <c r="A186" s="26">
        <v>45931</v>
      </c>
      <c r="B186" s="29">
        <f>CHOOSE(CONTROL!$C$38, 10.2901, 10.2901) * CHOOSE(CONTROL!$C$17, $C$5, 100%, $E$5)</f>
        <v>10.290100000000001</v>
      </c>
      <c r="C186" s="29">
        <f>CHOOSE(CONTROL!$C$38, 10.3676, 10.3676) * CHOOSE(CONTROL!$C$17, $C$5, 100%, $E$5)</f>
        <v>10.367599999999999</v>
      </c>
      <c r="D186" s="29">
        <f>CHOOSE(CONTROL!$C$38, 10.488, 10.488) * CHOOSE(CONTROL!$C$17, $C$5, 100%, $E$5)</f>
        <v>10.488</v>
      </c>
      <c r="E186" s="29">
        <f>CHOOSE(CONTROL!$C$38, 10.5271, 10.5271) * CHOOSE(CONTROL!$C$17, $C$5, 100%, $E$5)</f>
        <v>10.527100000000001</v>
      </c>
      <c r="F186" s="29">
        <f>CHOOSE(CONTROL!$C$38, 10.5173, 10.5173) * CHOOSE(CONTROL!$C$17, $C$5, 100%, $E$5)</f>
        <v>10.517300000000001</v>
      </c>
      <c r="G186" s="29">
        <f>CHOOSE(CONTROL!$C$38, 10.3626, 10.3626)* CHOOSE(CONTROL!$C$17, $C$5, 100%, $E$5)</f>
        <v>10.3626</v>
      </c>
      <c r="H186" s="29">
        <f>CHOOSE(CONTROL!$C$38, 10.3284, 10.3284)</f>
        <v>10.3284</v>
      </c>
      <c r="I186" s="75">
        <f>CHOOSE(CONTROL!$C$38, 10.3938, 10.3938) * CHOOSE(CONTROL!$C$17, $C$5, 100%, $E$5)</f>
        <v>10.393800000000001</v>
      </c>
      <c r="J186" s="29">
        <f>CHOOSE(CONTROL!$C$38, 11.1043, 11.1043) * CHOOSE(CONTROL!$C$17, $C$5, 100%, $E$5)</f>
        <v>11.1043</v>
      </c>
      <c r="K186" s="29">
        <f>CHOOSE(CONTROL!$C$38, 10.2787, 10.2787) * CHOOSE(CONTROL!$C$17, $C$5, 100%, $E$5)</f>
        <v>10.278700000000001</v>
      </c>
      <c r="L186" s="29">
        <f>CHOOSE(CONTROL!$C$38, 10.4661, 10.4661) * CHOOSE(CONTROL!$C$17, $C$5, 100%, $E$5)</f>
        <v>10.466100000000001</v>
      </c>
      <c r="M186" s="29">
        <f>CHOOSE(CONTROL!$C$38, 10.3497, 10.3497)</f>
        <v>10.3497</v>
      </c>
      <c r="N186" s="29">
        <f>CHOOSE(CONTROL!$C$38, 11.0607, 11.0607) * CHOOSE(CONTROL!$C$17, $C$5, 100%, $E$5)</f>
        <v>11.060700000000001</v>
      </c>
      <c r="O186" s="29">
        <f>CHOOSE(CONTROL!$C$38, 11.6754, 11.6754) * CHOOSE(CONTROL!$C$17, $C$5, 100%, $E$5)</f>
        <v>11.6754</v>
      </c>
      <c r="P186" s="29">
        <f>CHOOSE(CONTROL!$C$38, 10.0634, 10.0634) * CHOOSE(CONTROL!$C$17, $C$5, 100%, $E$5)</f>
        <v>10.0634</v>
      </c>
      <c r="Q186" s="72">
        <f>(((280000*CHOOSE(CONTROL!$C$38, 0.4694, 0.4694)+(839000-280000)*CHOOSE(CONTROL!$C$38, 0.7185, 0.7185)+400000*CHOOSE(CONTROL!$C$38, 1.14, 1.14))*CHOOSE(CONTROL!$C$38, 31, 31))/1000000)+CHOOSE(CONTROL!$C$38, 0.1495, 0.1495)</f>
        <v>30.810778500000001</v>
      </c>
      <c r="R186" s="73">
        <f>(1000*CHOOSE(CONTROL!$C$38, 695, 695)*CHOOSE(CONTROL!$C$38, 0.5599, 0.5599)*CHOOSE(CONTROL!$C$38, 31, 31))/1000000</f>
        <v>12.063045499999998</v>
      </c>
      <c r="S186" s="73">
        <f>(1000*CHOOSE(CONTROL!$C$38, 500, 500)*CHOOSE(CONTROL!$C$38, 0.275, 0.275)*CHOOSE(CONTROL!$C$38, 31, 31))/1000000</f>
        <v>4.2625000000000002</v>
      </c>
      <c r="T186" s="73">
        <f>(1000*CHOOSE(CONTROL!$C$38, 0.0916, 0.0916)*CHOOSE(CONTROL!$C$38, 121.5, 121.5)*CHOOSE(CONTROL!$C$38, 31, 31))/1000000</f>
        <v>0.34501139999999997</v>
      </c>
      <c r="U186" s="73"/>
      <c r="V186" s="29"/>
      <c r="W186" s="66"/>
      <c r="X186" s="69">
        <f>(B186*131.881+C186*277.167+D186*79.08+E186*350.872+F186*39.25+G186*60.75+H186*300)/(131.881+277.167+79.08+350.872+39.25+60.75+300)</f>
        <v>10.40720977683616</v>
      </c>
      <c r="Y186" s="51">
        <f>(K186*'RAP TEMPLATE-GAS AVAILABILITY'!M185+L186*'RAP TEMPLATE-GAS AVAILABILITY'!N185+M186*'RAP TEMPLATE-GAS AVAILABILITY'!O185)/('RAP TEMPLATE-GAS AVAILABILITY'!M185+'RAP TEMPLATE-GAS AVAILABILITY'!N185+'RAP TEMPLATE-GAS AVAILABILITY'!O185)</f>
        <v>10.401997410071942</v>
      </c>
    </row>
    <row r="187" spans="1:25" ht="15.75">
      <c r="A187" s="26">
        <v>45962</v>
      </c>
      <c r="B187" s="29">
        <f>CHOOSE(CONTROL!$C$38, 10.7496, 10.7496) * CHOOSE(CONTROL!$C$17, $C$5, 100%, $E$5)</f>
        <v>10.749599999999999</v>
      </c>
      <c r="C187" s="29">
        <f>CHOOSE(CONTROL!$C$38, 10.8217, 10.8217) * CHOOSE(CONTROL!$C$17, $C$5, 100%, $E$5)</f>
        <v>10.8217</v>
      </c>
      <c r="D187" s="29">
        <f>CHOOSE(CONTROL!$C$38, 10.8953, 10.8953) * CHOOSE(CONTROL!$C$17, $C$5, 100%, $E$5)</f>
        <v>10.895300000000001</v>
      </c>
      <c r="E187" s="29">
        <f>CHOOSE(CONTROL!$C$38, 10.9394, 10.9394) * CHOOSE(CONTROL!$C$17, $C$5, 100%, $E$5)</f>
        <v>10.939399999999999</v>
      </c>
      <c r="F187" s="29">
        <f>CHOOSE(CONTROL!$C$38, 10.9282, 10.9282) * CHOOSE(CONTROL!$C$17, $C$5, 100%, $E$5)</f>
        <v>10.9282</v>
      </c>
      <c r="G187" s="29">
        <f>CHOOSE(CONTROL!$C$38, 10.8264, 10.8264)* CHOOSE(CONTROL!$C$17, $C$5, 100%, $E$5)</f>
        <v>10.8264</v>
      </c>
      <c r="H187" s="29">
        <f>CHOOSE(CONTROL!$C$38, 10.7924, 10.7924)</f>
        <v>10.792400000000001</v>
      </c>
      <c r="I187" s="75">
        <f>CHOOSE(CONTROL!$C$38, 10.8592, 10.8592) * CHOOSE(CONTROL!$C$17, $C$5, 100%, $E$5)</f>
        <v>10.8592</v>
      </c>
      <c r="J187" s="29">
        <f>CHOOSE(CONTROL!$C$38, 11.5152, 11.5152) * CHOOSE(CONTROL!$C$17, $C$5, 100%, $E$5)</f>
        <v>11.5152</v>
      </c>
      <c r="K187" s="29">
        <f>CHOOSE(CONTROL!$C$38, 10.7391, 10.7391) * CHOOSE(CONTROL!$C$17, $C$5, 100%, $E$5)</f>
        <v>10.739100000000001</v>
      </c>
      <c r="L187" s="29">
        <f>CHOOSE(CONTROL!$C$38, 10.8739, 10.8739) * CHOOSE(CONTROL!$C$17, $C$5, 100%, $E$5)</f>
        <v>10.873900000000001</v>
      </c>
      <c r="M187" s="29">
        <f>CHOOSE(CONTROL!$C$38, 10.8115, 10.8115)</f>
        <v>10.811500000000001</v>
      </c>
      <c r="N187" s="29">
        <f>CHOOSE(CONTROL!$C$38, 11.4685, 11.4685) * CHOOSE(CONTROL!$C$17, $C$5, 100%, $E$5)</f>
        <v>11.468500000000001</v>
      </c>
      <c r="O187" s="29">
        <f>CHOOSE(CONTROL!$C$38, 12.0842, 12.0842) * CHOOSE(CONTROL!$C$17, $C$5, 100%, $E$5)</f>
        <v>12.084199999999999</v>
      </c>
      <c r="P187" s="29">
        <f>CHOOSE(CONTROL!$C$38, 10.5095, 10.5095) * CHOOSE(CONTROL!$C$17, $C$5, 100%, $E$5)</f>
        <v>10.509499999999999</v>
      </c>
      <c r="Q187" s="72">
        <f>(((255000*CHOOSE(CONTROL!$C$38, 0.4694, 0.4694)+(750000-255000)*CHOOSE(CONTROL!$C$38, 0.7185, 0.7185)+400000*CHOOSE(CONTROL!$C$38, 1.14, 1.14))*CHOOSE(CONTROL!$C$38, 30, 30))/1000000)+CHOOSE(CONTROL!$C$38, 0.1373, 0.1373)</f>
        <v>28.077935</v>
      </c>
      <c r="R187" s="73">
        <f>(1000*CHOOSE(CONTROL!$C$38, 695, 695)*CHOOSE(CONTROL!$C$38, 0.5599, 0.5599)*CHOOSE(CONTROL!$C$38, 30, 30))/1000000</f>
        <v>11.673914999999997</v>
      </c>
      <c r="S187" s="73">
        <f>(1000*CHOOSE(CONTROL!$C$38, 500, 500)*CHOOSE(CONTROL!$C$38, 0.275, 0.275)*CHOOSE(CONTROL!$C$38, 30, 30))/1000000</f>
        <v>4.125</v>
      </c>
      <c r="T187" s="73">
        <f>(1000*CHOOSE(CONTROL!$C$38, 0.0916, 0.0916)*CHOOSE(CONTROL!$C$38, 121.5, 121.5)*CHOOSE(CONTROL!$C$38, 30, 30))/1000000</f>
        <v>0.33388200000000001</v>
      </c>
      <c r="U187" s="73"/>
      <c r="V187" s="29"/>
      <c r="W187" s="66"/>
      <c r="X187" s="69">
        <f>(B187*122.58+C187*297.941+D187*89.177+E187*240.302+F187*39.25+G187*60.75+H187*300)/(122.58+297.941+89.177+240.302+39.25+60.75+300)</f>
        <v>10.840556177913042</v>
      </c>
      <c r="Y187" s="51">
        <f>(K187*'RAP TEMPLATE-GAS AVAILABILITY'!M186+L187*'RAP TEMPLATE-GAS AVAILABILITY'!N186+M187*'RAP TEMPLATE-GAS AVAILABILITY'!O186)/('RAP TEMPLATE-GAS AVAILABILITY'!M186+'RAP TEMPLATE-GAS AVAILABILITY'!N186+'RAP TEMPLATE-GAS AVAILABILITY'!O186)</f>
        <v>10.829654244604317</v>
      </c>
    </row>
    <row r="188" spans="1:25" ht="15.75">
      <c r="A188" s="26">
        <v>45992</v>
      </c>
      <c r="B188" s="29">
        <f>CHOOSE(CONTROL!$C$38, 11.4329, 11.4329) * CHOOSE(CONTROL!$C$17, $C$5, 100%, $E$5)</f>
        <v>11.4329</v>
      </c>
      <c r="C188" s="29">
        <f>CHOOSE(CONTROL!$C$38, 11.505, 11.505) * CHOOSE(CONTROL!$C$17, $C$5, 100%, $E$5)</f>
        <v>11.505000000000001</v>
      </c>
      <c r="D188" s="29">
        <f>CHOOSE(CONTROL!$C$38, 11.5786, 11.5786) * CHOOSE(CONTROL!$C$17, $C$5, 100%, $E$5)</f>
        <v>11.5786</v>
      </c>
      <c r="E188" s="29">
        <f>CHOOSE(CONTROL!$C$38, 11.6226, 11.6226) * CHOOSE(CONTROL!$C$17, $C$5, 100%, $E$5)</f>
        <v>11.6226</v>
      </c>
      <c r="F188" s="29">
        <f>CHOOSE(CONTROL!$C$38, 11.6115, 11.6115) * CHOOSE(CONTROL!$C$17, $C$5, 100%, $E$5)</f>
        <v>11.611499999999999</v>
      </c>
      <c r="G188" s="29">
        <f>CHOOSE(CONTROL!$C$38, 11.5097, 11.5097)* CHOOSE(CONTROL!$C$17, $C$5, 100%, $E$5)</f>
        <v>11.5097</v>
      </c>
      <c r="H188" s="29">
        <f>CHOOSE(CONTROL!$C$38, 11.4788, 11.4788)</f>
        <v>11.4788</v>
      </c>
      <c r="I188" s="75">
        <f>CHOOSE(CONTROL!$C$38, 11.545, 11.545) * CHOOSE(CONTROL!$C$17, $C$5, 100%, $E$5)</f>
        <v>11.545</v>
      </c>
      <c r="J188" s="29">
        <f>CHOOSE(CONTROL!$C$38, 12.1985, 12.1985) * CHOOSE(CONTROL!$C$17, $C$5, 100%, $E$5)</f>
        <v>12.198499999999999</v>
      </c>
      <c r="K188" s="29">
        <f>CHOOSE(CONTROL!$C$38, 11.4202, 11.4202) * CHOOSE(CONTROL!$C$17, $C$5, 100%, $E$5)</f>
        <v>11.420199999999999</v>
      </c>
      <c r="L188" s="29">
        <f>CHOOSE(CONTROL!$C$38, 11.5519, 11.5519) * CHOOSE(CONTROL!$C$17, $C$5, 100%, $E$5)</f>
        <v>11.5519</v>
      </c>
      <c r="M188" s="29">
        <f>CHOOSE(CONTROL!$C$38, 11.4919, 11.4919)</f>
        <v>11.491899999999999</v>
      </c>
      <c r="N188" s="29">
        <f>CHOOSE(CONTROL!$C$38, 12.1465, 12.1465) * CHOOSE(CONTROL!$C$17, $C$5, 100%, $E$5)</f>
        <v>12.1465</v>
      </c>
      <c r="O188" s="29">
        <f>CHOOSE(CONTROL!$C$38, 12.7638, 12.7638) * CHOOSE(CONTROL!$C$17, $C$5, 100%, $E$5)</f>
        <v>12.7638</v>
      </c>
      <c r="P188" s="29">
        <f>CHOOSE(CONTROL!$C$38, 11.1722, 11.1722) * CHOOSE(CONTROL!$C$17, $C$5, 100%, $E$5)</f>
        <v>11.1722</v>
      </c>
      <c r="Q188" s="72">
        <f>(((255000*CHOOSE(CONTROL!$C$38, 0.4694, 0.4694)+(750000-255000)*CHOOSE(CONTROL!$C$38, 0.7185, 0.7185)+400000*CHOOSE(CONTROL!$C$38, 1.14, 1.14))*CHOOSE(CONTROL!$C$38, 31, 31))/1000000)+CHOOSE(CONTROL!$C$38, 0.132, 0.132)</f>
        <v>29.003989500000003</v>
      </c>
      <c r="R188" s="73">
        <f>(1000*CHOOSE(CONTROL!$C$38, 695, 695)*CHOOSE(CONTROL!$C$38, 0.5599, 0.5599)*CHOOSE(CONTROL!$C$38, 31, 31))/1000000</f>
        <v>12.063045499999998</v>
      </c>
      <c r="S188" s="73">
        <f>(1000*CHOOSE(CONTROL!$C$38, 500, 500)*CHOOSE(CONTROL!$C$38, 0.275, 0.275)*CHOOSE(CONTROL!$C$38, 31, 31))/1000000</f>
        <v>4.2625000000000002</v>
      </c>
      <c r="T188" s="73">
        <f>(1000*CHOOSE(CONTROL!$C$38, 0.0916, 0.0916)*CHOOSE(CONTROL!$C$38, 121.5, 121.5)*CHOOSE(CONTROL!$C$38, 31, 31))/1000000</f>
        <v>0.34501139999999997</v>
      </c>
      <c r="U188" s="73"/>
      <c r="V188" s="29"/>
      <c r="W188" s="66"/>
      <c r="X188" s="69">
        <f>(B188*122.58+C188*297.941+D188*89.177+E188*240.302+F188*39.25+G188*60.75+H188*300)/(122.58+297.941+89.177+240.302+39.25+60.75+300)</f>
        <v>11.52464397773913</v>
      </c>
      <c r="Y188" s="51">
        <f>(K188*'RAP TEMPLATE-GAS AVAILABILITY'!M187+L188*'RAP TEMPLATE-GAS AVAILABILITY'!N187+M188*'RAP TEMPLATE-GAS AVAILABILITY'!O187)/('RAP TEMPLATE-GAS AVAILABILITY'!M187+'RAP TEMPLATE-GAS AVAILABILITY'!N187+'RAP TEMPLATE-GAS AVAILABILITY'!O187)</f>
        <v>11.508756115107914</v>
      </c>
    </row>
    <row r="189" spans="1:25" ht="15.75">
      <c r="A189" s="26">
        <v>46023</v>
      </c>
      <c r="B189" s="29">
        <f>CHOOSE(CONTROL!$C$38, 11.8254, 11.8254) * CHOOSE(CONTROL!$C$17, $C$5, 100%, $E$5)</f>
        <v>11.8254</v>
      </c>
      <c r="C189" s="29">
        <f>CHOOSE(CONTROL!$C$38, 11.8975, 11.8975) * CHOOSE(CONTROL!$C$17, $C$5, 100%, $E$5)</f>
        <v>11.897500000000001</v>
      </c>
      <c r="D189" s="29">
        <f>CHOOSE(CONTROL!$C$38, 11.9737, 11.9737) * CHOOSE(CONTROL!$C$17, $C$5, 100%, $E$5)</f>
        <v>11.973699999999999</v>
      </c>
      <c r="E189" s="29">
        <f>CHOOSE(CONTROL!$C$38, 12.0177, 12.0177) * CHOOSE(CONTROL!$C$17, $C$5, 100%, $E$5)</f>
        <v>12.0177</v>
      </c>
      <c r="F189" s="29">
        <f>CHOOSE(CONTROL!$C$38, 12.0066, 12.0066) * CHOOSE(CONTROL!$C$17, $C$5, 100%, $E$5)</f>
        <v>12.006600000000001</v>
      </c>
      <c r="G189" s="29">
        <f>CHOOSE(CONTROL!$C$38, 11.9048, 11.9048)* CHOOSE(CONTROL!$C$17, $C$5, 100%, $E$5)</f>
        <v>11.9048</v>
      </c>
      <c r="H189" s="29">
        <f>CHOOSE(CONTROL!$C$38, 11.8641, 11.8641)</f>
        <v>11.864100000000001</v>
      </c>
      <c r="I189" s="75">
        <f>CHOOSE(CONTROL!$C$38, 11.9415, 11.9415) * CHOOSE(CONTROL!$C$17, $C$5, 100%, $E$5)</f>
        <v>11.9415</v>
      </c>
      <c r="J189" s="29">
        <f>CHOOSE(CONTROL!$C$38, 12.5936, 12.5936) * CHOOSE(CONTROL!$C$17, $C$5, 100%, $E$5)</f>
        <v>12.5936</v>
      </c>
      <c r="K189" s="29">
        <f>CHOOSE(CONTROL!$C$38, 11.8025, 11.8025) * CHOOSE(CONTROL!$C$17, $C$5, 100%, $E$5)</f>
        <v>11.8025</v>
      </c>
      <c r="L189" s="29">
        <f>CHOOSE(CONTROL!$C$38, 11.9439, 11.9439) * CHOOSE(CONTROL!$C$17, $C$5, 100%, $E$5)</f>
        <v>11.943899999999999</v>
      </c>
      <c r="M189" s="29">
        <f>CHOOSE(CONTROL!$C$38, 11.8854, 11.8854)</f>
        <v>11.885400000000001</v>
      </c>
      <c r="N189" s="29">
        <f>CHOOSE(CONTROL!$C$38, 12.5385, 12.5385) * CHOOSE(CONTROL!$C$17, $C$5, 100%, $E$5)</f>
        <v>12.538500000000001</v>
      </c>
      <c r="O189" s="29">
        <f>CHOOSE(CONTROL!$C$38, 13.1568, 13.1568) * CHOOSE(CONTROL!$C$17, $C$5, 100%, $E$5)</f>
        <v>13.1568</v>
      </c>
      <c r="P189" s="29">
        <f>CHOOSE(CONTROL!$C$38, 11.5529, 11.5529) * CHOOSE(CONTROL!$C$17, $C$5, 100%, $E$5)</f>
        <v>11.552899999999999</v>
      </c>
      <c r="Q189" s="72">
        <f>(((255000*CHOOSE(CONTROL!$C$38, 0.4694, 0.4694)+(750000-255000)*CHOOSE(CONTROL!$C$38, 0.7185, 0.7185)+400000*CHOOSE(CONTROL!$C$38, 1.14, 1.14))*CHOOSE(CONTROL!$C$38, 31, 31))/1000000)+CHOOSE(CONTROL!$C$38, 0.1414, 0.1414)</f>
        <v>29.013389500000002</v>
      </c>
      <c r="R189" s="73">
        <f>(1000*CHOOSE(CONTROL!$C$38, 695, 695)*CHOOSE(CONTROL!$C$38, 0.5599, 0.5599)*CHOOSE(CONTROL!$C$38, 31, 31))/1000000</f>
        <v>12.063045499999998</v>
      </c>
      <c r="S189" s="73">
        <f>(1000*CHOOSE(CONTROL!$C$38, 500, 500)*CHOOSE(CONTROL!$C$38, 0.275, 0.275)*CHOOSE(CONTROL!$C$38, 31, 31))/1000000</f>
        <v>4.2625000000000002</v>
      </c>
      <c r="T189" s="73">
        <f>(1000*CHOOSE(CONTROL!$C$38, 0.0916, 0.0916)*CHOOSE(CONTROL!$C$38, 121.5, 121.5)*CHOOSE(CONTROL!$C$38, 31, 31))/1000000</f>
        <v>0.34501139999999997</v>
      </c>
      <c r="U189" s="73"/>
      <c r="V189" s="29"/>
      <c r="W189" s="66"/>
      <c r="X189" s="69">
        <f>(B189*122.58+C189*297.941+D189*89.177+E189*240.302+F189*39.25+G189*60.75+H189*300)/(122.58+297.941+89.177+240.302+39.25+60.75+300)</f>
        <v>11.916236712869566</v>
      </c>
      <c r="Y189" s="51">
        <f>(K189*'RAP TEMPLATE-GAS AVAILABILITY'!M188+L189*'RAP TEMPLATE-GAS AVAILABILITY'!N188+M189*'RAP TEMPLATE-GAS AVAILABILITY'!O188)/('RAP TEMPLATE-GAS AVAILABILITY'!M188+'RAP TEMPLATE-GAS AVAILABILITY'!N188+'RAP TEMPLATE-GAS AVAILABILITY'!O188)</f>
        <v>11.898095863309353</v>
      </c>
    </row>
    <row r="190" spans="1:25" ht="15.75">
      <c r="A190" s="26">
        <v>46054</v>
      </c>
      <c r="B190" s="29">
        <f>CHOOSE(CONTROL!$C$38, 11.8409, 11.8409) * CHOOSE(CONTROL!$C$17, $C$5, 100%, $E$5)</f>
        <v>11.8409</v>
      </c>
      <c r="C190" s="29">
        <f>CHOOSE(CONTROL!$C$38, 11.913, 11.913) * CHOOSE(CONTROL!$C$17, $C$5, 100%, $E$5)</f>
        <v>11.913</v>
      </c>
      <c r="D190" s="29">
        <f>CHOOSE(CONTROL!$C$38, 11.9891, 11.9891) * CHOOSE(CONTROL!$C$17, $C$5, 100%, $E$5)</f>
        <v>11.989100000000001</v>
      </c>
      <c r="E190" s="29">
        <f>CHOOSE(CONTROL!$C$38, 12.0332, 12.0332) * CHOOSE(CONTROL!$C$17, $C$5, 100%, $E$5)</f>
        <v>12.033200000000001</v>
      </c>
      <c r="F190" s="29">
        <f>CHOOSE(CONTROL!$C$38, 12.0221, 12.0221) * CHOOSE(CONTROL!$C$17, $C$5, 100%, $E$5)</f>
        <v>12.0221</v>
      </c>
      <c r="G190" s="29">
        <f>CHOOSE(CONTROL!$C$38, 11.9202, 11.9202)* CHOOSE(CONTROL!$C$17, $C$5, 100%, $E$5)</f>
        <v>11.920199999999999</v>
      </c>
      <c r="H190" s="29">
        <f>CHOOSE(CONTROL!$C$38, 11.8795, 11.8795)</f>
        <v>11.8795</v>
      </c>
      <c r="I190" s="75">
        <f>CHOOSE(CONTROL!$C$38, 11.9571, 11.9571) * CHOOSE(CONTROL!$C$17, $C$5, 100%, $E$5)</f>
        <v>11.957100000000001</v>
      </c>
      <c r="J190" s="29">
        <f>CHOOSE(CONTROL!$C$38, 12.6091, 12.6091) * CHOOSE(CONTROL!$C$17, $C$5, 100%, $E$5)</f>
        <v>12.6091</v>
      </c>
      <c r="K190" s="29">
        <f>CHOOSE(CONTROL!$C$38, 11.8177, 11.8177) * CHOOSE(CONTROL!$C$17, $C$5, 100%, $E$5)</f>
        <v>11.8177</v>
      </c>
      <c r="L190" s="29">
        <f>CHOOSE(CONTROL!$C$38, 11.9592, 11.9592) * CHOOSE(CONTROL!$C$17, $C$5, 100%, $E$5)</f>
        <v>11.959199999999999</v>
      </c>
      <c r="M190" s="29">
        <f>CHOOSE(CONTROL!$C$38, 11.9008, 11.9008)</f>
        <v>11.9008</v>
      </c>
      <c r="N190" s="29">
        <f>CHOOSE(CONTROL!$C$38, 12.5538, 12.5538) * CHOOSE(CONTROL!$C$17, $C$5, 100%, $E$5)</f>
        <v>12.553800000000001</v>
      </c>
      <c r="O190" s="29">
        <f>CHOOSE(CONTROL!$C$38, 13.1722, 13.1722) * CHOOSE(CONTROL!$C$17, $C$5, 100%, $E$5)</f>
        <v>13.1722</v>
      </c>
      <c r="P190" s="29">
        <f>CHOOSE(CONTROL!$C$38, 11.5679, 11.5679) * CHOOSE(CONTROL!$C$17, $C$5, 100%, $E$5)</f>
        <v>11.5679</v>
      </c>
      <c r="Q190" s="72">
        <f>(((255000*CHOOSE(CONTROL!$C$38, 0.4694, 0.4694)+(750000-255000)*CHOOSE(CONTROL!$C$38, 0.7185, 0.7185)+400000*CHOOSE(CONTROL!$C$38, 1.14, 1.14))*CHOOSE(CONTROL!$C$38, 28, 28))/1000000)+CHOOSE(CONTROL!$C$38, 0.1847, 0.1847)</f>
        <v>26.262626000000001</v>
      </c>
      <c r="R190" s="73">
        <f>(1000*CHOOSE(CONTROL!$C$38, 695, 695)*CHOOSE(CONTROL!$C$38, 0.5599, 0.5599)*CHOOSE(CONTROL!$C$38, 28, 28))/1000000</f>
        <v>10.895653999999999</v>
      </c>
      <c r="S190" s="73">
        <f>(1000*CHOOSE(CONTROL!$C$38, 500, 500)*CHOOSE(CONTROL!$C$38, 0.275, 0.275)*CHOOSE(CONTROL!$C$38, 28, 28))/1000000</f>
        <v>3.85</v>
      </c>
      <c r="T190" s="73">
        <f>(1000*CHOOSE(CONTROL!$C$38, 0.0916, 0.0916)*CHOOSE(CONTROL!$C$38, 121.5, 121.5)*CHOOSE(CONTROL!$C$38, 28, 28))/1000000</f>
        <v>0.31162319999999999</v>
      </c>
      <c r="U190" s="73"/>
      <c r="V190" s="29"/>
      <c r="W190" s="66"/>
      <c r="X190" s="69">
        <f>(B190*122.58+C190*297.941+D190*89.177+E190*240.302+F190*39.25+G190*60.75+H190*300)/(122.58+297.941+89.177+240.302+39.25+60.75+300)</f>
        <v>11.93169758878261</v>
      </c>
      <c r="Y190" s="51">
        <f>(K190*'RAP TEMPLATE-GAS AVAILABILITY'!M189+L190*'RAP TEMPLATE-GAS AVAILABILITY'!N189+M190*'RAP TEMPLATE-GAS AVAILABILITY'!O189)/('RAP TEMPLATE-GAS AVAILABILITY'!M189+'RAP TEMPLATE-GAS AVAILABILITY'!N189+'RAP TEMPLATE-GAS AVAILABILITY'!O189)</f>
        <v>11.913375827338127</v>
      </c>
    </row>
    <row r="191" spans="1:25" ht="15.75">
      <c r="A191" s="26">
        <v>46082</v>
      </c>
      <c r="B191" s="29">
        <f>CHOOSE(CONTROL!$C$38, 11.403, 11.403) * CHOOSE(CONTROL!$C$17, $C$5, 100%, $E$5)</f>
        <v>11.403</v>
      </c>
      <c r="C191" s="29">
        <f>CHOOSE(CONTROL!$C$38, 11.4751, 11.4751) * CHOOSE(CONTROL!$C$17, $C$5, 100%, $E$5)</f>
        <v>11.475099999999999</v>
      </c>
      <c r="D191" s="29">
        <f>CHOOSE(CONTROL!$C$38, 11.5513, 11.5513) * CHOOSE(CONTROL!$C$17, $C$5, 100%, $E$5)</f>
        <v>11.551299999999999</v>
      </c>
      <c r="E191" s="29">
        <f>CHOOSE(CONTROL!$C$38, 11.5953, 11.5953) * CHOOSE(CONTROL!$C$17, $C$5, 100%, $E$5)</f>
        <v>11.5953</v>
      </c>
      <c r="F191" s="29">
        <f>CHOOSE(CONTROL!$C$38, 11.5842, 11.5842) * CHOOSE(CONTROL!$C$17, $C$5, 100%, $E$5)</f>
        <v>11.584199999999999</v>
      </c>
      <c r="G191" s="29">
        <f>CHOOSE(CONTROL!$C$38, 11.4824, 11.4824)* CHOOSE(CONTROL!$C$17, $C$5, 100%, $E$5)</f>
        <v>11.4824</v>
      </c>
      <c r="H191" s="29">
        <f>CHOOSE(CONTROL!$C$38, 11.441, 11.441)</f>
        <v>11.441000000000001</v>
      </c>
      <c r="I191" s="75">
        <f>CHOOSE(CONTROL!$C$38, 11.5176, 11.5176) * CHOOSE(CONTROL!$C$17, $C$5, 100%, $E$5)</f>
        <v>11.5176</v>
      </c>
      <c r="J191" s="29">
        <f>CHOOSE(CONTROL!$C$38, 12.1712, 12.1712) * CHOOSE(CONTROL!$C$17, $C$5, 100%, $E$5)</f>
        <v>12.171200000000001</v>
      </c>
      <c r="K191" s="29">
        <f>CHOOSE(CONTROL!$C$38, 11.3827, 11.3827) * CHOOSE(CONTROL!$C$17, $C$5, 100%, $E$5)</f>
        <v>11.3827</v>
      </c>
      <c r="L191" s="29">
        <f>CHOOSE(CONTROL!$C$38, 11.5248, 11.5248) * CHOOSE(CONTROL!$C$17, $C$5, 100%, $E$5)</f>
        <v>11.524800000000001</v>
      </c>
      <c r="M191" s="29">
        <f>CHOOSE(CONTROL!$C$38, 11.4648, 11.4648)</f>
        <v>11.4648</v>
      </c>
      <c r="N191" s="29">
        <f>CHOOSE(CONTROL!$C$38, 12.1194, 12.1194) * CHOOSE(CONTROL!$C$17, $C$5, 100%, $E$5)</f>
        <v>12.119400000000001</v>
      </c>
      <c r="O191" s="29">
        <f>CHOOSE(CONTROL!$C$38, 12.7367, 12.7367) * CHOOSE(CONTROL!$C$17, $C$5, 100%, $E$5)</f>
        <v>12.736700000000001</v>
      </c>
      <c r="P191" s="29">
        <f>CHOOSE(CONTROL!$C$38, 11.1432, 11.1432) * CHOOSE(CONTROL!$C$17, $C$5, 100%, $E$5)</f>
        <v>11.1432</v>
      </c>
      <c r="Q191" s="72">
        <f>(((255000*CHOOSE(CONTROL!$C$38, 0.4694, 0.4694)+(750000-255000)*CHOOSE(CONTROL!$C$38, 0.7185, 0.7185)+400000*CHOOSE(CONTROL!$C$38, 1.14, 1.14))*CHOOSE(CONTROL!$C$38, 31, 31))/1000000)+CHOOSE(CONTROL!$C$38, 0.2519, 0.2519)</f>
        <v>29.123889500000001</v>
      </c>
      <c r="R191" s="73">
        <f>(1000*CHOOSE(CONTROL!$C$38, 695, 695)*CHOOSE(CONTROL!$C$38, 0.5599, 0.5599)*CHOOSE(CONTROL!$C$38, 31, 31))/1000000</f>
        <v>12.063045499999998</v>
      </c>
      <c r="S191" s="73">
        <f>(1000*CHOOSE(CONTROL!$C$38, 500, 500)*CHOOSE(CONTROL!$C$38, 0.275, 0.275)*CHOOSE(CONTROL!$C$38, 31, 31))/1000000</f>
        <v>4.2625000000000002</v>
      </c>
      <c r="T191" s="73">
        <f>(1000*CHOOSE(CONTROL!$C$38, 0.0916, 0.0916)*CHOOSE(CONTROL!$C$38, 121.5, 121.5)*CHOOSE(CONTROL!$C$38, 31, 31))/1000000</f>
        <v>0.34501139999999997</v>
      </c>
      <c r="U191" s="73"/>
      <c r="V191" s="29"/>
      <c r="W191" s="66"/>
      <c r="X191" s="69">
        <f>(B191*122.58+C191*297.941+D191*89.177+E191*240.302+F191*39.25+G191*60.75+H191*300)/(122.58+297.941+89.177+240.302+39.25+60.75+300)</f>
        <v>11.493654104173915</v>
      </c>
      <c r="Y191" s="51">
        <f>(K191*'RAP TEMPLATE-GAS AVAILABILITY'!M190+L191*'RAP TEMPLATE-GAS AVAILABILITY'!N190+M191*'RAP TEMPLATE-GAS AVAILABILITY'!O190)/('RAP TEMPLATE-GAS AVAILABILITY'!M190+'RAP TEMPLATE-GAS AVAILABILITY'!N190+'RAP TEMPLATE-GAS AVAILABILITY'!O190)</f>
        <v>11.478663309352518</v>
      </c>
    </row>
    <row r="192" spans="1:25" ht="15.75">
      <c r="A192" s="26">
        <v>46113</v>
      </c>
      <c r="B192" s="29">
        <f>CHOOSE(CONTROL!$C$38, 11.3985, 11.3985) * CHOOSE(CONTROL!$C$17, $C$5, 100%, $E$5)</f>
        <v>11.3985</v>
      </c>
      <c r="C192" s="29">
        <f>CHOOSE(CONTROL!$C$38, 11.4751, 11.4751) * CHOOSE(CONTROL!$C$17, $C$5, 100%, $E$5)</f>
        <v>11.475099999999999</v>
      </c>
      <c r="D192" s="29">
        <f>CHOOSE(CONTROL!$C$38, 11.5937, 11.5937) * CHOOSE(CONTROL!$C$17, $C$5, 100%, $E$5)</f>
        <v>11.5937</v>
      </c>
      <c r="E192" s="29">
        <f>CHOOSE(CONTROL!$C$38, 11.6359, 11.6359) * CHOOSE(CONTROL!$C$17, $C$5, 100%, $E$5)</f>
        <v>11.635899999999999</v>
      </c>
      <c r="F192" s="29">
        <f>CHOOSE(CONTROL!$C$38, 11.6253, 11.6253) * CHOOSE(CONTROL!$C$17, $C$5, 100%, $E$5)</f>
        <v>11.625299999999999</v>
      </c>
      <c r="G192" s="29">
        <f>CHOOSE(CONTROL!$C$38, 11.4707, 11.4707)* CHOOSE(CONTROL!$C$17, $C$5, 100%, $E$5)</f>
        <v>11.470700000000001</v>
      </c>
      <c r="H192" s="29">
        <f>CHOOSE(CONTROL!$C$38, 11.4346, 11.4346)</f>
        <v>11.4346</v>
      </c>
      <c r="I192" s="75">
        <f>CHOOSE(CONTROL!$C$38, 11.5059, 11.5059) * CHOOSE(CONTROL!$C$17, $C$5, 100%, $E$5)</f>
        <v>11.5059</v>
      </c>
      <c r="J192" s="29">
        <f>CHOOSE(CONTROL!$C$38, 12.2123, 12.2123) * CHOOSE(CONTROL!$C$17, $C$5, 100%, $E$5)</f>
        <v>12.212300000000001</v>
      </c>
      <c r="K192" s="29">
        <f>CHOOSE(CONTROL!$C$38, 11.3763, 11.3763) * CHOOSE(CONTROL!$C$17, $C$5, 100%, $E$5)</f>
        <v>11.376300000000001</v>
      </c>
      <c r="L192" s="29">
        <f>CHOOSE(CONTROL!$C$38, 11.5655, 11.5655) * CHOOSE(CONTROL!$C$17, $C$5, 100%, $E$5)</f>
        <v>11.5655</v>
      </c>
      <c r="M192" s="29">
        <f>CHOOSE(CONTROL!$C$38, 11.4531, 11.4531)</f>
        <v>11.453099999999999</v>
      </c>
      <c r="N192" s="29">
        <f>CHOOSE(CONTROL!$C$38, 12.1601, 12.1601) * CHOOSE(CONTROL!$C$17, $C$5, 100%, $E$5)</f>
        <v>12.1601</v>
      </c>
      <c r="O192" s="29">
        <f>CHOOSE(CONTROL!$C$38, 12.7775, 12.7775) * CHOOSE(CONTROL!$C$17, $C$5, 100%, $E$5)</f>
        <v>12.7775</v>
      </c>
      <c r="P192" s="29">
        <f>CHOOSE(CONTROL!$C$38, 11.1381, 11.1381) * CHOOSE(CONTROL!$C$17, $C$5, 100%, $E$5)</f>
        <v>11.1381</v>
      </c>
      <c r="Q192" s="72">
        <f>(((280000*CHOOSE(CONTROL!$C$38, 0.4694, 0.4694)+(839000-280000)*CHOOSE(CONTROL!$C$38, 0.7185, 0.7185)+400000*CHOOSE(CONTROL!$C$38, 1.14, 1.14))*CHOOSE(CONTROL!$C$38, 30, 30))/1000000)+CHOOSE(CONTROL!$C$38, 0.1919, 0.1919)</f>
        <v>29.864105000000002</v>
      </c>
      <c r="R192" s="73">
        <f>(1000*CHOOSE(CONTROL!$C$38, 695, 695)*CHOOSE(CONTROL!$C$38, 0.5599, 0.5599)*CHOOSE(CONTROL!$C$38, 30, 30))/1000000</f>
        <v>11.673914999999997</v>
      </c>
      <c r="S192" s="73">
        <f>(1000*CHOOSE(CONTROL!$C$38, 500, 500)*CHOOSE(CONTROL!$C$38, 0.275, 0.275)*CHOOSE(CONTROL!$C$38, 30, 30))/1000000</f>
        <v>4.125</v>
      </c>
      <c r="T192" s="73">
        <f>(1000*CHOOSE(CONTROL!$C$38, 0.0916, 0.0916)*CHOOSE(CONTROL!$C$38, 121.5, 121.5)*CHOOSE(CONTROL!$C$38, 30, 30))/1000000</f>
        <v>0.33388200000000001</v>
      </c>
      <c r="U192" s="73"/>
      <c r="V192" s="29"/>
      <c r="W192" s="66"/>
      <c r="X192" s="69">
        <f>(B192*141.293+C192*267.993+D192*115.016+E192*314.698+F192*39.25+G192*60.75+H192*300)/(141.293+267.993+115.016+314.698+39.25+60.75+300)</f>
        <v>11.512952576432609</v>
      </c>
      <c r="Y192" s="51">
        <f>(K192*'RAP TEMPLATE-GAS AVAILABILITY'!M191+L192*'RAP TEMPLATE-GAS AVAILABILITY'!N191+M192*'RAP TEMPLATE-GAS AVAILABILITY'!O191)/('RAP TEMPLATE-GAS AVAILABILITY'!M191+'RAP TEMPLATE-GAS AVAILABILITY'!N191+'RAP TEMPLATE-GAS AVAILABILITY'!O191)</f>
        <v>11.501229064748202</v>
      </c>
    </row>
    <row r="193" spans="1:25" ht="15.75">
      <c r="A193" s="26">
        <v>46143</v>
      </c>
      <c r="B193" s="29">
        <f>CHOOSE(CONTROL!$C$38, 11.4515, 11.4515) * CHOOSE(CONTROL!$C$17, $C$5, 100%, $E$5)</f>
        <v>11.451499999999999</v>
      </c>
      <c r="C193" s="29">
        <f>CHOOSE(CONTROL!$C$38, 11.5316, 11.5316) * CHOOSE(CONTROL!$C$17, $C$5, 100%, $E$5)</f>
        <v>11.531599999999999</v>
      </c>
      <c r="D193" s="29">
        <f>CHOOSE(CONTROL!$C$38, 11.6472, 11.6472) * CHOOSE(CONTROL!$C$17, $C$5, 100%, $E$5)</f>
        <v>11.6472</v>
      </c>
      <c r="E193" s="29">
        <f>CHOOSE(CONTROL!$C$38, 11.6886, 11.6886) * CHOOSE(CONTROL!$C$17, $C$5, 100%, $E$5)</f>
        <v>11.688599999999999</v>
      </c>
      <c r="F193" s="29">
        <f>CHOOSE(CONTROL!$C$38, 11.677, 11.677) * CHOOSE(CONTROL!$C$17, $C$5, 100%, $E$5)</f>
        <v>11.677</v>
      </c>
      <c r="G193" s="29">
        <f>CHOOSE(CONTROL!$C$38, 11.5223, 11.5223)* CHOOSE(CONTROL!$C$17, $C$5, 100%, $E$5)</f>
        <v>11.5223</v>
      </c>
      <c r="H193" s="29">
        <f>CHOOSE(CONTROL!$C$38, 11.4864, 11.4864)</f>
        <v>11.4864</v>
      </c>
      <c r="I193" s="75">
        <f>CHOOSE(CONTROL!$C$38, 11.5577, 11.5577) * CHOOSE(CONTROL!$C$17, $C$5, 100%, $E$5)</f>
        <v>11.557700000000001</v>
      </c>
      <c r="J193" s="29">
        <f>CHOOSE(CONTROL!$C$38, 12.264, 12.264) * CHOOSE(CONTROL!$C$17, $C$5, 100%, $E$5)</f>
        <v>12.263999999999999</v>
      </c>
      <c r="K193" s="29">
        <f>CHOOSE(CONTROL!$C$38, 11.4277, 11.4277) * CHOOSE(CONTROL!$C$17, $C$5, 100%, $E$5)</f>
        <v>11.4277</v>
      </c>
      <c r="L193" s="29">
        <f>CHOOSE(CONTROL!$C$38, 11.6168, 11.6168) * CHOOSE(CONTROL!$C$17, $C$5, 100%, $E$5)</f>
        <v>11.6168</v>
      </c>
      <c r="M193" s="29">
        <f>CHOOSE(CONTROL!$C$38, 11.5045, 11.5045)</f>
        <v>11.5045</v>
      </c>
      <c r="N193" s="29">
        <f>CHOOSE(CONTROL!$C$38, 12.2114, 12.2114) * CHOOSE(CONTROL!$C$17, $C$5, 100%, $E$5)</f>
        <v>12.211399999999999</v>
      </c>
      <c r="O193" s="29">
        <f>CHOOSE(CONTROL!$C$38, 12.8289, 12.8289) * CHOOSE(CONTROL!$C$17, $C$5, 100%, $E$5)</f>
        <v>12.828900000000001</v>
      </c>
      <c r="P193" s="29">
        <f>CHOOSE(CONTROL!$C$38, 11.1882, 11.1882) * CHOOSE(CONTROL!$C$17, $C$5, 100%, $E$5)</f>
        <v>11.1882</v>
      </c>
      <c r="Q193" s="72">
        <f>((((430000*CHOOSE(CONTROL!$C$38, 0.4694, 0.4694)+(874000-430000)*CHOOSE(CONTROL!$C$38, 0.7185, 0.7185)+400000*CHOOSE(CONTROL!$C$38, 1.14, 1.14))*CHOOSE(CONTROL!$C$38, 31, 31))/1000000))+CHOOSE(CONTROL!$C$38, 0.1431, 0.1431)</f>
        <v>30.425636000000001</v>
      </c>
      <c r="R193" s="73">
        <f>(1000*CHOOSE(CONTROL!$C$38, 695, 695)*CHOOSE(CONTROL!$C$38, 0.5599, 0.5599)*CHOOSE(CONTROL!$C$38, 31, 31))/1000000</f>
        <v>12.063045499999998</v>
      </c>
      <c r="S193" s="73">
        <f>(1000*CHOOSE(CONTROL!$C$38, 500, 500)*CHOOSE(CONTROL!$C$38, 0.275, 0.275)*CHOOSE(CONTROL!$C$38, 31, 31))/1000000</f>
        <v>4.2625000000000002</v>
      </c>
      <c r="T193" s="73">
        <f>(1000*CHOOSE(CONTROL!$C$38, 0.0916, 0.0916)*CHOOSE(CONTROL!$C$38, 121.5, 121.5)*CHOOSE(CONTROL!$C$38, 31, 31))/1000000</f>
        <v>0.34501139999999997</v>
      </c>
      <c r="U193" s="73"/>
      <c r="V193" s="29"/>
      <c r="W193" s="66"/>
      <c r="X193" s="69">
        <f>(B193*194.205+C193*267.466+D193*133.845+E193*278.484+F193*39.25+G193*60.75+H193*300)/(194.205+267.466+133.845+278.484+39.25+60.75+300)</f>
        <v>11.559245702119307</v>
      </c>
      <c r="Y193" s="51">
        <f>(K193*'RAP TEMPLATE-GAS AVAILABILITY'!M192+L193*'RAP TEMPLATE-GAS AVAILABILITY'!N192+M193*'RAP TEMPLATE-GAS AVAILABILITY'!O192)/('RAP TEMPLATE-GAS AVAILABILITY'!M192+'RAP TEMPLATE-GAS AVAILABILITY'!N192+'RAP TEMPLATE-GAS AVAILABILITY'!O192)</f>
        <v>11.552566582733812</v>
      </c>
    </row>
    <row r="194" spans="1:25" ht="15.75">
      <c r="A194" s="26">
        <v>46174</v>
      </c>
      <c r="B194" s="29">
        <f>CHOOSE(CONTROL!$C$38, 11.8336, 11.8336) * CHOOSE(CONTROL!$C$17, $C$5, 100%, $E$5)</f>
        <v>11.833600000000001</v>
      </c>
      <c r="C194" s="29">
        <f>CHOOSE(CONTROL!$C$38, 11.9137, 11.9137) * CHOOSE(CONTROL!$C$17, $C$5, 100%, $E$5)</f>
        <v>11.9137</v>
      </c>
      <c r="D194" s="29">
        <f>CHOOSE(CONTROL!$C$38, 12.0292, 12.0292) * CHOOSE(CONTROL!$C$17, $C$5, 100%, $E$5)</f>
        <v>12.029199999999999</v>
      </c>
      <c r="E194" s="29">
        <f>CHOOSE(CONTROL!$C$38, 12.0707, 12.0707) * CHOOSE(CONTROL!$C$17, $C$5, 100%, $E$5)</f>
        <v>12.0707</v>
      </c>
      <c r="F194" s="29">
        <f>CHOOSE(CONTROL!$C$38, 12.059, 12.059) * CHOOSE(CONTROL!$C$17, $C$5, 100%, $E$5)</f>
        <v>12.058999999999999</v>
      </c>
      <c r="G194" s="29">
        <f>CHOOSE(CONTROL!$C$38, 11.9044, 11.9044)* CHOOSE(CONTROL!$C$17, $C$5, 100%, $E$5)</f>
        <v>11.904400000000001</v>
      </c>
      <c r="H194" s="29">
        <f>CHOOSE(CONTROL!$C$38, 11.8689, 11.8689)</f>
        <v>11.8689</v>
      </c>
      <c r="I194" s="75">
        <f>CHOOSE(CONTROL!$C$38, 11.9412, 11.9412) * CHOOSE(CONTROL!$C$17, $C$5, 100%, $E$5)</f>
        <v>11.9412</v>
      </c>
      <c r="J194" s="29">
        <f>CHOOSE(CONTROL!$C$38, 12.646, 12.646) * CHOOSE(CONTROL!$C$17, $C$5, 100%, $E$5)</f>
        <v>12.646000000000001</v>
      </c>
      <c r="K194" s="29">
        <f>CHOOSE(CONTROL!$C$38, 11.8072, 11.8072) * CHOOSE(CONTROL!$C$17, $C$5, 100%, $E$5)</f>
        <v>11.8072</v>
      </c>
      <c r="L194" s="29">
        <f>CHOOSE(CONTROL!$C$38, 11.9959, 11.9959) * CHOOSE(CONTROL!$C$17, $C$5, 100%, $E$5)</f>
        <v>11.995900000000001</v>
      </c>
      <c r="M194" s="29">
        <f>CHOOSE(CONTROL!$C$38, 11.885, 11.885)</f>
        <v>11.885</v>
      </c>
      <c r="N194" s="29">
        <f>CHOOSE(CONTROL!$C$38, 12.5905, 12.5905) * CHOOSE(CONTROL!$C$17, $C$5, 100%, $E$5)</f>
        <v>12.5905</v>
      </c>
      <c r="O194" s="29">
        <f>CHOOSE(CONTROL!$C$38, 13.209, 13.209) * CHOOSE(CONTROL!$C$17, $C$5, 100%, $E$5)</f>
        <v>13.209</v>
      </c>
      <c r="P194" s="29">
        <f>CHOOSE(CONTROL!$C$38, 11.5588, 11.5588) * CHOOSE(CONTROL!$C$17, $C$5, 100%, $E$5)</f>
        <v>11.5588</v>
      </c>
      <c r="Q194" s="72">
        <f>((((430000*CHOOSE(CONTROL!$C$38, 0.4694, 0.4694)+(874000-430000)*CHOOSE(CONTROL!$C$38, 0.7185, 0.7185)+400000*CHOOSE(CONTROL!$C$38, 1.14, 1.14))*CHOOSE(CONTROL!$C$38, 30, 30))/1000000))+CHOOSE(CONTROL!$C$38, 0.1507, 0.1507)</f>
        <v>29.456379999999999</v>
      </c>
      <c r="R194" s="73">
        <f>(1000*CHOOSE(CONTROL!$C$38, 695, 695)*CHOOSE(CONTROL!$C$38, 0.5599, 0.5599)*CHOOSE(CONTROL!$C$38, 30, 30))/1000000</f>
        <v>11.673914999999997</v>
      </c>
      <c r="S194" s="73">
        <f>(1000*CHOOSE(CONTROL!$C$38, 500, 500)*CHOOSE(CONTROL!$C$38, 0.275, 0.275)*CHOOSE(CONTROL!$C$38, 30, 30))/1000000</f>
        <v>4.125</v>
      </c>
      <c r="T194" s="73">
        <f>(1000*CHOOSE(CONTROL!$C$38, 0.0916, 0.0916)*CHOOSE(CONTROL!$C$38, 121.5, 121.5)*CHOOSE(CONTROL!$C$38, 30, 30))/1000000</f>
        <v>0.33388200000000001</v>
      </c>
      <c r="U194" s="73"/>
      <c r="V194" s="29"/>
      <c r="W194" s="66"/>
      <c r="X194" s="69">
        <f>(B194*194.205+C194*267.466+D194*133.845+E194*278.484+F194*39.25+G194*60.75+H194*300)/(194.205+267.466+133.845+278.484+39.25+60.75+300)</f>
        <v>11.941426306907379</v>
      </c>
      <c r="Y194" s="51">
        <f>(K194*'RAP TEMPLATE-GAS AVAILABILITY'!M193+L194*'RAP TEMPLATE-GAS AVAILABILITY'!N193+M194*'RAP TEMPLATE-GAS AVAILABILITY'!O193)/('RAP TEMPLATE-GAS AVAILABILITY'!M193+'RAP TEMPLATE-GAS AVAILABILITY'!N193+'RAP TEMPLATE-GAS AVAILABILITY'!O193)</f>
        <v>11.931904064748201</v>
      </c>
    </row>
    <row r="195" spans="1:25" ht="15.75">
      <c r="A195" s="26">
        <v>46204</v>
      </c>
      <c r="B195" s="29">
        <f>CHOOSE(CONTROL!$C$38, 11.5645, 11.5645) * CHOOSE(CONTROL!$C$17, $C$5, 100%, $E$5)</f>
        <v>11.564500000000001</v>
      </c>
      <c r="C195" s="29">
        <f>CHOOSE(CONTROL!$C$38, 11.6447, 11.6447) * CHOOSE(CONTROL!$C$17, $C$5, 100%, $E$5)</f>
        <v>11.6447</v>
      </c>
      <c r="D195" s="29">
        <f>CHOOSE(CONTROL!$C$38, 11.7602, 11.7602) * CHOOSE(CONTROL!$C$17, $C$5, 100%, $E$5)</f>
        <v>11.760199999999999</v>
      </c>
      <c r="E195" s="29">
        <f>CHOOSE(CONTROL!$C$38, 11.8017, 11.8017) * CHOOSE(CONTROL!$C$17, $C$5, 100%, $E$5)</f>
        <v>11.8017</v>
      </c>
      <c r="F195" s="29">
        <f>CHOOSE(CONTROL!$C$38, 11.79, 11.79) * CHOOSE(CONTROL!$C$17, $C$5, 100%, $E$5)</f>
        <v>11.79</v>
      </c>
      <c r="G195" s="29">
        <f>CHOOSE(CONTROL!$C$38, 11.6354, 11.6354)* CHOOSE(CONTROL!$C$17, $C$5, 100%, $E$5)</f>
        <v>11.635400000000001</v>
      </c>
      <c r="H195" s="29">
        <f>CHOOSE(CONTROL!$C$38, 11.6004, 11.6004)</f>
        <v>11.6004</v>
      </c>
      <c r="I195" s="75">
        <f>CHOOSE(CONTROL!$C$38, 11.6712, 11.6712) * CHOOSE(CONTROL!$C$17, $C$5, 100%, $E$5)</f>
        <v>11.671200000000001</v>
      </c>
      <c r="J195" s="29">
        <f>CHOOSE(CONTROL!$C$38, 12.377, 12.377) * CHOOSE(CONTROL!$C$17, $C$5, 100%, $E$5)</f>
        <v>12.377000000000001</v>
      </c>
      <c r="K195" s="29">
        <f>CHOOSE(CONTROL!$C$38, 11.5408, 11.5408) * CHOOSE(CONTROL!$C$17, $C$5, 100%, $E$5)</f>
        <v>11.540800000000001</v>
      </c>
      <c r="L195" s="29">
        <f>CHOOSE(CONTROL!$C$38, 11.729, 11.729) * CHOOSE(CONTROL!$C$17, $C$5, 100%, $E$5)</f>
        <v>11.728999999999999</v>
      </c>
      <c r="M195" s="29">
        <f>CHOOSE(CONTROL!$C$38, 11.6171, 11.6171)</f>
        <v>11.617100000000001</v>
      </c>
      <c r="N195" s="29">
        <f>CHOOSE(CONTROL!$C$38, 12.3236, 12.3236) * CHOOSE(CONTROL!$C$17, $C$5, 100%, $E$5)</f>
        <v>12.323600000000001</v>
      </c>
      <c r="O195" s="29">
        <f>CHOOSE(CONTROL!$C$38, 12.9414, 12.9414) * CHOOSE(CONTROL!$C$17, $C$5, 100%, $E$5)</f>
        <v>12.9414</v>
      </c>
      <c r="P195" s="29">
        <f>CHOOSE(CONTROL!$C$38, 11.2978, 11.2978) * CHOOSE(CONTROL!$C$17, $C$5, 100%, $E$5)</f>
        <v>11.297800000000001</v>
      </c>
      <c r="Q195" s="72">
        <f>((((430000*CHOOSE(CONTROL!$C$38, 0.4694, 0.4694)+(874000-430000)*CHOOSE(CONTROL!$C$38, 0.7185, 0.7185)+400000*CHOOSE(CONTROL!$C$38, 1.14, 1.14))*CHOOSE(CONTROL!$C$38, 31, 31))/1000000))+CHOOSE(CONTROL!$C$38, 0.159, 0.159)</f>
        <v>30.441535999999999</v>
      </c>
      <c r="R195" s="73">
        <f>(1000*CHOOSE(CONTROL!$C$38, 695, 695)*CHOOSE(CONTROL!$C$38, 0.5599, 0.5599)*CHOOSE(CONTROL!$C$38, 31, 31))/1000000</f>
        <v>12.063045499999998</v>
      </c>
      <c r="S195" s="73">
        <f>(1000*CHOOSE(CONTROL!$C$38, 500, 500)*CHOOSE(CONTROL!$C$38, 0.275, 0.275)*CHOOSE(CONTROL!$C$38, 31, 31))/1000000</f>
        <v>4.2625000000000002</v>
      </c>
      <c r="T195" s="73">
        <f>(1000*CHOOSE(CONTROL!$C$38, 0.0916, 0.0916)*CHOOSE(CONTROL!$C$38, 121.5, 121.5)*CHOOSE(CONTROL!$C$38, 31, 31))/1000000</f>
        <v>0.34501139999999997</v>
      </c>
      <c r="U195" s="73"/>
      <c r="V195" s="29"/>
      <c r="W195" s="66"/>
      <c r="X195" s="69">
        <f>(B195*194.205+C195*267.466+D195*133.845+E195*278.484+F195*39.25+G195*60.75+H195*300)/(194.205+267.466+133.845+278.484+39.25+60.75+300)</f>
        <v>11.672528802590266</v>
      </c>
      <c r="Y195" s="51">
        <f>(K195*'RAP TEMPLATE-GAS AVAILABILITY'!M194+L195*'RAP TEMPLATE-GAS AVAILABILITY'!N194+M195*'RAP TEMPLATE-GAS AVAILABILITY'!O194)/('RAP TEMPLATE-GAS AVAILABILITY'!M194+'RAP TEMPLATE-GAS AVAILABILITY'!N194+'RAP TEMPLATE-GAS AVAILABILITY'!O194)</f>
        <v>11.665060539568346</v>
      </c>
    </row>
    <row r="196" spans="1:25" ht="15.75">
      <c r="A196" s="26">
        <v>46235</v>
      </c>
      <c r="B196" s="29">
        <f>CHOOSE(CONTROL!$C$38, 11.0293, 11.0293) * CHOOSE(CONTROL!$C$17, $C$5, 100%, $E$5)</f>
        <v>11.029299999999999</v>
      </c>
      <c r="C196" s="29">
        <f>CHOOSE(CONTROL!$C$38, 11.1095, 11.1095) * CHOOSE(CONTROL!$C$17, $C$5, 100%, $E$5)</f>
        <v>11.109500000000001</v>
      </c>
      <c r="D196" s="29">
        <f>CHOOSE(CONTROL!$C$38, 11.225, 11.225) * CHOOSE(CONTROL!$C$17, $C$5, 100%, $E$5)</f>
        <v>11.225</v>
      </c>
      <c r="E196" s="29">
        <f>CHOOSE(CONTROL!$C$38, 11.2665, 11.2665) * CHOOSE(CONTROL!$C$17, $C$5, 100%, $E$5)</f>
        <v>11.266500000000001</v>
      </c>
      <c r="F196" s="29">
        <f>CHOOSE(CONTROL!$C$38, 11.2548, 11.2548) * CHOOSE(CONTROL!$C$17, $C$5, 100%, $E$5)</f>
        <v>11.254799999999999</v>
      </c>
      <c r="G196" s="29">
        <f>CHOOSE(CONTROL!$C$38, 11.1002, 11.1002)* CHOOSE(CONTROL!$C$17, $C$5, 100%, $E$5)</f>
        <v>11.100199999999999</v>
      </c>
      <c r="H196" s="29">
        <f>CHOOSE(CONTROL!$C$38, 11.0654, 11.0654)</f>
        <v>11.0654</v>
      </c>
      <c r="I196" s="75">
        <f>CHOOSE(CONTROL!$C$38, 11.134, 11.134) * CHOOSE(CONTROL!$C$17, $C$5, 100%, $E$5)</f>
        <v>11.134</v>
      </c>
      <c r="J196" s="29">
        <f>CHOOSE(CONTROL!$C$38, 11.8418, 11.8418) * CHOOSE(CONTROL!$C$17, $C$5, 100%, $E$5)</f>
        <v>11.841799999999999</v>
      </c>
      <c r="K196" s="29">
        <f>CHOOSE(CONTROL!$C$38, 11.01, 11.01) * CHOOSE(CONTROL!$C$17, $C$5, 100%, $E$5)</f>
        <v>11.01</v>
      </c>
      <c r="L196" s="29">
        <f>CHOOSE(CONTROL!$C$38, 11.1979, 11.1979) * CHOOSE(CONTROL!$C$17, $C$5, 100%, $E$5)</f>
        <v>11.197900000000001</v>
      </c>
      <c r="M196" s="29">
        <f>CHOOSE(CONTROL!$C$38, 11.0842, 11.0842)</f>
        <v>11.084199999999999</v>
      </c>
      <c r="N196" s="29">
        <f>CHOOSE(CONTROL!$C$38, 11.7925, 11.7925) * CHOOSE(CONTROL!$C$17, $C$5, 100%, $E$5)</f>
        <v>11.7925</v>
      </c>
      <c r="O196" s="29">
        <f>CHOOSE(CONTROL!$C$38, 12.409, 12.409) * CHOOSE(CONTROL!$C$17, $C$5, 100%, $E$5)</f>
        <v>12.409000000000001</v>
      </c>
      <c r="P196" s="29">
        <f>CHOOSE(CONTROL!$C$38, 10.7787, 10.7787) * CHOOSE(CONTROL!$C$17, $C$5, 100%, $E$5)</f>
        <v>10.778700000000001</v>
      </c>
      <c r="Q196" s="72">
        <f>((((430000*CHOOSE(CONTROL!$C$38, 0.4694, 0.4694)+(874000-430000)*CHOOSE(CONTROL!$C$38, 0.7185, 0.7185)+400000*CHOOSE(CONTROL!$C$38, 1.14, 1.14))*CHOOSE(CONTROL!$C$38, 31, 31))/1000000))+CHOOSE(CONTROL!$C$38, 0.1826, 0.1826)</f>
        <v>30.465136000000001</v>
      </c>
      <c r="R196" s="73">
        <f>(1000*CHOOSE(CONTROL!$C$38, 695, 695)*CHOOSE(CONTROL!$C$38, 0.5599, 0.5599)*CHOOSE(CONTROL!$C$38, 31, 31))/1000000</f>
        <v>12.063045499999998</v>
      </c>
      <c r="S196" s="73">
        <f>(1000*CHOOSE(CONTROL!$C$38, 500, 500)*CHOOSE(CONTROL!$C$38, 0.275, 0.275)*CHOOSE(CONTROL!$C$38, 31, 31))/1000000</f>
        <v>4.2625000000000002</v>
      </c>
      <c r="T196" s="73">
        <f>(1000*CHOOSE(CONTROL!$C$38, 0.0916, 0.0916)*CHOOSE(CONTROL!$C$38, 121.5, 121.5)*CHOOSE(CONTROL!$C$38, 31, 31))/1000000</f>
        <v>0.34501139999999997</v>
      </c>
      <c r="U196" s="73"/>
      <c r="V196" s="29"/>
      <c r="W196" s="66"/>
      <c r="X196" s="69">
        <f>(B196*194.205+C196*267.466+D196*133.845+E196*278.484+F196*39.25+G196*60.75+H196*300)/(194.205+267.466+133.845+278.484+39.25+60.75+300)</f>
        <v>11.137375898351646</v>
      </c>
      <c r="Y196" s="51">
        <f>(K196*'RAP TEMPLATE-GAS AVAILABILITY'!M195+L196*'RAP TEMPLATE-GAS AVAILABILITY'!N195+M196*'RAP TEMPLATE-GAS AVAILABILITY'!O195)/('RAP TEMPLATE-GAS AVAILABILITY'!M195+'RAP TEMPLATE-GAS AVAILABILITY'!N195+'RAP TEMPLATE-GAS AVAILABILITY'!O195)</f>
        <v>11.1338895323741</v>
      </c>
    </row>
    <row r="197" spans="1:25" ht="15.75">
      <c r="A197" s="26">
        <v>46266</v>
      </c>
      <c r="B197" s="29">
        <f>CHOOSE(CONTROL!$C$38, 10.3896, 10.3896) * CHOOSE(CONTROL!$C$17, $C$5, 100%, $E$5)</f>
        <v>10.3896</v>
      </c>
      <c r="C197" s="29">
        <f>CHOOSE(CONTROL!$C$38, 10.4697, 10.4697) * CHOOSE(CONTROL!$C$17, $C$5, 100%, $E$5)</f>
        <v>10.4697</v>
      </c>
      <c r="D197" s="29">
        <f>CHOOSE(CONTROL!$C$38, 10.5853, 10.5853) * CHOOSE(CONTROL!$C$17, $C$5, 100%, $E$5)</f>
        <v>10.5853</v>
      </c>
      <c r="E197" s="29">
        <f>CHOOSE(CONTROL!$C$38, 10.6267, 10.6267) * CHOOSE(CONTROL!$C$17, $C$5, 100%, $E$5)</f>
        <v>10.6267</v>
      </c>
      <c r="F197" s="29">
        <f>CHOOSE(CONTROL!$C$38, 10.6151, 10.6151) * CHOOSE(CONTROL!$C$17, $C$5, 100%, $E$5)</f>
        <v>10.6151</v>
      </c>
      <c r="G197" s="29">
        <f>CHOOSE(CONTROL!$C$38, 10.4604, 10.4604)* CHOOSE(CONTROL!$C$17, $C$5, 100%, $E$5)</f>
        <v>10.4604</v>
      </c>
      <c r="H197" s="29">
        <f>CHOOSE(CONTROL!$C$38, 10.4257, 10.4257)</f>
        <v>10.425700000000001</v>
      </c>
      <c r="I197" s="75">
        <f>CHOOSE(CONTROL!$C$38, 10.492, 10.492) * CHOOSE(CONTROL!$C$17, $C$5, 100%, $E$5)</f>
        <v>10.492000000000001</v>
      </c>
      <c r="J197" s="29">
        <f>CHOOSE(CONTROL!$C$38, 11.2021, 11.2021) * CHOOSE(CONTROL!$C$17, $C$5, 100%, $E$5)</f>
        <v>11.2021</v>
      </c>
      <c r="K197" s="29">
        <f>CHOOSE(CONTROL!$C$38, 10.3753, 10.3753) * CHOOSE(CONTROL!$C$17, $C$5, 100%, $E$5)</f>
        <v>10.375299999999999</v>
      </c>
      <c r="L197" s="29">
        <f>CHOOSE(CONTROL!$C$38, 10.5631, 10.5631) * CHOOSE(CONTROL!$C$17, $C$5, 100%, $E$5)</f>
        <v>10.5631</v>
      </c>
      <c r="M197" s="29">
        <f>CHOOSE(CONTROL!$C$38, 10.4471, 10.4471)</f>
        <v>10.447100000000001</v>
      </c>
      <c r="N197" s="29">
        <f>CHOOSE(CONTROL!$C$38, 11.1577, 11.1577) * CHOOSE(CONTROL!$C$17, $C$5, 100%, $E$5)</f>
        <v>11.1577</v>
      </c>
      <c r="O197" s="29">
        <f>CHOOSE(CONTROL!$C$38, 11.7726, 11.7726) * CHOOSE(CONTROL!$C$17, $C$5, 100%, $E$5)</f>
        <v>11.772600000000001</v>
      </c>
      <c r="P197" s="29">
        <f>CHOOSE(CONTROL!$C$38, 10.1582, 10.1582) * CHOOSE(CONTROL!$C$17, $C$5, 100%, $E$5)</f>
        <v>10.158200000000001</v>
      </c>
      <c r="Q197" s="72">
        <f>((((430000*CHOOSE(CONTROL!$C$38, 0.4694, 0.4694)+(874000-430000)*CHOOSE(CONTROL!$C$38, 0.7185, 0.7185)+400000*CHOOSE(CONTROL!$C$38, 1.14, 1.14))*CHOOSE(CONTROL!$C$38, 30, 30))/1000000))+CHOOSE(CONTROL!$C$38, 0.1697, 0.1697)</f>
        <v>29.475379999999998</v>
      </c>
      <c r="R197" s="73">
        <f>(1000*CHOOSE(CONTROL!$C$38, 695, 695)*CHOOSE(CONTROL!$C$38, 0.5599, 0.5599)*CHOOSE(CONTROL!$C$38, 30, 30))/1000000</f>
        <v>11.673914999999997</v>
      </c>
      <c r="S197" s="73">
        <f>(1000*CHOOSE(CONTROL!$C$38, 500, 500)*CHOOSE(CONTROL!$C$38, 0.275, 0.275)*CHOOSE(CONTROL!$C$38, 30, 30))/1000000</f>
        <v>4.125</v>
      </c>
      <c r="T197" s="73">
        <f>(1000*CHOOSE(CONTROL!$C$38, 0.0916, 0.0916)*CHOOSE(CONTROL!$C$38, 121.5, 121.5)*CHOOSE(CONTROL!$C$38, 30, 30))/1000000</f>
        <v>0.33388200000000001</v>
      </c>
      <c r="U197" s="73"/>
      <c r="V197" s="29"/>
      <c r="W197" s="66"/>
      <c r="X197" s="69">
        <f>(B197*194.205+C197*267.466+D197*133.845+E197*278.484+F197*39.25+G197*60.75+H197*300)/(194.205+267.466+133.845+278.484+39.25+60.75+300)</f>
        <v>10.497628276687596</v>
      </c>
      <c r="Y197" s="51">
        <f>(K197*'RAP TEMPLATE-GAS AVAILABILITY'!M196+L197*'RAP TEMPLATE-GAS AVAILABILITY'!N196+M197*'RAP TEMPLATE-GAS AVAILABILITY'!O196)/('RAP TEMPLATE-GAS AVAILABILITY'!M196+'RAP TEMPLATE-GAS AVAILABILITY'!N196+'RAP TEMPLATE-GAS AVAILABILITY'!O196)</f>
        <v>10.498917266187052</v>
      </c>
    </row>
    <row r="198" spans="1:25" ht="15.75">
      <c r="A198" s="26">
        <v>46296</v>
      </c>
      <c r="B198" s="29">
        <f>CHOOSE(CONTROL!$C$38, 10.476, 10.476) * CHOOSE(CONTROL!$C$17, $C$5, 100%, $E$5)</f>
        <v>10.476000000000001</v>
      </c>
      <c r="C198" s="29">
        <f>CHOOSE(CONTROL!$C$38, 10.5535, 10.5535) * CHOOSE(CONTROL!$C$17, $C$5, 100%, $E$5)</f>
        <v>10.5535</v>
      </c>
      <c r="D198" s="29">
        <f>CHOOSE(CONTROL!$C$38, 10.6739, 10.6739) * CHOOSE(CONTROL!$C$17, $C$5, 100%, $E$5)</f>
        <v>10.6739</v>
      </c>
      <c r="E198" s="29">
        <f>CHOOSE(CONTROL!$C$38, 10.7131, 10.7131) * CHOOSE(CONTROL!$C$17, $C$5, 100%, $E$5)</f>
        <v>10.713100000000001</v>
      </c>
      <c r="F198" s="29">
        <f>CHOOSE(CONTROL!$C$38, 10.7032, 10.7032) * CHOOSE(CONTROL!$C$17, $C$5, 100%, $E$5)</f>
        <v>10.703200000000001</v>
      </c>
      <c r="G198" s="29">
        <f>CHOOSE(CONTROL!$C$38, 10.5486, 10.5486)* CHOOSE(CONTROL!$C$17, $C$5, 100%, $E$5)</f>
        <v>10.5486</v>
      </c>
      <c r="H198" s="29">
        <f>CHOOSE(CONTROL!$C$38, 10.5144, 10.5144)</f>
        <v>10.5144</v>
      </c>
      <c r="I198" s="75">
        <f>CHOOSE(CONTROL!$C$38, 10.5805, 10.5805) * CHOOSE(CONTROL!$C$17, $C$5, 100%, $E$5)</f>
        <v>10.580500000000001</v>
      </c>
      <c r="J198" s="29">
        <f>CHOOSE(CONTROL!$C$38, 11.2902, 11.2902) * CHOOSE(CONTROL!$C$17, $C$5, 100%, $E$5)</f>
        <v>11.2902</v>
      </c>
      <c r="K198" s="29">
        <f>CHOOSE(CONTROL!$C$38, 10.4633, 10.4633) * CHOOSE(CONTROL!$C$17, $C$5, 100%, $E$5)</f>
        <v>10.4633</v>
      </c>
      <c r="L198" s="29">
        <f>CHOOSE(CONTROL!$C$38, 10.6506, 10.6506) * CHOOSE(CONTROL!$C$17, $C$5, 100%, $E$5)</f>
        <v>10.650600000000001</v>
      </c>
      <c r="M198" s="29">
        <f>CHOOSE(CONTROL!$C$38, 10.5349, 10.5349)</f>
        <v>10.5349</v>
      </c>
      <c r="N198" s="29">
        <f>CHOOSE(CONTROL!$C$38, 11.2452, 11.2452) * CHOOSE(CONTROL!$C$17, $C$5, 100%, $E$5)</f>
        <v>11.245200000000001</v>
      </c>
      <c r="O198" s="29">
        <f>CHOOSE(CONTROL!$C$38, 11.8604, 11.8604) * CHOOSE(CONTROL!$C$17, $C$5, 100%, $E$5)</f>
        <v>11.8604</v>
      </c>
      <c r="P198" s="29">
        <f>CHOOSE(CONTROL!$C$38, 10.2438, 10.2438) * CHOOSE(CONTROL!$C$17, $C$5, 100%, $E$5)</f>
        <v>10.2438</v>
      </c>
      <c r="Q198" s="72">
        <f>(((280000*CHOOSE(CONTROL!$C$38, 0.4694, 0.4694)+(839000-280000)*CHOOSE(CONTROL!$C$38, 0.7185, 0.7185)+400000*CHOOSE(CONTROL!$C$38, 1.14, 1.14))*CHOOSE(CONTROL!$C$38, 31, 31))/1000000)+CHOOSE(CONTROL!$C$38, 0.1495, 0.1495)</f>
        <v>30.810778500000001</v>
      </c>
      <c r="R198" s="73">
        <f>(1000*CHOOSE(CONTROL!$C$38, 695, 695)*CHOOSE(CONTROL!$C$38, 0.5599, 0.5599)*CHOOSE(CONTROL!$C$38, 31, 31))/1000000</f>
        <v>12.063045499999998</v>
      </c>
      <c r="S198" s="73">
        <f>(1000*CHOOSE(CONTROL!$C$38, 500, 500)*CHOOSE(CONTROL!$C$38, 0.275, 0.275)*CHOOSE(CONTROL!$C$38, 31, 31))/1000000</f>
        <v>4.2625000000000002</v>
      </c>
      <c r="T198" s="73">
        <f>(1000*CHOOSE(CONTROL!$C$38, 0.0916, 0.0916)*CHOOSE(CONTROL!$C$38, 121.5, 121.5)*CHOOSE(CONTROL!$C$38, 31, 31))/1000000</f>
        <v>0.34501139999999997</v>
      </c>
      <c r="U198" s="73"/>
      <c r="V198" s="29"/>
      <c r="W198" s="66"/>
      <c r="X198" s="69">
        <f>(B198*131.881+C198*277.167+D198*79.08+E198*350.872+F198*39.25+G198*60.75+H198*300)/(131.881+277.167+79.08+350.872+39.25+60.75+300)</f>
        <v>10.593167212025827</v>
      </c>
      <c r="Y198" s="51">
        <f>(K198*'RAP TEMPLATE-GAS AVAILABILITY'!M197+L198*'RAP TEMPLATE-GAS AVAILABILITY'!N197+M198*'RAP TEMPLATE-GAS AVAILABILITY'!O197)/('RAP TEMPLATE-GAS AVAILABILITY'!M197+'RAP TEMPLATE-GAS AVAILABILITY'!N197+'RAP TEMPLATE-GAS AVAILABILITY'!O197)</f>
        <v>10.58658737410072</v>
      </c>
    </row>
    <row r="199" spans="1:25" ht="15.75">
      <c r="A199" s="26">
        <v>46327</v>
      </c>
      <c r="B199" s="29">
        <f>CHOOSE(CONTROL!$C$38, 10.9438, 10.9438) * CHOOSE(CONTROL!$C$17, $C$5, 100%, $E$5)</f>
        <v>10.9438</v>
      </c>
      <c r="C199" s="29">
        <f>CHOOSE(CONTROL!$C$38, 11.0159, 11.0159) * CHOOSE(CONTROL!$C$17, $C$5, 100%, $E$5)</f>
        <v>11.0159</v>
      </c>
      <c r="D199" s="29">
        <f>CHOOSE(CONTROL!$C$38, 11.0895, 11.0895) * CHOOSE(CONTROL!$C$17, $C$5, 100%, $E$5)</f>
        <v>11.089499999999999</v>
      </c>
      <c r="E199" s="29">
        <f>CHOOSE(CONTROL!$C$38, 11.1336, 11.1336) * CHOOSE(CONTROL!$C$17, $C$5, 100%, $E$5)</f>
        <v>11.133599999999999</v>
      </c>
      <c r="F199" s="29">
        <f>CHOOSE(CONTROL!$C$38, 11.1225, 11.1225) * CHOOSE(CONTROL!$C$17, $C$5, 100%, $E$5)</f>
        <v>11.1225</v>
      </c>
      <c r="G199" s="29">
        <f>CHOOSE(CONTROL!$C$38, 11.0206, 11.0206)* CHOOSE(CONTROL!$C$17, $C$5, 100%, $E$5)</f>
        <v>11.0206</v>
      </c>
      <c r="H199" s="29">
        <f>CHOOSE(CONTROL!$C$38, 10.9866, 10.9866)</f>
        <v>10.986599999999999</v>
      </c>
      <c r="I199" s="75">
        <f>CHOOSE(CONTROL!$C$38, 11.0542, 11.0542) * CHOOSE(CONTROL!$C$17, $C$5, 100%, $E$5)</f>
        <v>11.0542</v>
      </c>
      <c r="J199" s="29">
        <f>CHOOSE(CONTROL!$C$38, 11.7095, 11.7095) * CHOOSE(CONTROL!$C$17, $C$5, 100%, $E$5)</f>
        <v>11.7095</v>
      </c>
      <c r="K199" s="29">
        <f>CHOOSE(CONTROL!$C$38, 10.9318, 10.9318) * CHOOSE(CONTROL!$C$17, $C$5, 100%, $E$5)</f>
        <v>10.931800000000001</v>
      </c>
      <c r="L199" s="29">
        <f>CHOOSE(CONTROL!$C$38, 11.0666, 11.0666) * CHOOSE(CONTROL!$C$17, $C$5, 100%, $E$5)</f>
        <v>11.066599999999999</v>
      </c>
      <c r="M199" s="29">
        <f>CHOOSE(CONTROL!$C$38, 11.0049, 11.0049)</f>
        <v>11.004899999999999</v>
      </c>
      <c r="N199" s="29">
        <f>CHOOSE(CONTROL!$C$38, 11.6612, 11.6612) * CHOOSE(CONTROL!$C$17, $C$5, 100%, $E$5)</f>
        <v>11.661199999999999</v>
      </c>
      <c r="O199" s="29">
        <f>CHOOSE(CONTROL!$C$38, 12.2773, 12.2773) * CHOOSE(CONTROL!$C$17, $C$5, 100%, $E$5)</f>
        <v>12.2773</v>
      </c>
      <c r="P199" s="29">
        <f>CHOOSE(CONTROL!$C$38, 10.6979, 10.6979) * CHOOSE(CONTROL!$C$17, $C$5, 100%, $E$5)</f>
        <v>10.697900000000001</v>
      </c>
      <c r="Q199" s="72">
        <f>(((255000*CHOOSE(CONTROL!$C$38, 0.4694, 0.4694)+(750000-255000)*CHOOSE(CONTROL!$C$38, 0.7185, 0.7185)+400000*CHOOSE(CONTROL!$C$38, 1.14, 1.14))*CHOOSE(CONTROL!$C$38, 30, 30))/1000000)+CHOOSE(CONTROL!$C$38, 0.1373, 0.1373)</f>
        <v>28.077935</v>
      </c>
      <c r="R199" s="73">
        <f>(1000*CHOOSE(CONTROL!$C$38, 695, 695)*CHOOSE(CONTROL!$C$38, 0.5599, 0.5599)*CHOOSE(CONTROL!$C$38, 30, 30))/1000000</f>
        <v>11.673914999999997</v>
      </c>
      <c r="S199" s="73">
        <f>(1000*CHOOSE(CONTROL!$C$38, 500, 500)*CHOOSE(CONTROL!$C$38, 0.275, 0.275)*CHOOSE(CONTROL!$C$38, 30, 30))/1000000</f>
        <v>4.125</v>
      </c>
      <c r="T199" s="73">
        <f>(1000*CHOOSE(CONTROL!$C$38, 0.0916, 0.0916)*CHOOSE(CONTROL!$C$38, 121.5, 121.5)*CHOOSE(CONTROL!$C$38, 30, 30))/1000000</f>
        <v>0.33388200000000001</v>
      </c>
      <c r="U199" s="73"/>
      <c r="V199" s="29"/>
      <c r="W199" s="66"/>
      <c r="X199" s="69">
        <f>(B199*122.58+C199*297.941+D199*89.177+E199*240.302+F199*39.25+G199*60.75+H199*300)/(122.58+297.941+89.177+240.302+39.25+60.75+300)</f>
        <v>11.03475959095652</v>
      </c>
      <c r="Y199" s="51">
        <f>(K199*'RAP TEMPLATE-GAS AVAILABILITY'!M198+L199*'RAP TEMPLATE-GAS AVAILABILITY'!N198+M199*'RAP TEMPLATE-GAS AVAILABILITY'!O198)/('RAP TEMPLATE-GAS AVAILABILITY'!M198+'RAP TEMPLATE-GAS AVAILABILITY'!N198+'RAP TEMPLATE-GAS AVAILABILITY'!O198)</f>
        <v>11.022415431654675</v>
      </c>
    </row>
    <row r="200" spans="1:25" ht="15.75">
      <c r="A200" s="26">
        <v>46357</v>
      </c>
      <c r="B200" s="29">
        <f>CHOOSE(CONTROL!$C$38, 11.6393, 11.6393) * CHOOSE(CONTROL!$C$17, $C$5, 100%, $E$5)</f>
        <v>11.6393</v>
      </c>
      <c r="C200" s="29">
        <f>CHOOSE(CONTROL!$C$38, 11.7114, 11.7114) * CHOOSE(CONTROL!$C$17, $C$5, 100%, $E$5)</f>
        <v>11.711399999999999</v>
      </c>
      <c r="D200" s="29">
        <f>CHOOSE(CONTROL!$C$38, 11.785, 11.785) * CHOOSE(CONTROL!$C$17, $C$5, 100%, $E$5)</f>
        <v>11.785</v>
      </c>
      <c r="E200" s="29">
        <f>CHOOSE(CONTROL!$C$38, 11.8291, 11.8291) * CHOOSE(CONTROL!$C$17, $C$5, 100%, $E$5)</f>
        <v>11.8291</v>
      </c>
      <c r="F200" s="29">
        <f>CHOOSE(CONTROL!$C$38, 11.818, 11.818) * CHOOSE(CONTROL!$C$17, $C$5, 100%, $E$5)</f>
        <v>11.818</v>
      </c>
      <c r="G200" s="29">
        <f>CHOOSE(CONTROL!$C$38, 11.7161, 11.7161)* CHOOSE(CONTROL!$C$17, $C$5, 100%, $E$5)</f>
        <v>11.716100000000001</v>
      </c>
      <c r="H200" s="29">
        <f>CHOOSE(CONTROL!$C$38, 11.6853, 11.6853)</f>
        <v>11.6853</v>
      </c>
      <c r="I200" s="75">
        <f>CHOOSE(CONTROL!$C$38, 11.7522, 11.7522) * CHOOSE(CONTROL!$C$17, $C$5, 100%, $E$5)</f>
        <v>11.7522</v>
      </c>
      <c r="J200" s="29">
        <f>CHOOSE(CONTROL!$C$38, 12.405, 12.405) * CHOOSE(CONTROL!$C$17, $C$5, 100%, $E$5)</f>
        <v>12.404999999999999</v>
      </c>
      <c r="K200" s="29">
        <f>CHOOSE(CONTROL!$C$38, 11.625, 11.625) * CHOOSE(CONTROL!$C$17, $C$5, 100%, $E$5)</f>
        <v>11.625</v>
      </c>
      <c r="L200" s="29">
        <f>CHOOSE(CONTROL!$C$38, 11.7567, 11.7567) * CHOOSE(CONTROL!$C$17, $C$5, 100%, $E$5)</f>
        <v>11.7567</v>
      </c>
      <c r="M200" s="29">
        <f>CHOOSE(CONTROL!$C$38, 11.6975, 11.6975)</f>
        <v>11.6975</v>
      </c>
      <c r="N200" s="29">
        <f>CHOOSE(CONTROL!$C$38, 12.3513, 12.3513) * CHOOSE(CONTROL!$C$17, $C$5, 100%, $E$5)</f>
        <v>12.3513</v>
      </c>
      <c r="O200" s="29">
        <f>CHOOSE(CONTROL!$C$38, 12.9692, 12.9692) * CHOOSE(CONTROL!$C$17, $C$5, 100%, $E$5)</f>
        <v>12.969200000000001</v>
      </c>
      <c r="P200" s="29">
        <f>CHOOSE(CONTROL!$C$38, 11.3725, 11.3725) * CHOOSE(CONTROL!$C$17, $C$5, 100%, $E$5)</f>
        <v>11.3725</v>
      </c>
      <c r="Q200" s="72">
        <f>(((255000*CHOOSE(CONTROL!$C$38, 0.4694, 0.4694)+(750000-255000)*CHOOSE(CONTROL!$C$38, 0.7185, 0.7185)+400000*CHOOSE(CONTROL!$C$38, 1.14, 1.14))*CHOOSE(CONTROL!$C$38, 31, 31))/1000000)+CHOOSE(CONTROL!$C$38, 0.132, 0.132)</f>
        <v>29.003989500000003</v>
      </c>
      <c r="R200" s="73">
        <f>(1000*CHOOSE(CONTROL!$C$38, 695, 695)*CHOOSE(CONTROL!$C$38, 0.5599, 0.5599)*CHOOSE(CONTROL!$C$38, 31, 31))/1000000</f>
        <v>12.063045499999998</v>
      </c>
      <c r="S200" s="73">
        <f>(1000*CHOOSE(CONTROL!$C$38, 500, 500)*CHOOSE(CONTROL!$C$38, 0.275, 0.275)*CHOOSE(CONTROL!$C$38, 31, 31))/1000000</f>
        <v>4.2625000000000002</v>
      </c>
      <c r="T200" s="73">
        <f>(1000*CHOOSE(CONTROL!$C$38, 0.0916, 0.0916)*CHOOSE(CONTROL!$C$38, 121.5, 121.5)*CHOOSE(CONTROL!$C$38, 31, 31))/1000000</f>
        <v>0.34501139999999997</v>
      </c>
      <c r="U200" s="73"/>
      <c r="V200" s="29"/>
      <c r="W200" s="66"/>
      <c r="X200" s="69">
        <f>(B200*122.58+C200*297.941+D200*89.177+E200*240.302+F200*39.25+G200*60.75+H200*300)/(122.58+297.941+89.177+240.302+39.25+60.75+300)</f>
        <v>11.731094373565218</v>
      </c>
      <c r="Y200" s="51">
        <f>(K200*'RAP TEMPLATE-GAS AVAILABILITY'!M199+L200*'RAP TEMPLATE-GAS AVAILABILITY'!N199+M200*'RAP TEMPLATE-GAS AVAILABILITY'!O199)/('RAP TEMPLATE-GAS AVAILABILITY'!M199+'RAP TEMPLATE-GAS AVAILABILITY'!N199+'RAP TEMPLATE-GAS AVAILABILITY'!O199)</f>
        <v>11.713626043165469</v>
      </c>
    </row>
    <row r="201" spans="1:25" ht="15.75">
      <c r="A201" s="26">
        <v>46388</v>
      </c>
      <c r="B201" s="29">
        <f>CHOOSE(CONTROL!$C$38, 12.0389, 12.0389) * CHOOSE(CONTROL!$C$17, $C$5, 100%, $E$5)</f>
        <v>12.0389</v>
      </c>
      <c r="C201" s="29">
        <f>CHOOSE(CONTROL!$C$38, 12.111, 12.111) * CHOOSE(CONTROL!$C$17, $C$5, 100%, $E$5)</f>
        <v>12.111000000000001</v>
      </c>
      <c r="D201" s="29">
        <f>CHOOSE(CONTROL!$C$38, 12.1872, 12.1872) * CHOOSE(CONTROL!$C$17, $C$5, 100%, $E$5)</f>
        <v>12.187200000000001</v>
      </c>
      <c r="E201" s="29">
        <f>CHOOSE(CONTROL!$C$38, 12.2312, 12.2312) * CHOOSE(CONTROL!$C$17, $C$5, 100%, $E$5)</f>
        <v>12.231199999999999</v>
      </c>
      <c r="F201" s="29">
        <f>CHOOSE(CONTROL!$C$38, 12.2201, 12.2201) * CHOOSE(CONTROL!$C$17, $C$5, 100%, $E$5)</f>
        <v>12.2201</v>
      </c>
      <c r="G201" s="29">
        <f>CHOOSE(CONTROL!$C$38, 12.1183, 12.1183)* CHOOSE(CONTROL!$C$17, $C$5, 100%, $E$5)</f>
        <v>12.1183</v>
      </c>
      <c r="H201" s="29">
        <f>CHOOSE(CONTROL!$C$38, 12.0776, 12.0776)</f>
        <v>12.0776</v>
      </c>
      <c r="I201" s="75">
        <f>CHOOSE(CONTROL!$C$38, 12.1558, 12.1558) * CHOOSE(CONTROL!$C$17, $C$5, 100%, $E$5)</f>
        <v>12.155799999999999</v>
      </c>
      <c r="J201" s="29">
        <f>CHOOSE(CONTROL!$C$38, 12.8071, 12.8071) * CHOOSE(CONTROL!$C$17, $C$5, 100%, $E$5)</f>
        <v>12.8071</v>
      </c>
      <c r="K201" s="29">
        <f>CHOOSE(CONTROL!$C$38, 12.0143, 12.0143) * CHOOSE(CONTROL!$C$17, $C$5, 100%, $E$5)</f>
        <v>12.0143</v>
      </c>
      <c r="L201" s="29">
        <f>CHOOSE(CONTROL!$C$38, 12.1557, 12.1557) * CHOOSE(CONTROL!$C$17, $C$5, 100%, $E$5)</f>
        <v>12.1557</v>
      </c>
      <c r="M201" s="29">
        <f>CHOOSE(CONTROL!$C$38, 12.098, 12.098)</f>
        <v>12.098000000000001</v>
      </c>
      <c r="N201" s="29">
        <f>CHOOSE(CONTROL!$C$38, 12.7503, 12.7503) * CHOOSE(CONTROL!$C$17, $C$5, 100%, $E$5)</f>
        <v>12.750299999999999</v>
      </c>
      <c r="O201" s="29">
        <f>CHOOSE(CONTROL!$C$38, 13.3692, 13.3692) * CHOOSE(CONTROL!$C$17, $C$5, 100%, $E$5)</f>
        <v>13.369199999999999</v>
      </c>
      <c r="P201" s="29">
        <f>CHOOSE(CONTROL!$C$38, 11.76, 11.76) * CHOOSE(CONTROL!$C$17, $C$5, 100%, $E$5)</f>
        <v>11.76</v>
      </c>
      <c r="Q201" s="72">
        <f>(((255000*CHOOSE(CONTROL!$C$38, 0.4694, 0.4694)+(750000-255000)*CHOOSE(CONTROL!$C$38, 0.7185, 0.7185)+400000*CHOOSE(CONTROL!$C$38, 1.14, 1.14))*CHOOSE(CONTROL!$C$38, 31, 31))/1000000)+CHOOSE(CONTROL!$C$38, 0.1414, 0.1414)</f>
        <v>29.013389500000002</v>
      </c>
      <c r="R201" s="73">
        <f>(1000*CHOOSE(CONTROL!$C$38, 695, 695)*CHOOSE(CONTROL!$C$38, 0.5599, 0.5599)*CHOOSE(CONTROL!$C$38, 31, 31))/1000000</f>
        <v>12.063045499999998</v>
      </c>
      <c r="S201" s="73">
        <f>(1000*CHOOSE(CONTROL!$C$38, 500, 500)*CHOOSE(CONTROL!$C$38, 0.275, 0.275)*CHOOSE(CONTROL!$C$38, 31, 31))/1000000</f>
        <v>4.2625000000000002</v>
      </c>
      <c r="T201" s="73">
        <f>(1000*CHOOSE(CONTROL!$C$38, 0.0916, 0.0916)*CHOOSE(CONTROL!$C$38, 121.5, 121.5)*CHOOSE(CONTROL!$C$38, 31, 31))/1000000</f>
        <v>0.34501139999999997</v>
      </c>
      <c r="U201" s="73"/>
      <c r="V201" s="29"/>
      <c r="W201" s="66"/>
      <c r="X201" s="69">
        <f>(B201*122.58+C201*297.941+D201*89.177+E201*240.302+F201*39.25+G201*60.75+H201*300)/(122.58+297.941+89.177+240.302+39.25+60.75+300)</f>
        <v>12.129736712869564</v>
      </c>
      <c r="Y201" s="51">
        <f>(K201*'RAP TEMPLATE-GAS AVAILABILITY'!M200+L201*'RAP TEMPLATE-GAS AVAILABILITY'!N200+M201*'RAP TEMPLATE-GAS AVAILABILITY'!O200)/('RAP TEMPLATE-GAS AVAILABILITY'!M200+'RAP TEMPLATE-GAS AVAILABILITY'!N200+'RAP TEMPLATE-GAS AVAILABILITY'!O200)</f>
        <v>12.109965791366905</v>
      </c>
    </row>
    <row r="202" spans="1:25" ht="15.75">
      <c r="A202" s="26">
        <v>46419</v>
      </c>
      <c r="B202" s="29">
        <f>CHOOSE(CONTROL!$C$38, 12.0546, 12.0546) * CHOOSE(CONTROL!$C$17, $C$5, 100%, $E$5)</f>
        <v>12.054600000000001</v>
      </c>
      <c r="C202" s="29">
        <f>CHOOSE(CONTROL!$C$38, 12.1267, 12.1267) * CHOOSE(CONTROL!$C$17, $C$5, 100%, $E$5)</f>
        <v>12.1267</v>
      </c>
      <c r="D202" s="29">
        <f>CHOOSE(CONTROL!$C$38, 12.2029, 12.2029) * CHOOSE(CONTROL!$C$17, $C$5, 100%, $E$5)</f>
        <v>12.2029</v>
      </c>
      <c r="E202" s="29">
        <f>CHOOSE(CONTROL!$C$38, 12.247, 12.247) * CHOOSE(CONTROL!$C$17, $C$5, 100%, $E$5)</f>
        <v>12.247</v>
      </c>
      <c r="F202" s="29">
        <f>CHOOSE(CONTROL!$C$38, 12.2359, 12.2359) * CHOOSE(CONTROL!$C$17, $C$5, 100%, $E$5)</f>
        <v>12.235900000000001</v>
      </c>
      <c r="G202" s="29">
        <f>CHOOSE(CONTROL!$C$38, 12.134, 12.134)* CHOOSE(CONTROL!$C$17, $C$5, 100%, $E$5)</f>
        <v>12.134</v>
      </c>
      <c r="H202" s="29">
        <f>CHOOSE(CONTROL!$C$38, 12.0932, 12.0932)</f>
        <v>12.0932</v>
      </c>
      <c r="I202" s="75">
        <f>CHOOSE(CONTROL!$C$38, 12.1716, 12.1716) * CHOOSE(CONTROL!$C$17, $C$5, 100%, $E$5)</f>
        <v>12.1716</v>
      </c>
      <c r="J202" s="29">
        <f>CHOOSE(CONTROL!$C$38, 12.8229, 12.8229) * CHOOSE(CONTROL!$C$17, $C$5, 100%, $E$5)</f>
        <v>12.822900000000001</v>
      </c>
      <c r="K202" s="29">
        <f>CHOOSE(CONTROL!$C$38, 12.0298, 12.0298) * CHOOSE(CONTROL!$C$17, $C$5, 100%, $E$5)</f>
        <v>12.0298</v>
      </c>
      <c r="L202" s="29">
        <f>CHOOSE(CONTROL!$C$38, 12.1713, 12.1713) * CHOOSE(CONTROL!$C$17, $C$5, 100%, $E$5)</f>
        <v>12.1713</v>
      </c>
      <c r="M202" s="29">
        <f>CHOOSE(CONTROL!$C$38, 12.1137, 12.1137)</f>
        <v>12.1137</v>
      </c>
      <c r="N202" s="29">
        <f>CHOOSE(CONTROL!$C$38, 12.7659, 12.7659) * CHOOSE(CONTROL!$C$17, $C$5, 100%, $E$5)</f>
        <v>12.7659</v>
      </c>
      <c r="O202" s="29">
        <f>CHOOSE(CONTROL!$C$38, 13.3849, 13.3849) * CHOOSE(CONTROL!$C$17, $C$5, 100%, $E$5)</f>
        <v>13.3849</v>
      </c>
      <c r="P202" s="29">
        <f>CHOOSE(CONTROL!$C$38, 11.7753, 11.7753) * CHOOSE(CONTROL!$C$17, $C$5, 100%, $E$5)</f>
        <v>11.7753</v>
      </c>
      <c r="Q202" s="72">
        <f>(((255000*CHOOSE(CONTROL!$C$38, 0.4694, 0.4694)+(750000-255000)*CHOOSE(CONTROL!$C$38, 0.7185, 0.7185)+400000*CHOOSE(CONTROL!$C$38, 1.14, 1.14))*CHOOSE(CONTROL!$C$38, 28, 28))/1000000)+CHOOSE(CONTROL!$C$38, 0.1847, 0.1847)</f>
        <v>26.262626000000001</v>
      </c>
      <c r="R202" s="73">
        <f>(1000*CHOOSE(CONTROL!$C$38, 695, 695)*CHOOSE(CONTROL!$C$38, 0.5599, 0.5599)*CHOOSE(CONTROL!$C$38, 28, 28))/1000000</f>
        <v>10.895653999999999</v>
      </c>
      <c r="S202" s="73">
        <f>(1000*CHOOSE(CONTROL!$C$38, 500, 500)*CHOOSE(CONTROL!$C$38, 0.275, 0.275)*CHOOSE(CONTROL!$C$38, 28, 28))/1000000</f>
        <v>3.85</v>
      </c>
      <c r="T202" s="73">
        <f>(1000*CHOOSE(CONTROL!$C$38, 0.0916, 0.0916)*CHOOSE(CONTROL!$C$38, 121.5, 121.5)*CHOOSE(CONTROL!$C$38, 28, 28))/1000000</f>
        <v>0.31162319999999999</v>
      </c>
      <c r="U202" s="73"/>
      <c r="V202" s="29"/>
      <c r="W202" s="66"/>
      <c r="X202" s="69">
        <f>(B202*122.58+C202*297.941+D202*89.177+E202*240.302+F202*39.25+G202*60.75+H202*300)/(122.58+297.941+89.177+240.302+39.25+60.75+300)</f>
        <v>12.14543493478261</v>
      </c>
      <c r="Y202" s="51">
        <f>(K202*'RAP TEMPLATE-GAS AVAILABILITY'!M201+L202*'RAP TEMPLATE-GAS AVAILABILITY'!N201+M202*'RAP TEMPLATE-GAS AVAILABILITY'!O201)/('RAP TEMPLATE-GAS AVAILABILITY'!M201+'RAP TEMPLATE-GAS AVAILABILITY'!N201+'RAP TEMPLATE-GAS AVAILABILITY'!O201)</f>
        <v>12.125545755395684</v>
      </c>
    </row>
    <row r="203" spans="1:25" ht="15.75">
      <c r="A203" s="26">
        <v>46447</v>
      </c>
      <c r="B203" s="29">
        <f>CHOOSE(CONTROL!$C$38, 11.6089, 11.6089) * CHOOSE(CONTROL!$C$17, $C$5, 100%, $E$5)</f>
        <v>11.6089</v>
      </c>
      <c r="C203" s="29">
        <f>CHOOSE(CONTROL!$C$38, 11.681, 11.681) * CHOOSE(CONTROL!$C$17, $C$5, 100%, $E$5)</f>
        <v>11.680999999999999</v>
      </c>
      <c r="D203" s="29">
        <f>CHOOSE(CONTROL!$C$38, 11.7572, 11.7572) * CHOOSE(CONTROL!$C$17, $C$5, 100%, $E$5)</f>
        <v>11.757199999999999</v>
      </c>
      <c r="E203" s="29">
        <f>CHOOSE(CONTROL!$C$38, 11.8013, 11.8013) * CHOOSE(CONTROL!$C$17, $C$5, 100%, $E$5)</f>
        <v>11.801299999999999</v>
      </c>
      <c r="F203" s="29">
        <f>CHOOSE(CONTROL!$C$38, 11.7901, 11.7901) * CHOOSE(CONTROL!$C$17, $C$5, 100%, $E$5)</f>
        <v>11.790100000000001</v>
      </c>
      <c r="G203" s="29">
        <f>CHOOSE(CONTROL!$C$38, 11.6883, 11.6883)* CHOOSE(CONTROL!$C$17, $C$5, 100%, $E$5)</f>
        <v>11.6883</v>
      </c>
      <c r="H203" s="29">
        <f>CHOOSE(CONTROL!$C$38, 11.6469, 11.6469)</f>
        <v>11.6469</v>
      </c>
      <c r="I203" s="75">
        <f>CHOOSE(CONTROL!$C$38, 11.7243, 11.7243) * CHOOSE(CONTROL!$C$17, $C$5, 100%, $E$5)</f>
        <v>11.724299999999999</v>
      </c>
      <c r="J203" s="29">
        <f>CHOOSE(CONTROL!$C$38, 12.3771, 12.3771) * CHOOSE(CONTROL!$C$17, $C$5, 100%, $E$5)</f>
        <v>12.3771</v>
      </c>
      <c r="K203" s="29">
        <f>CHOOSE(CONTROL!$C$38, 11.587, 11.587) * CHOOSE(CONTROL!$C$17, $C$5, 100%, $E$5)</f>
        <v>11.587</v>
      </c>
      <c r="L203" s="29">
        <f>CHOOSE(CONTROL!$C$38, 11.7291, 11.7291) * CHOOSE(CONTROL!$C$17, $C$5, 100%, $E$5)</f>
        <v>11.729100000000001</v>
      </c>
      <c r="M203" s="29">
        <f>CHOOSE(CONTROL!$C$38, 11.6698, 11.6698)</f>
        <v>11.6698</v>
      </c>
      <c r="N203" s="29">
        <f>CHOOSE(CONTROL!$C$38, 12.3237, 12.3237) * CHOOSE(CONTROL!$C$17, $C$5, 100%, $E$5)</f>
        <v>12.323700000000001</v>
      </c>
      <c r="O203" s="29">
        <f>CHOOSE(CONTROL!$C$38, 12.9415, 12.9415) * CHOOSE(CONTROL!$C$17, $C$5, 100%, $E$5)</f>
        <v>12.9415</v>
      </c>
      <c r="P203" s="29">
        <f>CHOOSE(CONTROL!$C$38, 11.343, 11.343) * CHOOSE(CONTROL!$C$17, $C$5, 100%, $E$5)</f>
        <v>11.343</v>
      </c>
      <c r="Q203" s="72">
        <f>(((255000*CHOOSE(CONTROL!$C$38, 0.4694, 0.4694)+(750000-255000)*CHOOSE(CONTROL!$C$38, 0.7185, 0.7185)+400000*CHOOSE(CONTROL!$C$38, 1.14, 1.14))*CHOOSE(CONTROL!$C$38, 31, 31))/1000000)+CHOOSE(CONTROL!$C$38, 0.2519, 0.2519)</f>
        <v>29.123889500000001</v>
      </c>
      <c r="R203" s="73">
        <f>(1000*CHOOSE(CONTROL!$C$38, 695, 695)*CHOOSE(CONTROL!$C$38, 0.5599, 0.5599)*CHOOSE(CONTROL!$C$38, 31, 31))/1000000</f>
        <v>12.063045499999998</v>
      </c>
      <c r="S203" s="73">
        <f>(1000*CHOOSE(CONTROL!$C$38, 500, 500)*CHOOSE(CONTROL!$C$38, 0.275, 0.275)*CHOOSE(CONTROL!$C$38, 31, 31))/1000000</f>
        <v>4.2625000000000002</v>
      </c>
      <c r="T203" s="73">
        <f>(1000*CHOOSE(CONTROL!$C$38, 0.0916, 0.0916)*CHOOSE(CONTROL!$C$38, 121.5, 121.5)*CHOOSE(CONTROL!$C$38, 31, 31))/1000000</f>
        <v>0.34501139999999997</v>
      </c>
      <c r="U203" s="73"/>
      <c r="V203" s="29"/>
      <c r="W203" s="66"/>
      <c r="X203" s="69">
        <f>(B203*122.58+C203*297.941+D203*89.177+E203*240.302+F203*39.25+G203*60.75+H203*300)/(122.58+297.941+89.177+240.302+39.25+60.75+300)</f>
        <v>11.699574999999999</v>
      </c>
      <c r="Y203" s="51">
        <f>(K203*'RAP TEMPLATE-GAS AVAILABILITY'!M202+L203*'RAP TEMPLATE-GAS AVAILABILITY'!N202+M203*'RAP TEMPLATE-GAS AVAILABILITY'!O202)/('RAP TEMPLATE-GAS AVAILABILITY'!M202+'RAP TEMPLATE-GAS AVAILABILITY'!N202+'RAP TEMPLATE-GAS AVAILABILITY'!O202)</f>
        <v>11.683024496402878</v>
      </c>
    </row>
    <row r="204" spans="1:25" ht="15.75">
      <c r="A204" s="26">
        <v>46478</v>
      </c>
      <c r="B204" s="29">
        <f>CHOOSE(CONTROL!$C$38, 11.6043, 11.6043) * CHOOSE(CONTROL!$C$17, $C$5, 100%, $E$5)</f>
        <v>11.6043</v>
      </c>
      <c r="C204" s="29">
        <f>CHOOSE(CONTROL!$C$38, 11.681, 11.681) * CHOOSE(CONTROL!$C$17, $C$5, 100%, $E$5)</f>
        <v>11.680999999999999</v>
      </c>
      <c r="D204" s="29">
        <f>CHOOSE(CONTROL!$C$38, 11.7996, 11.7996) * CHOOSE(CONTROL!$C$17, $C$5, 100%, $E$5)</f>
        <v>11.7996</v>
      </c>
      <c r="E204" s="29">
        <f>CHOOSE(CONTROL!$C$38, 11.8417, 11.8417) * CHOOSE(CONTROL!$C$17, $C$5, 100%, $E$5)</f>
        <v>11.841699999999999</v>
      </c>
      <c r="F204" s="29">
        <f>CHOOSE(CONTROL!$C$38, 11.8311, 11.8311) * CHOOSE(CONTROL!$C$17, $C$5, 100%, $E$5)</f>
        <v>11.831099999999999</v>
      </c>
      <c r="G204" s="29">
        <f>CHOOSE(CONTROL!$C$38, 11.6765, 11.6765)* CHOOSE(CONTROL!$C$17, $C$5, 100%, $E$5)</f>
        <v>11.676500000000001</v>
      </c>
      <c r="H204" s="29">
        <f>CHOOSE(CONTROL!$C$38, 11.6404, 11.6404)</f>
        <v>11.6404</v>
      </c>
      <c r="I204" s="75">
        <f>CHOOSE(CONTROL!$C$38, 11.7124, 11.7124) * CHOOSE(CONTROL!$C$17, $C$5, 100%, $E$5)</f>
        <v>11.712400000000001</v>
      </c>
      <c r="J204" s="29">
        <f>CHOOSE(CONTROL!$C$38, 12.4181, 12.4181) * CHOOSE(CONTROL!$C$17, $C$5, 100%, $E$5)</f>
        <v>12.418100000000001</v>
      </c>
      <c r="K204" s="29">
        <f>CHOOSE(CONTROL!$C$38, 11.5805, 11.5805) * CHOOSE(CONTROL!$C$17, $C$5, 100%, $E$5)</f>
        <v>11.580500000000001</v>
      </c>
      <c r="L204" s="29">
        <f>CHOOSE(CONTROL!$C$38, 11.7698, 11.7698) * CHOOSE(CONTROL!$C$17, $C$5, 100%, $E$5)</f>
        <v>11.7698</v>
      </c>
      <c r="M204" s="29">
        <f>CHOOSE(CONTROL!$C$38, 11.6581, 11.6581)</f>
        <v>11.658099999999999</v>
      </c>
      <c r="N204" s="29">
        <f>CHOOSE(CONTROL!$C$38, 12.3644, 12.3644) * CHOOSE(CONTROL!$C$17, $C$5, 100%, $E$5)</f>
        <v>12.3644</v>
      </c>
      <c r="O204" s="29">
        <f>CHOOSE(CONTROL!$C$38, 12.9823, 12.9823) * CHOOSE(CONTROL!$C$17, $C$5, 100%, $E$5)</f>
        <v>12.9823</v>
      </c>
      <c r="P204" s="29">
        <f>CHOOSE(CONTROL!$C$38, 11.3377, 11.3377) * CHOOSE(CONTROL!$C$17, $C$5, 100%, $E$5)</f>
        <v>11.3377</v>
      </c>
      <c r="Q204" s="72">
        <f>(((280000*CHOOSE(CONTROL!$C$38, 0.4694, 0.4694)+(839000-280000)*CHOOSE(CONTROL!$C$38, 0.7185, 0.7185)+400000*CHOOSE(CONTROL!$C$38, 1.14, 1.14))*CHOOSE(CONTROL!$C$38, 30, 30))/1000000)+CHOOSE(CONTROL!$C$38, 0.1919, 0.1919)</f>
        <v>29.864105000000002</v>
      </c>
      <c r="R204" s="73">
        <f>(1000*CHOOSE(CONTROL!$C$38, 695, 695)*CHOOSE(CONTROL!$C$38, 0.5599, 0.5599)*CHOOSE(CONTROL!$C$38, 30, 30))/1000000</f>
        <v>11.673914999999997</v>
      </c>
      <c r="S204" s="73">
        <f>(1000*CHOOSE(CONTROL!$C$38, 500, 500)*CHOOSE(CONTROL!$C$38, 0.275, 0.275)*CHOOSE(CONTROL!$C$38, 30, 30))/1000000</f>
        <v>4.125</v>
      </c>
      <c r="T204" s="73">
        <f>(1000*CHOOSE(CONTROL!$C$38, 0.0916, 0.0916)*CHOOSE(CONTROL!$C$38, 121.5, 121.5)*CHOOSE(CONTROL!$C$38, 30, 30))/1000000</f>
        <v>0.33388200000000001</v>
      </c>
      <c r="U204" s="73"/>
      <c r="V204" s="29"/>
      <c r="W204" s="66"/>
      <c r="X204" s="69">
        <f>(B204*141.293+C204*267.993+D204*115.016+E204*314.698+F204*39.25+G204*60.75+H204*300)/(141.293+267.993+115.016+314.698+39.25+60.75+300)</f>
        <v>11.718783489184824</v>
      </c>
      <c r="Y204" s="51">
        <f>(K204*'RAP TEMPLATE-GAS AVAILABILITY'!M203+L204*'RAP TEMPLATE-GAS AVAILABILITY'!N203+M204*'RAP TEMPLATE-GAS AVAILABILITY'!O203)/('RAP TEMPLATE-GAS AVAILABILITY'!M203+'RAP TEMPLATE-GAS AVAILABILITY'!N203+'RAP TEMPLATE-GAS AVAILABILITY'!O203)</f>
        <v>11.705561474820145</v>
      </c>
    </row>
    <row r="205" spans="1:25" ht="15.75">
      <c r="A205" s="26">
        <v>46508</v>
      </c>
      <c r="B205" s="29">
        <f>CHOOSE(CONTROL!$C$38, 11.6582, 11.6582) * CHOOSE(CONTROL!$C$17, $C$5, 100%, $E$5)</f>
        <v>11.658200000000001</v>
      </c>
      <c r="C205" s="29">
        <f>CHOOSE(CONTROL!$C$38, 11.7384, 11.7384) * CHOOSE(CONTROL!$C$17, $C$5, 100%, $E$5)</f>
        <v>11.7384</v>
      </c>
      <c r="D205" s="29">
        <f>CHOOSE(CONTROL!$C$38, 11.8539, 11.8539) * CHOOSE(CONTROL!$C$17, $C$5, 100%, $E$5)</f>
        <v>11.853899999999999</v>
      </c>
      <c r="E205" s="29">
        <f>CHOOSE(CONTROL!$C$38, 11.8954, 11.8954) * CHOOSE(CONTROL!$C$17, $C$5, 100%, $E$5)</f>
        <v>11.8954</v>
      </c>
      <c r="F205" s="29">
        <f>CHOOSE(CONTROL!$C$38, 11.8837, 11.8837) * CHOOSE(CONTROL!$C$17, $C$5, 100%, $E$5)</f>
        <v>11.883699999999999</v>
      </c>
      <c r="G205" s="29">
        <f>CHOOSE(CONTROL!$C$38, 11.7291, 11.7291)* CHOOSE(CONTROL!$C$17, $C$5, 100%, $E$5)</f>
        <v>11.729100000000001</v>
      </c>
      <c r="H205" s="29">
        <f>CHOOSE(CONTROL!$C$38, 11.6932, 11.6932)</f>
        <v>11.693199999999999</v>
      </c>
      <c r="I205" s="75">
        <f>CHOOSE(CONTROL!$C$38, 11.7652, 11.7652) * CHOOSE(CONTROL!$C$17, $C$5, 100%, $E$5)</f>
        <v>11.7652</v>
      </c>
      <c r="J205" s="29">
        <f>CHOOSE(CONTROL!$C$38, 12.4707, 12.4707) * CHOOSE(CONTROL!$C$17, $C$5, 100%, $E$5)</f>
        <v>12.470700000000001</v>
      </c>
      <c r="K205" s="29">
        <f>CHOOSE(CONTROL!$C$38, 11.6329, 11.6329) * CHOOSE(CONTROL!$C$17, $C$5, 100%, $E$5)</f>
        <v>11.632899999999999</v>
      </c>
      <c r="L205" s="29">
        <f>CHOOSE(CONTROL!$C$38, 11.8219, 11.8219) * CHOOSE(CONTROL!$C$17, $C$5, 100%, $E$5)</f>
        <v>11.821899999999999</v>
      </c>
      <c r="M205" s="29">
        <f>CHOOSE(CONTROL!$C$38, 11.7104, 11.7104)</f>
        <v>11.7104</v>
      </c>
      <c r="N205" s="29">
        <f>CHOOSE(CONTROL!$C$38, 12.4165, 12.4165) * CHOOSE(CONTROL!$C$17, $C$5, 100%, $E$5)</f>
        <v>12.416499999999999</v>
      </c>
      <c r="O205" s="29">
        <f>CHOOSE(CONTROL!$C$38, 13.0346, 13.0346) * CHOOSE(CONTROL!$C$17, $C$5, 100%, $E$5)</f>
        <v>13.034599999999999</v>
      </c>
      <c r="P205" s="29">
        <f>CHOOSE(CONTROL!$C$38, 11.3887, 11.3887) * CHOOSE(CONTROL!$C$17, $C$5, 100%, $E$5)</f>
        <v>11.3887</v>
      </c>
      <c r="Q205" s="72">
        <f>((((430000*CHOOSE(CONTROL!$C$38, 0.4694, 0.4694)+(874000-430000)*CHOOSE(CONTROL!$C$38, 0.7185, 0.7185)+400000*CHOOSE(CONTROL!$C$38, 1.14, 1.14))*CHOOSE(CONTROL!$C$38, 31, 31))/1000000))+CHOOSE(CONTROL!$C$38, 0.1431, 0.1431)</f>
        <v>30.425636000000001</v>
      </c>
      <c r="R205" s="73">
        <f>(1000*CHOOSE(CONTROL!$C$38, 695, 695)*CHOOSE(CONTROL!$C$38, 0.5599, 0.5599)*CHOOSE(CONTROL!$C$38, 31, 31))/1000000</f>
        <v>12.063045499999998</v>
      </c>
      <c r="S205" s="73">
        <f>(1000*CHOOSE(CONTROL!$C$38, 500, 500)*CHOOSE(CONTROL!$C$38, 0.275, 0.275)*CHOOSE(CONTROL!$C$38, 31, 31))/1000000</f>
        <v>4.2625000000000002</v>
      </c>
      <c r="T205" s="73">
        <f>(1000*CHOOSE(CONTROL!$C$38, 0.0916, 0.0916)*CHOOSE(CONTROL!$C$38, 121.5, 121.5)*CHOOSE(CONTROL!$C$38, 31, 31))/1000000</f>
        <v>0.34501139999999997</v>
      </c>
      <c r="U205" s="73"/>
      <c r="V205" s="29"/>
      <c r="W205" s="66"/>
      <c r="X205" s="69">
        <f>(B205*194.205+C205*267.466+D205*133.845+E205*278.484+F205*39.25+G205*60.75+H205*300)/(194.205+267.466+133.845+278.484+39.25+60.75+300)</f>
        <v>11.766016871664052</v>
      </c>
      <c r="Y205" s="51">
        <f>(K205*'RAP TEMPLATE-GAS AVAILABILITY'!M204+L205*'RAP TEMPLATE-GAS AVAILABILITY'!N204+M205*'RAP TEMPLATE-GAS AVAILABILITY'!O204)/('RAP TEMPLATE-GAS AVAILABILITY'!M204+'RAP TEMPLATE-GAS AVAILABILITY'!N204+'RAP TEMPLATE-GAS AVAILABILITY'!O204)</f>
        <v>11.757765287769784</v>
      </c>
    </row>
    <row r="206" spans="1:25" ht="15.75">
      <c r="A206" s="26">
        <v>46539</v>
      </c>
      <c r="B206" s="29">
        <f>CHOOSE(CONTROL!$C$38, 12.0472, 12.0472) * CHOOSE(CONTROL!$C$17, $C$5, 100%, $E$5)</f>
        <v>12.0472</v>
      </c>
      <c r="C206" s="29">
        <f>CHOOSE(CONTROL!$C$38, 12.1273, 12.1273) * CHOOSE(CONTROL!$C$17, $C$5, 100%, $E$5)</f>
        <v>12.1273</v>
      </c>
      <c r="D206" s="29">
        <f>CHOOSE(CONTROL!$C$38, 12.2428, 12.2428) * CHOOSE(CONTROL!$C$17, $C$5, 100%, $E$5)</f>
        <v>12.242800000000001</v>
      </c>
      <c r="E206" s="29">
        <f>CHOOSE(CONTROL!$C$38, 12.2843, 12.2843) * CHOOSE(CONTROL!$C$17, $C$5, 100%, $E$5)</f>
        <v>12.2843</v>
      </c>
      <c r="F206" s="29">
        <f>CHOOSE(CONTROL!$C$38, 12.2727, 12.2727) * CHOOSE(CONTROL!$C$17, $C$5, 100%, $E$5)</f>
        <v>12.2727</v>
      </c>
      <c r="G206" s="29">
        <f>CHOOSE(CONTROL!$C$38, 12.118, 12.118)* CHOOSE(CONTROL!$C$17, $C$5, 100%, $E$5)</f>
        <v>12.118</v>
      </c>
      <c r="H206" s="29">
        <f>CHOOSE(CONTROL!$C$38, 12.0825, 12.0825)</f>
        <v>12.0825</v>
      </c>
      <c r="I206" s="75">
        <f>CHOOSE(CONTROL!$C$38, 12.1556, 12.1556) * CHOOSE(CONTROL!$C$17, $C$5, 100%, $E$5)</f>
        <v>12.1556</v>
      </c>
      <c r="J206" s="29">
        <f>CHOOSE(CONTROL!$C$38, 12.8597, 12.8597) * CHOOSE(CONTROL!$C$17, $C$5, 100%, $E$5)</f>
        <v>12.8597</v>
      </c>
      <c r="K206" s="29">
        <f>CHOOSE(CONTROL!$C$38, 12.0192, 12.0192) * CHOOSE(CONTROL!$C$17, $C$5, 100%, $E$5)</f>
        <v>12.0192</v>
      </c>
      <c r="L206" s="29">
        <f>CHOOSE(CONTROL!$C$38, 12.2079, 12.2079) * CHOOSE(CONTROL!$C$17, $C$5, 100%, $E$5)</f>
        <v>12.2079</v>
      </c>
      <c r="M206" s="29">
        <f>CHOOSE(CONTROL!$C$38, 12.0977, 12.0977)</f>
        <v>12.0977</v>
      </c>
      <c r="N206" s="29">
        <f>CHOOSE(CONTROL!$C$38, 12.8025, 12.8025) * CHOOSE(CONTROL!$C$17, $C$5, 100%, $E$5)</f>
        <v>12.8025</v>
      </c>
      <c r="O206" s="29">
        <f>CHOOSE(CONTROL!$C$38, 13.4215, 13.4215) * CHOOSE(CONTROL!$C$17, $C$5, 100%, $E$5)</f>
        <v>13.4215</v>
      </c>
      <c r="P206" s="29">
        <f>CHOOSE(CONTROL!$C$38, 11.7659, 11.7659) * CHOOSE(CONTROL!$C$17, $C$5, 100%, $E$5)</f>
        <v>11.7659</v>
      </c>
      <c r="Q206" s="72">
        <f>((((430000*CHOOSE(CONTROL!$C$38, 0.4694, 0.4694)+(874000-430000)*CHOOSE(CONTROL!$C$38, 0.7185, 0.7185)+400000*CHOOSE(CONTROL!$C$38, 1.14, 1.14))*CHOOSE(CONTROL!$C$38, 30, 30))/1000000))+CHOOSE(CONTROL!$C$38, 0.1507, 0.1507)</f>
        <v>29.456379999999999</v>
      </c>
      <c r="R206" s="73">
        <f>(1000*CHOOSE(CONTROL!$C$38, 695, 695)*CHOOSE(CONTROL!$C$38, 0.5599, 0.5599)*CHOOSE(CONTROL!$C$38, 30, 30))/1000000</f>
        <v>11.673914999999997</v>
      </c>
      <c r="S206" s="73">
        <f>(1000*CHOOSE(CONTROL!$C$38, 500, 500)*CHOOSE(CONTROL!$C$38, 0.275, 0.275)*CHOOSE(CONTROL!$C$38, 30, 30))/1000000</f>
        <v>4.125</v>
      </c>
      <c r="T206" s="73">
        <f>(1000*CHOOSE(CONTROL!$C$38, 0.0916, 0.0916)*CHOOSE(CONTROL!$C$38, 121.5, 121.5)*CHOOSE(CONTROL!$C$38, 30, 30))/1000000</f>
        <v>0.33388200000000001</v>
      </c>
      <c r="U206" s="73"/>
      <c r="V206" s="29"/>
      <c r="W206" s="66"/>
      <c r="X206" s="69">
        <f>(B206*194.205+C206*267.466+D206*133.845+E206*278.484+F206*39.25+G206*60.75+H206*300)/(194.205+267.466+133.845+278.484+39.25+60.75+300)</f>
        <v>12.155029387755102</v>
      </c>
      <c r="Y206" s="51">
        <f>(K206*'RAP TEMPLATE-GAS AVAILABILITY'!M205+L206*'RAP TEMPLATE-GAS AVAILABILITY'!N205+M206*'RAP TEMPLATE-GAS AVAILABILITY'!O205)/('RAP TEMPLATE-GAS AVAILABILITY'!M205+'RAP TEMPLATE-GAS AVAILABILITY'!N205+'RAP TEMPLATE-GAS AVAILABILITY'!O205)</f>
        <v>12.143965251798562</v>
      </c>
    </row>
    <row r="207" spans="1:25" ht="15.75">
      <c r="A207" s="26">
        <v>46569</v>
      </c>
      <c r="B207" s="29">
        <f>CHOOSE(CONTROL!$C$38, 11.7733, 11.7733) * CHOOSE(CONTROL!$C$17, $C$5, 100%, $E$5)</f>
        <v>11.773300000000001</v>
      </c>
      <c r="C207" s="29">
        <f>CHOOSE(CONTROL!$C$38, 11.8535, 11.8535) * CHOOSE(CONTROL!$C$17, $C$5, 100%, $E$5)</f>
        <v>11.8535</v>
      </c>
      <c r="D207" s="29">
        <f>CHOOSE(CONTROL!$C$38, 11.969, 11.969) * CHOOSE(CONTROL!$C$17, $C$5, 100%, $E$5)</f>
        <v>11.968999999999999</v>
      </c>
      <c r="E207" s="29">
        <f>CHOOSE(CONTROL!$C$38, 12.0105, 12.0105) * CHOOSE(CONTROL!$C$17, $C$5, 100%, $E$5)</f>
        <v>12.0105</v>
      </c>
      <c r="F207" s="29">
        <f>CHOOSE(CONTROL!$C$38, 11.9988, 11.9988) * CHOOSE(CONTROL!$C$17, $C$5, 100%, $E$5)</f>
        <v>11.998799999999999</v>
      </c>
      <c r="G207" s="29">
        <f>CHOOSE(CONTROL!$C$38, 11.8442, 11.8442)* CHOOSE(CONTROL!$C$17, $C$5, 100%, $E$5)</f>
        <v>11.844200000000001</v>
      </c>
      <c r="H207" s="29">
        <f>CHOOSE(CONTROL!$C$38, 11.8091, 11.8091)</f>
        <v>11.809100000000001</v>
      </c>
      <c r="I207" s="75">
        <f>CHOOSE(CONTROL!$C$38, 11.8807, 11.8807) * CHOOSE(CONTROL!$C$17, $C$5, 100%, $E$5)</f>
        <v>11.880699999999999</v>
      </c>
      <c r="J207" s="29">
        <f>CHOOSE(CONTROL!$C$38, 12.5858, 12.5858) * CHOOSE(CONTROL!$C$17, $C$5, 100%, $E$5)</f>
        <v>12.585800000000001</v>
      </c>
      <c r="K207" s="29">
        <f>CHOOSE(CONTROL!$C$38, 11.7479, 11.7479) * CHOOSE(CONTROL!$C$17, $C$5, 100%, $E$5)</f>
        <v>11.7479</v>
      </c>
      <c r="L207" s="29">
        <f>CHOOSE(CONTROL!$C$38, 11.9361, 11.9361) * CHOOSE(CONTROL!$C$17, $C$5, 100%, $E$5)</f>
        <v>11.9361</v>
      </c>
      <c r="M207" s="29">
        <f>CHOOSE(CONTROL!$C$38, 11.825, 11.825)</f>
        <v>11.824999999999999</v>
      </c>
      <c r="N207" s="29">
        <f>CHOOSE(CONTROL!$C$38, 12.5307, 12.5307) * CHOOSE(CONTROL!$C$17, $C$5, 100%, $E$5)</f>
        <v>12.5307</v>
      </c>
      <c r="O207" s="29">
        <f>CHOOSE(CONTROL!$C$38, 13.1491, 13.1491) * CHOOSE(CONTROL!$C$17, $C$5, 100%, $E$5)</f>
        <v>13.149100000000001</v>
      </c>
      <c r="P207" s="29">
        <f>CHOOSE(CONTROL!$C$38, 11.5003, 11.5003) * CHOOSE(CONTROL!$C$17, $C$5, 100%, $E$5)</f>
        <v>11.500299999999999</v>
      </c>
      <c r="Q207" s="72">
        <f>((((430000*CHOOSE(CONTROL!$C$38, 0.4694, 0.4694)+(874000-430000)*CHOOSE(CONTROL!$C$38, 0.7185, 0.7185)+400000*CHOOSE(CONTROL!$C$38, 1.14, 1.14))*CHOOSE(CONTROL!$C$38, 31, 31))/1000000))+CHOOSE(CONTROL!$C$38, 0.159, 0.159)</f>
        <v>30.441535999999999</v>
      </c>
      <c r="R207" s="73">
        <f>(1000*CHOOSE(CONTROL!$C$38, 695, 695)*CHOOSE(CONTROL!$C$38, 0.5599, 0.5599)*CHOOSE(CONTROL!$C$38, 31, 31))/1000000</f>
        <v>12.063045499999998</v>
      </c>
      <c r="S207" s="73">
        <f>(1000*CHOOSE(CONTROL!$C$38, 500, 500)*CHOOSE(CONTROL!$C$38, 0.275, 0.275)*CHOOSE(CONTROL!$C$38, 31, 31))/1000000</f>
        <v>4.2625000000000002</v>
      </c>
      <c r="T207" s="73">
        <f>(1000*CHOOSE(CONTROL!$C$38, 0.0916, 0.0916)*CHOOSE(CONTROL!$C$38, 121.5, 121.5)*CHOOSE(CONTROL!$C$38, 31, 31))/1000000</f>
        <v>0.34501139999999997</v>
      </c>
      <c r="U207" s="73"/>
      <c r="V207" s="29"/>
      <c r="W207" s="66"/>
      <c r="X207" s="69">
        <f>(B207*194.205+C207*267.466+D207*133.845+E207*278.484+F207*39.25+G207*60.75+H207*300)/(194.205+267.466+133.845+278.484+39.25+60.75+300)</f>
        <v>11.881305254709575</v>
      </c>
      <c r="Y207" s="51">
        <f>(K207*'RAP TEMPLATE-GAS AVAILABILITY'!M206+L207*'RAP TEMPLATE-GAS AVAILABILITY'!N206+M207*'RAP TEMPLATE-GAS AVAILABILITY'!O206)/('RAP TEMPLATE-GAS AVAILABILITY'!M206+'RAP TEMPLATE-GAS AVAILABILITY'!N206+'RAP TEMPLATE-GAS AVAILABILITY'!O206)</f>
        <v>11.872230467625899</v>
      </c>
    </row>
    <row r="208" spans="1:25" ht="15.75">
      <c r="A208" s="26">
        <v>46600</v>
      </c>
      <c r="B208" s="29">
        <f>CHOOSE(CONTROL!$C$38, 11.2285, 11.2285) * CHOOSE(CONTROL!$C$17, $C$5, 100%, $E$5)</f>
        <v>11.2285</v>
      </c>
      <c r="C208" s="29">
        <f>CHOOSE(CONTROL!$C$38, 11.3087, 11.3087) * CHOOSE(CONTROL!$C$17, $C$5, 100%, $E$5)</f>
        <v>11.3087</v>
      </c>
      <c r="D208" s="29">
        <f>CHOOSE(CONTROL!$C$38, 11.4242, 11.4242) * CHOOSE(CONTROL!$C$17, $C$5, 100%, $E$5)</f>
        <v>11.424200000000001</v>
      </c>
      <c r="E208" s="29">
        <f>CHOOSE(CONTROL!$C$38, 11.4657, 11.4657) * CHOOSE(CONTROL!$C$17, $C$5, 100%, $E$5)</f>
        <v>11.4657</v>
      </c>
      <c r="F208" s="29">
        <f>CHOOSE(CONTROL!$C$38, 11.454, 11.454) * CHOOSE(CONTROL!$C$17, $C$5, 100%, $E$5)</f>
        <v>11.454000000000001</v>
      </c>
      <c r="G208" s="29">
        <f>CHOOSE(CONTROL!$C$38, 11.2993, 11.2993)* CHOOSE(CONTROL!$C$17, $C$5, 100%, $E$5)</f>
        <v>11.299300000000001</v>
      </c>
      <c r="H208" s="29">
        <f>CHOOSE(CONTROL!$C$38, 11.2646, 11.2646)</f>
        <v>11.2646</v>
      </c>
      <c r="I208" s="75">
        <f>CHOOSE(CONTROL!$C$38, 11.3339, 11.3339) * CHOOSE(CONTROL!$C$17, $C$5, 100%, $E$5)</f>
        <v>11.3339</v>
      </c>
      <c r="J208" s="29">
        <f>CHOOSE(CONTROL!$C$38, 12.041, 12.041) * CHOOSE(CONTROL!$C$17, $C$5, 100%, $E$5)</f>
        <v>12.041</v>
      </c>
      <c r="K208" s="29">
        <f>CHOOSE(CONTROL!$C$38, 11.2076, 11.2076) * CHOOSE(CONTROL!$C$17, $C$5, 100%, $E$5)</f>
        <v>11.207599999999999</v>
      </c>
      <c r="L208" s="29">
        <f>CHOOSE(CONTROL!$C$38, 11.3956, 11.3956) * CHOOSE(CONTROL!$C$17, $C$5, 100%, $E$5)</f>
        <v>11.3956</v>
      </c>
      <c r="M208" s="29">
        <f>CHOOSE(CONTROL!$C$38, 11.2825, 11.2825)</f>
        <v>11.282500000000001</v>
      </c>
      <c r="N208" s="29">
        <f>CHOOSE(CONTROL!$C$38, 11.9902, 11.9902) * CHOOSE(CONTROL!$C$17, $C$5, 100%, $E$5)</f>
        <v>11.9902</v>
      </c>
      <c r="O208" s="29">
        <f>CHOOSE(CONTROL!$C$38, 12.6071, 12.6071) * CHOOSE(CONTROL!$C$17, $C$5, 100%, $E$5)</f>
        <v>12.607100000000001</v>
      </c>
      <c r="P208" s="29">
        <f>CHOOSE(CONTROL!$C$38, 10.9719, 10.9719) * CHOOSE(CONTROL!$C$17, $C$5, 100%, $E$5)</f>
        <v>10.9719</v>
      </c>
      <c r="Q208" s="72">
        <f>((((430000*CHOOSE(CONTROL!$C$38, 0.4694, 0.4694)+(874000-430000)*CHOOSE(CONTROL!$C$38, 0.7185, 0.7185)+400000*CHOOSE(CONTROL!$C$38, 1.14, 1.14))*CHOOSE(CONTROL!$C$38, 31, 31))/1000000))+CHOOSE(CONTROL!$C$38, 0.1826, 0.1826)</f>
        <v>30.465136000000001</v>
      </c>
      <c r="R208" s="73">
        <f>(1000*CHOOSE(CONTROL!$C$38, 695, 695)*CHOOSE(CONTROL!$C$38, 0.5599, 0.5599)*CHOOSE(CONTROL!$C$38, 31, 31))/1000000</f>
        <v>12.063045499999998</v>
      </c>
      <c r="S208" s="73">
        <f>(1000*CHOOSE(CONTROL!$C$38, 500, 500)*CHOOSE(CONTROL!$C$38, 0.275, 0.275)*CHOOSE(CONTROL!$C$38, 31, 31))/1000000</f>
        <v>4.2625000000000002</v>
      </c>
      <c r="T208" s="73">
        <f>(1000*CHOOSE(CONTROL!$C$38, 0.0916, 0.0916)*CHOOSE(CONTROL!$C$38, 121.5, 121.5)*CHOOSE(CONTROL!$C$38, 31, 31))/1000000</f>
        <v>0.34501139999999997</v>
      </c>
      <c r="U208" s="73"/>
      <c r="V208" s="29"/>
      <c r="W208" s="66"/>
      <c r="X208" s="69">
        <f>(B208*194.205+C208*267.466+D208*133.845+E208*278.484+F208*39.25+G208*60.75+H208*300)/(194.205+267.466+133.845+278.484+39.25+60.75+300)</f>
        <v>11.336571129905808</v>
      </c>
      <c r="Y208" s="51">
        <f>(K208*'RAP TEMPLATE-GAS AVAILABILITY'!M207+L208*'RAP TEMPLATE-GAS AVAILABILITY'!N207+M208*'RAP TEMPLATE-GAS AVAILABILITY'!O207)/('RAP TEMPLATE-GAS AVAILABILITY'!M207+'RAP TEMPLATE-GAS AVAILABILITY'!N207+'RAP TEMPLATE-GAS AVAILABILITY'!O207)</f>
        <v>11.33161320143885</v>
      </c>
    </row>
    <row r="209" spans="1:25" ht="15.75">
      <c r="A209" s="26">
        <v>46631</v>
      </c>
      <c r="B209" s="29">
        <f>CHOOSE(CONTROL!$C$38, 10.5773, 10.5773) * CHOOSE(CONTROL!$C$17, $C$5, 100%, $E$5)</f>
        <v>10.577299999999999</v>
      </c>
      <c r="C209" s="29">
        <f>CHOOSE(CONTROL!$C$38, 10.6574, 10.6574) * CHOOSE(CONTROL!$C$17, $C$5, 100%, $E$5)</f>
        <v>10.657400000000001</v>
      </c>
      <c r="D209" s="29">
        <f>CHOOSE(CONTROL!$C$38, 10.773, 10.773) * CHOOSE(CONTROL!$C$17, $C$5, 100%, $E$5)</f>
        <v>10.773</v>
      </c>
      <c r="E209" s="29">
        <f>CHOOSE(CONTROL!$C$38, 10.8145, 10.8145) * CHOOSE(CONTROL!$C$17, $C$5, 100%, $E$5)</f>
        <v>10.814500000000001</v>
      </c>
      <c r="F209" s="29">
        <f>CHOOSE(CONTROL!$C$38, 10.8028, 10.8028) * CHOOSE(CONTROL!$C$17, $C$5, 100%, $E$5)</f>
        <v>10.8028</v>
      </c>
      <c r="G209" s="29">
        <f>CHOOSE(CONTROL!$C$38, 10.6481, 10.6481)* CHOOSE(CONTROL!$C$17, $C$5, 100%, $E$5)</f>
        <v>10.648099999999999</v>
      </c>
      <c r="H209" s="29">
        <f>CHOOSE(CONTROL!$C$38, 10.6135, 10.6135)</f>
        <v>10.6135</v>
      </c>
      <c r="I209" s="75">
        <f>CHOOSE(CONTROL!$C$38, 10.6804, 10.6804) * CHOOSE(CONTROL!$C$17, $C$5, 100%, $E$5)</f>
        <v>10.680400000000001</v>
      </c>
      <c r="J209" s="29">
        <f>CHOOSE(CONTROL!$C$38, 11.3898, 11.3898) * CHOOSE(CONTROL!$C$17, $C$5, 100%, $E$5)</f>
        <v>11.389799999999999</v>
      </c>
      <c r="K209" s="29">
        <f>CHOOSE(CONTROL!$C$38, 10.5616, 10.5616) * CHOOSE(CONTROL!$C$17, $C$5, 100%, $E$5)</f>
        <v>10.5616</v>
      </c>
      <c r="L209" s="29">
        <f>CHOOSE(CONTROL!$C$38, 10.7494, 10.7494) * CHOOSE(CONTROL!$C$17, $C$5, 100%, $E$5)</f>
        <v>10.7494</v>
      </c>
      <c r="M209" s="29">
        <f>CHOOSE(CONTROL!$C$38, 10.634, 10.634)</f>
        <v>10.634</v>
      </c>
      <c r="N209" s="29">
        <f>CHOOSE(CONTROL!$C$38, 11.344, 11.344) * CHOOSE(CONTROL!$C$17, $C$5, 100%, $E$5)</f>
        <v>11.343999999999999</v>
      </c>
      <c r="O209" s="29">
        <f>CHOOSE(CONTROL!$C$38, 11.9594, 11.9594) * CHOOSE(CONTROL!$C$17, $C$5, 100%, $E$5)</f>
        <v>11.9594</v>
      </c>
      <c r="P209" s="29">
        <f>CHOOSE(CONTROL!$C$38, 10.3403, 10.3403) * CHOOSE(CONTROL!$C$17, $C$5, 100%, $E$5)</f>
        <v>10.340299999999999</v>
      </c>
      <c r="Q209" s="72">
        <f>((((430000*CHOOSE(CONTROL!$C$38, 0.4694, 0.4694)+(874000-430000)*CHOOSE(CONTROL!$C$38, 0.7185, 0.7185)+400000*CHOOSE(CONTROL!$C$38, 1.14, 1.14))*CHOOSE(CONTROL!$C$38, 30, 30))/1000000))+CHOOSE(CONTROL!$C$38, 0.1697, 0.1697)</f>
        <v>29.475379999999998</v>
      </c>
      <c r="R209" s="73">
        <f>(1000*CHOOSE(CONTROL!$C$38, 695, 695)*CHOOSE(CONTROL!$C$38, 0.5599, 0.5599)*CHOOSE(CONTROL!$C$38, 30, 30))/1000000</f>
        <v>11.673914999999997</v>
      </c>
      <c r="S209" s="73">
        <f>(1000*CHOOSE(CONTROL!$C$38, 500, 500)*CHOOSE(CONTROL!$C$38, 0.275, 0.275)*CHOOSE(CONTROL!$C$38, 30, 30))/1000000</f>
        <v>4.125</v>
      </c>
      <c r="T209" s="73">
        <f>(1000*CHOOSE(CONTROL!$C$38, 0.0916, 0.0916)*CHOOSE(CONTROL!$C$38, 121.5, 121.5)*CHOOSE(CONTROL!$C$38, 30, 30))/1000000</f>
        <v>0.33388200000000001</v>
      </c>
      <c r="U209" s="73"/>
      <c r="V209" s="29"/>
      <c r="W209" s="66"/>
      <c r="X209" s="69">
        <f>(B209*194.205+C209*267.466+D209*133.845+E209*278.484+F209*39.25+G209*60.75+H209*300)/(194.205+267.466+133.845+278.484+39.25+60.75+300)</f>
        <v>10.685373683594976</v>
      </c>
      <c r="Y209" s="51">
        <f>(K209*'RAP TEMPLATE-GAS AVAILABILITY'!M208+L209*'RAP TEMPLATE-GAS AVAILABILITY'!N208+M209*'RAP TEMPLATE-GAS AVAILABILITY'!O208)/('RAP TEMPLATE-GAS AVAILABILITY'!M208+'RAP TEMPLATE-GAS AVAILABILITY'!N208+'RAP TEMPLATE-GAS AVAILABILITY'!O208)</f>
        <v>10.685269712230216</v>
      </c>
    </row>
    <row r="210" spans="1:25" ht="15.75">
      <c r="A210" s="26">
        <v>46661</v>
      </c>
      <c r="B210" s="29">
        <f>CHOOSE(CONTROL!$C$38, 10.6653, 10.6653) * CHOOSE(CONTROL!$C$17, $C$5, 100%, $E$5)</f>
        <v>10.6653</v>
      </c>
      <c r="C210" s="29">
        <f>CHOOSE(CONTROL!$C$38, 10.7428, 10.7428) * CHOOSE(CONTROL!$C$17, $C$5, 100%, $E$5)</f>
        <v>10.742800000000001</v>
      </c>
      <c r="D210" s="29">
        <f>CHOOSE(CONTROL!$C$38, 10.8632, 10.8632) * CHOOSE(CONTROL!$C$17, $C$5, 100%, $E$5)</f>
        <v>10.863200000000001</v>
      </c>
      <c r="E210" s="29">
        <f>CHOOSE(CONTROL!$C$38, 10.9024, 10.9024) * CHOOSE(CONTROL!$C$17, $C$5, 100%, $E$5)</f>
        <v>10.9024</v>
      </c>
      <c r="F210" s="29">
        <f>CHOOSE(CONTROL!$C$38, 10.8925, 10.8925) * CHOOSE(CONTROL!$C$17, $C$5, 100%, $E$5)</f>
        <v>10.8925</v>
      </c>
      <c r="G210" s="29">
        <f>CHOOSE(CONTROL!$C$38, 10.7379, 10.7379)* CHOOSE(CONTROL!$C$17, $C$5, 100%, $E$5)</f>
        <v>10.7379</v>
      </c>
      <c r="H210" s="29">
        <f>CHOOSE(CONTROL!$C$38, 10.7037, 10.7037)</f>
        <v>10.7037</v>
      </c>
      <c r="I210" s="75">
        <f>CHOOSE(CONTROL!$C$38, 10.7705, 10.7705) * CHOOSE(CONTROL!$C$17, $C$5, 100%, $E$5)</f>
        <v>10.7705</v>
      </c>
      <c r="J210" s="29">
        <f>CHOOSE(CONTROL!$C$38, 11.4795, 11.4795) * CHOOSE(CONTROL!$C$17, $C$5, 100%, $E$5)</f>
        <v>11.4795</v>
      </c>
      <c r="K210" s="29">
        <f>CHOOSE(CONTROL!$C$38, 10.6511, 10.6511) * CHOOSE(CONTROL!$C$17, $C$5, 100%, $E$5)</f>
        <v>10.6511</v>
      </c>
      <c r="L210" s="29">
        <f>CHOOSE(CONTROL!$C$38, 10.8385, 10.8385) * CHOOSE(CONTROL!$C$17, $C$5, 100%, $E$5)</f>
        <v>10.8385</v>
      </c>
      <c r="M210" s="29">
        <f>CHOOSE(CONTROL!$C$38, 10.7234, 10.7234)</f>
        <v>10.7234</v>
      </c>
      <c r="N210" s="29">
        <f>CHOOSE(CONTROL!$C$38, 11.4331, 11.4331) * CHOOSE(CONTROL!$C$17, $C$5, 100%, $E$5)</f>
        <v>11.4331</v>
      </c>
      <c r="O210" s="29">
        <f>CHOOSE(CONTROL!$C$38, 12.0487, 12.0487) * CHOOSE(CONTROL!$C$17, $C$5, 100%, $E$5)</f>
        <v>12.0487</v>
      </c>
      <c r="P210" s="29">
        <f>CHOOSE(CONTROL!$C$38, 10.4274, 10.4274) * CHOOSE(CONTROL!$C$17, $C$5, 100%, $E$5)</f>
        <v>10.4274</v>
      </c>
      <c r="Q210" s="72">
        <f>(((280000*CHOOSE(CONTROL!$C$38, 0.4694, 0.4694)+(839000-280000)*CHOOSE(CONTROL!$C$38, 0.7185, 0.7185)+400000*CHOOSE(CONTROL!$C$38, 1.14, 1.14))*CHOOSE(CONTROL!$C$38, 31, 31))/1000000)+CHOOSE(CONTROL!$C$38, 0.1495, 0.1495)</f>
        <v>30.810778500000001</v>
      </c>
      <c r="R210" s="73">
        <f>(1000*CHOOSE(CONTROL!$C$38, 695, 695)*CHOOSE(CONTROL!$C$38, 0.5599, 0.5599)*CHOOSE(CONTROL!$C$38, 31, 31))/1000000</f>
        <v>12.063045499999998</v>
      </c>
      <c r="S210" s="73">
        <f>(1000*CHOOSE(CONTROL!$C$38, 500, 500)*CHOOSE(CONTROL!$C$38, 0.275, 0.275)*CHOOSE(CONTROL!$C$38, 31, 31))/1000000</f>
        <v>4.2625000000000002</v>
      </c>
      <c r="T210" s="73">
        <f>(1000*CHOOSE(CONTROL!$C$38, 0.0916, 0.0916)*CHOOSE(CONTROL!$C$38, 121.5, 121.5)*CHOOSE(CONTROL!$C$38, 31, 31))/1000000</f>
        <v>0.34501139999999997</v>
      </c>
      <c r="U210" s="73"/>
      <c r="V210" s="29"/>
      <c r="W210" s="66"/>
      <c r="X210" s="69">
        <f>(B210*131.881+C210*277.167+D210*79.08+E210*350.872+F210*39.25+G210*60.75+H210*300)/(131.881+277.167+79.08+350.872+39.25+60.75+300)</f>
        <v>10.782467212025827</v>
      </c>
      <c r="Y210" s="51">
        <f>(K210*'RAP TEMPLATE-GAS AVAILABILITY'!M209+L210*'RAP TEMPLATE-GAS AVAILABILITY'!N209+M210*'RAP TEMPLATE-GAS AVAILABILITY'!O209)/('RAP TEMPLATE-GAS AVAILABILITY'!M209+'RAP TEMPLATE-GAS AVAILABILITY'!N209+'RAP TEMPLATE-GAS AVAILABILITY'!O209)</f>
        <v>10.774511043165468</v>
      </c>
    </row>
    <row r="211" spans="1:25" ht="15.75">
      <c r="A211" s="26">
        <v>46692</v>
      </c>
      <c r="B211" s="29">
        <f>CHOOSE(CONTROL!$C$38, 11.1415, 11.1415) * CHOOSE(CONTROL!$C$17, $C$5, 100%, $E$5)</f>
        <v>11.141500000000001</v>
      </c>
      <c r="C211" s="29">
        <f>CHOOSE(CONTROL!$C$38, 11.2136, 11.2136) * CHOOSE(CONTROL!$C$17, $C$5, 100%, $E$5)</f>
        <v>11.2136</v>
      </c>
      <c r="D211" s="29">
        <f>CHOOSE(CONTROL!$C$38, 11.2872, 11.2872) * CHOOSE(CONTROL!$C$17, $C$5, 100%, $E$5)</f>
        <v>11.2872</v>
      </c>
      <c r="E211" s="29">
        <f>CHOOSE(CONTROL!$C$38, 11.3313, 11.3313) * CHOOSE(CONTROL!$C$17, $C$5, 100%, $E$5)</f>
        <v>11.331300000000001</v>
      </c>
      <c r="F211" s="29">
        <f>CHOOSE(CONTROL!$C$38, 11.3201, 11.3201) * CHOOSE(CONTROL!$C$17, $C$5, 100%, $E$5)</f>
        <v>11.3201</v>
      </c>
      <c r="G211" s="29">
        <f>CHOOSE(CONTROL!$C$38, 11.2183, 11.2183)* CHOOSE(CONTROL!$C$17, $C$5, 100%, $E$5)</f>
        <v>11.218299999999999</v>
      </c>
      <c r="H211" s="29">
        <f>CHOOSE(CONTROL!$C$38, 11.1843, 11.1843)</f>
        <v>11.1843</v>
      </c>
      <c r="I211" s="75">
        <f>CHOOSE(CONTROL!$C$38, 11.2526, 11.2526) * CHOOSE(CONTROL!$C$17, $C$5, 100%, $E$5)</f>
        <v>11.252599999999999</v>
      </c>
      <c r="J211" s="29">
        <f>CHOOSE(CONTROL!$C$38, 11.9071, 11.9071) * CHOOSE(CONTROL!$C$17, $C$5, 100%, $E$5)</f>
        <v>11.9071</v>
      </c>
      <c r="K211" s="29">
        <f>CHOOSE(CONTROL!$C$38, 11.1279, 11.1279) * CHOOSE(CONTROL!$C$17, $C$5, 100%, $E$5)</f>
        <v>11.1279</v>
      </c>
      <c r="L211" s="29">
        <f>CHOOSE(CONTROL!$C$38, 11.2628, 11.2628) * CHOOSE(CONTROL!$C$17, $C$5, 100%, $E$5)</f>
        <v>11.2628</v>
      </c>
      <c r="M211" s="29">
        <f>CHOOSE(CONTROL!$C$38, 11.2018, 11.2018)</f>
        <v>11.2018</v>
      </c>
      <c r="N211" s="29">
        <f>CHOOSE(CONTROL!$C$38, 11.8574, 11.8574) * CHOOSE(CONTROL!$C$17, $C$5, 100%, $E$5)</f>
        <v>11.8574</v>
      </c>
      <c r="O211" s="29">
        <f>CHOOSE(CONTROL!$C$38, 12.474, 12.474) * CHOOSE(CONTROL!$C$17, $C$5, 100%, $E$5)</f>
        <v>12.474</v>
      </c>
      <c r="P211" s="29">
        <f>CHOOSE(CONTROL!$C$38, 10.8896, 10.8896) * CHOOSE(CONTROL!$C$17, $C$5, 100%, $E$5)</f>
        <v>10.8896</v>
      </c>
      <c r="Q211" s="72">
        <f>(((255000*CHOOSE(CONTROL!$C$38, 0.4694, 0.4694)+(750000-255000)*CHOOSE(CONTROL!$C$38, 0.7185, 0.7185)+400000*CHOOSE(CONTROL!$C$38, 1.14, 1.14))*CHOOSE(CONTROL!$C$38, 30, 30))/1000000)+CHOOSE(CONTROL!$C$38, 0.1373, 0.1373)</f>
        <v>28.077935</v>
      </c>
      <c r="R211" s="73">
        <f>(1000*CHOOSE(CONTROL!$C$38, 695, 695)*CHOOSE(CONTROL!$C$38, 0.5599, 0.5599)*CHOOSE(CONTROL!$C$38, 30, 30))/1000000</f>
        <v>11.673914999999997</v>
      </c>
      <c r="S211" s="73">
        <f>(1000*CHOOSE(CONTROL!$C$38, 500, 500)*CHOOSE(CONTROL!$C$38, 0.275, 0.275)*CHOOSE(CONTROL!$C$38, 30, 30))/1000000</f>
        <v>4.125</v>
      </c>
      <c r="T211" s="73">
        <f>(1000*CHOOSE(CONTROL!$C$38, 0.0916, 0.0916)*CHOOSE(CONTROL!$C$38, 121.5, 121.5)*CHOOSE(CONTROL!$C$38, 30, 30))/1000000</f>
        <v>0.33388200000000001</v>
      </c>
      <c r="U211" s="73"/>
      <c r="V211" s="29"/>
      <c r="W211" s="66"/>
      <c r="X211" s="69">
        <f>(B211*122.58+C211*297.941+D211*89.177+E211*240.302+F211*39.25+G211*60.75+H211*300)/(122.58+297.941+89.177+240.302+39.25+60.75+300)</f>
        <v>11.232456177913042</v>
      </c>
      <c r="Y211" s="51">
        <f>(K211*'RAP TEMPLATE-GAS AVAILABILITY'!M210+L211*'RAP TEMPLATE-GAS AVAILABILITY'!N210+M211*'RAP TEMPLATE-GAS AVAILABILITY'!O210)/('RAP TEMPLATE-GAS AVAILABILITY'!M210+'RAP TEMPLATE-GAS AVAILABILITY'!N210+'RAP TEMPLATE-GAS AVAILABILITY'!O210)</f>
        <v>11.218647841726618</v>
      </c>
    </row>
    <row r="212" spans="1:25" ht="15.75">
      <c r="A212" s="26">
        <v>46722</v>
      </c>
      <c r="B212" s="29">
        <f>CHOOSE(CONTROL!$C$38, 11.8495, 11.8495) * CHOOSE(CONTROL!$C$17, $C$5, 100%, $E$5)</f>
        <v>11.849500000000001</v>
      </c>
      <c r="C212" s="29">
        <f>CHOOSE(CONTROL!$C$38, 11.9216, 11.9216) * CHOOSE(CONTROL!$C$17, $C$5, 100%, $E$5)</f>
        <v>11.9216</v>
      </c>
      <c r="D212" s="29">
        <f>CHOOSE(CONTROL!$C$38, 11.9952, 11.9952) * CHOOSE(CONTROL!$C$17, $C$5, 100%, $E$5)</f>
        <v>11.995200000000001</v>
      </c>
      <c r="E212" s="29">
        <f>CHOOSE(CONTROL!$C$38, 12.0393, 12.0393) * CHOOSE(CONTROL!$C$17, $C$5, 100%, $E$5)</f>
        <v>12.039300000000001</v>
      </c>
      <c r="F212" s="29">
        <f>CHOOSE(CONTROL!$C$38, 12.0281, 12.0281) * CHOOSE(CONTROL!$C$17, $C$5, 100%, $E$5)</f>
        <v>12.0281</v>
      </c>
      <c r="G212" s="29">
        <f>CHOOSE(CONTROL!$C$38, 11.9263, 11.9263)* CHOOSE(CONTROL!$C$17, $C$5, 100%, $E$5)</f>
        <v>11.926299999999999</v>
      </c>
      <c r="H212" s="29">
        <f>CHOOSE(CONTROL!$C$38, 11.8954, 11.8954)</f>
        <v>11.8954</v>
      </c>
      <c r="I212" s="75">
        <f>CHOOSE(CONTROL!$C$38, 11.9631, 11.9631) * CHOOSE(CONTROL!$C$17, $C$5, 100%, $E$5)</f>
        <v>11.963100000000001</v>
      </c>
      <c r="J212" s="29">
        <f>CHOOSE(CONTROL!$C$38, 12.6151, 12.6151) * CHOOSE(CONTROL!$C$17, $C$5, 100%, $E$5)</f>
        <v>12.6151</v>
      </c>
      <c r="K212" s="29">
        <f>CHOOSE(CONTROL!$C$38, 11.8336, 11.8336) * CHOOSE(CONTROL!$C$17, $C$5, 100%, $E$5)</f>
        <v>11.833600000000001</v>
      </c>
      <c r="L212" s="29">
        <f>CHOOSE(CONTROL!$C$38, 11.9652, 11.9652) * CHOOSE(CONTROL!$C$17, $C$5, 100%, $E$5)</f>
        <v>11.965199999999999</v>
      </c>
      <c r="M212" s="29">
        <f>CHOOSE(CONTROL!$C$38, 11.9068, 11.9068)</f>
        <v>11.9068</v>
      </c>
      <c r="N212" s="29">
        <f>CHOOSE(CONTROL!$C$38, 12.5598, 12.5598) * CHOOSE(CONTROL!$C$17, $C$5, 100%, $E$5)</f>
        <v>12.559799999999999</v>
      </c>
      <c r="O212" s="29">
        <f>CHOOSE(CONTROL!$C$38, 13.1782, 13.1782) * CHOOSE(CONTROL!$C$17, $C$5, 100%, $E$5)</f>
        <v>13.1782</v>
      </c>
      <c r="P212" s="29">
        <f>CHOOSE(CONTROL!$C$38, 11.5763, 11.5763) * CHOOSE(CONTROL!$C$17, $C$5, 100%, $E$5)</f>
        <v>11.5763</v>
      </c>
      <c r="Q212" s="72">
        <f>(((255000*CHOOSE(CONTROL!$C$38, 0.4694, 0.4694)+(750000-255000)*CHOOSE(CONTROL!$C$38, 0.7185, 0.7185)+400000*CHOOSE(CONTROL!$C$38, 1.14, 1.14))*CHOOSE(CONTROL!$C$38, 31, 31))/1000000)+CHOOSE(CONTROL!$C$38, 0.132, 0.132)</f>
        <v>29.003989500000003</v>
      </c>
      <c r="R212" s="73">
        <f>(1000*CHOOSE(CONTROL!$C$38, 695, 695)*CHOOSE(CONTROL!$C$38, 0.5599, 0.5599)*CHOOSE(CONTROL!$C$38, 31, 31))/1000000</f>
        <v>12.063045499999998</v>
      </c>
      <c r="S212" s="73">
        <f>(1000*CHOOSE(CONTROL!$C$38, 500, 500)*CHOOSE(CONTROL!$C$38, 0.275, 0.275)*CHOOSE(CONTROL!$C$38, 31, 31))/1000000</f>
        <v>4.2625000000000002</v>
      </c>
      <c r="T212" s="73">
        <f>(1000*CHOOSE(CONTROL!$C$38, 0.0916, 0.0916)*CHOOSE(CONTROL!$C$38, 121.5, 121.5)*CHOOSE(CONTROL!$C$38, 31, 31))/1000000</f>
        <v>0.34501139999999997</v>
      </c>
      <c r="U212" s="73"/>
      <c r="V212" s="29"/>
      <c r="W212" s="66"/>
      <c r="X212" s="69">
        <f>(B212*122.58+C212*297.941+D212*89.177+E212*240.302+F212*39.25+G212*60.75+H212*300)/(122.58+297.941+89.177+240.302+39.25+60.75+300)</f>
        <v>11.941264873565217</v>
      </c>
      <c r="Y212" s="51">
        <f>(K212*'RAP TEMPLATE-GAS AVAILABILITY'!M211+L212*'RAP TEMPLATE-GAS AVAILABILITY'!N211+M212*'RAP TEMPLATE-GAS AVAILABILITY'!O211)/('RAP TEMPLATE-GAS AVAILABILITY'!M211+'RAP TEMPLATE-GAS AVAILABILITY'!N211+'RAP TEMPLATE-GAS AVAILABILITY'!O211)</f>
        <v>11.922224748201439</v>
      </c>
    </row>
    <row r="213" spans="1:25" ht="15.75">
      <c r="A213" s="26">
        <v>46753</v>
      </c>
      <c r="B213" s="29">
        <f>CHOOSE(CONTROL!$C$38, 12.2562, 12.2562) * CHOOSE(CONTROL!$C$17, $C$5, 100%, $E$5)</f>
        <v>12.2562</v>
      </c>
      <c r="C213" s="29">
        <f>CHOOSE(CONTROL!$C$38, 12.3283, 12.3283) * CHOOSE(CONTROL!$C$17, $C$5, 100%, $E$5)</f>
        <v>12.3283</v>
      </c>
      <c r="D213" s="29">
        <f>CHOOSE(CONTROL!$C$38, 12.4045, 12.4045) * CHOOSE(CONTROL!$C$17, $C$5, 100%, $E$5)</f>
        <v>12.404500000000001</v>
      </c>
      <c r="E213" s="29">
        <f>CHOOSE(CONTROL!$C$38, 12.4486, 12.4486) * CHOOSE(CONTROL!$C$17, $C$5, 100%, $E$5)</f>
        <v>12.448600000000001</v>
      </c>
      <c r="F213" s="29">
        <f>CHOOSE(CONTROL!$C$38, 12.4374, 12.4374) * CHOOSE(CONTROL!$C$17, $C$5, 100%, $E$5)</f>
        <v>12.4374</v>
      </c>
      <c r="G213" s="29">
        <f>CHOOSE(CONTROL!$C$38, 12.3356, 12.3356)* CHOOSE(CONTROL!$C$17, $C$5, 100%, $E$5)</f>
        <v>12.335599999999999</v>
      </c>
      <c r="H213" s="29">
        <f>CHOOSE(CONTROL!$C$38, 12.2949, 12.2949)</f>
        <v>12.2949</v>
      </c>
      <c r="I213" s="75">
        <f>CHOOSE(CONTROL!$C$38, 12.3739, 12.3739) * CHOOSE(CONTROL!$C$17, $C$5, 100%, $E$5)</f>
        <v>12.373900000000001</v>
      </c>
      <c r="J213" s="29">
        <f>CHOOSE(CONTROL!$C$38, 13.0244, 13.0244) * CHOOSE(CONTROL!$C$17, $C$5, 100%, $E$5)</f>
        <v>13.0244</v>
      </c>
      <c r="K213" s="29">
        <f>CHOOSE(CONTROL!$C$38, 12.23, 12.23) * CHOOSE(CONTROL!$C$17, $C$5, 100%, $E$5)</f>
        <v>12.23</v>
      </c>
      <c r="L213" s="29">
        <f>CHOOSE(CONTROL!$C$38, 12.3714, 12.3714) * CHOOSE(CONTROL!$C$17, $C$5, 100%, $E$5)</f>
        <v>12.3714</v>
      </c>
      <c r="M213" s="29">
        <f>CHOOSE(CONTROL!$C$38, 12.3144, 12.3144)</f>
        <v>12.314399999999999</v>
      </c>
      <c r="N213" s="29">
        <f>CHOOSE(CONTROL!$C$38, 12.966, 12.966) * CHOOSE(CONTROL!$C$17, $C$5, 100%, $E$5)</f>
        <v>12.965999999999999</v>
      </c>
      <c r="O213" s="29">
        <f>CHOOSE(CONTROL!$C$38, 13.5854, 13.5854) * CHOOSE(CONTROL!$C$17, $C$5, 100%, $E$5)</f>
        <v>13.5854</v>
      </c>
      <c r="P213" s="29">
        <f>CHOOSE(CONTROL!$C$38, 11.9708, 11.9708) * CHOOSE(CONTROL!$C$17, $C$5, 100%, $E$5)</f>
        <v>11.970800000000001</v>
      </c>
      <c r="Q213" s="72">
        <f>(((255000*CHOOSE(CONTROL!$C$38, 0.4694, 0.4694)+(750000-255000)*CHOOSE(CONTROL!$C$38, 0.7185, 0.7185)+400000*CHOOSE(CONTROL!$C$38, 1.14, 1.14))*CHOOSE(CONTROL!$C$38, 31, 31))/1000000)+CHOOSE(CONTROL!$C$38, 0.1414, 0.1414)</f>
        <v>29.013389500000002</v>
      </c>
      <c r="R213" s="73">
        <f>(1000*CHOOSE(CONTROL!$C$38, 695, 695)*CHOOSE(CONTROL!$C$38, 0.5599, 0.5599)*CHOOSE(CONTROL!$C$38, 31, 31))/1000000</f>
        <v>12.063045499999998</v>
      </c>
      <c r="S213" s="73">
        <f>(1000*CHOOSE(CONTROL!$C$38, 500, 500)*CHOOSE(CONTROL!$C$38, 0.275, 0.275)*CHOOSE(CONTROL!$C$38, 31, 31))/1000000</f>
        <v>4.2625000000000002</v>
      </c>
      <c r="T213" s="73">
        <f>(1000*CHOOSE(CONTROL!$C$38, 0.0916, 0.0916)*CHOOSE(CONTROL!$C$38, 121.5, 121.5)*CHOOSE(CONTROL!$C$38, 31, 31))/1000000</f>
        <v>0.34501139999999997</v>
      </c>
      <c r="U213" s="73"/>
      <c r="V213" s="29"/>
      <c r="W213" s="66"/>
      <c r="X213" s="69">
        <f>(B213*122.58+C213*297.941+D213*89.177+E213*240.302+F213*39.25+G213*60.75+H213*300)/(122.58+297.941+89.177+240.302+39.25+60.75+300)</f>
        <v>12.347057608695652</v>
      </c>
      <c r="Y213" s="51">
        <f>(K213*'RAP TEMPLATE-GAS AVAILABILITY'!M212+L213*'RAP TEMPLATE-GAS AVAILABILITY'!N212+M213*'RAP TEMPLATE-GAS AVAILABILITY'!O212)/('RAP TEMPLATE-GAS AVAILABILITY'!M212+'RAP TEMPLATE-GAS AVAILABILITY'!N212+'RAP TEMPLATE-GAS AVAILABILITY'!O212)</f>
        <v>12.325726978417267</v>
      </c>
    </row>
    <row r="214" spans="1:25" ht="15.75">
      <c r="A214" s="26">
        <v>46784</v>
      </c>
      <c r="B214" s="29">
        <f>CHOOSE(CONTROL!$C$38, 12.2722, 12.2722) * CHOOSE(CONTROL!$C$17, $C$5, 100%, $E$5)</f>
        <v>12.2722</v>
      </c>
      <c r="C214" s="29">
        <f>CHOOSE(CONTROL!$C$38, 12.3443, 12.3443) * CHOOSE(CONTROL!$C$17, $C$5, 100%, $E$5)</f>
        <v>12.3443</v>
      </c>
      <c r="D214" s="29">
        <f>CHOOSE(CONTROL!$C$38, 12.4205, 12.4205) * CHOOSE(CONTROL!$C$17, $C$5, 100%, $E$5)</f>
        <v>12.420500000000001</v>
      </c>
      <c r="E214" s="29">
        <f>CHOOSE(CONTROL!$C$38, 12.4646, 12.4646) * CHOOSE(CONTROL!$C$17, $C$5, 100%, $E$5)</f>
        <v>12.464600000000001</v>
      </c>
      <c r="F214" s="29">
        <f>CHOOSE(CONTROL!$C$38, 12.4535, 12.4535) * CHOOSE(CONTROL!$C$17, $C$5, 100%, $E$5)</f>
        <v>12.4535</v>
      </c>
      <c r="G214" s="29">
        <f>CHOOSE(CONTROL!$C$38, 12.3516, 12.3516)* CHOOSE(CONTROL!$C$17, $C$5, 100%, $E$5)</f>
        <v>12.351599999999999</v>
      </c>
      <c r="H214" s="29">
        <f>CHOOSE(CONTROL!$C$38, 12.3108, 12.3108)</f>
        <v>12.3108</v>
      </c>
      <c r="I214" s="75">
        <f>CHOOSE(CONTROL!$C$38, 12.39, 12.39) * CHOOSE(CONTROL!$C$17, $C$5, 100%, $E$5)</f>
        <v>12.39</v>
      </c>
      <c r="J214" s="29">
        <f>CHOOSE(CONTROL!$C$38, 13.0405, 13.0405) * CHOOSE(CONTROL!$C$17, $C$5, 100%, $E$5)</f>
        <v>13.0405</v>
      </c>
      <c r="K214" s="29">
        <f>CHOOSE(CONTROL!$C$38, 12.2457, 12.2457) * CHOOSE(CONTROL!$C$17, $C$5, 100%, $E$5)</f>
        <v>12.245699999999999</v>
      </c>
      <c r="L214" s="29">
        <f>CHOOSE(CONTROL!$C$38, 12.3873, 12.3873) * CHOOSE(CONTROL!$C$17, $C$5, 100%, $E$5)</f>
        <v>12.3873</v>
      </c>
      <c r="M214" s="29">
        <f>CHOOSE(CONTROL!$C$38, 12.3303, 12.3303)</f>
        <v>12.330299999999999</v>
      </c>
      <c r="N214" s="29">
        <f>CHOOSE(CONTROL!$C$38, 12.9819, 12.9819) * CHOOSE(CONTROL!$C$17, $C$5, 100%, $E$5)</f>
        <v>12.9819</v>
      </c>
      <c r="O214" s="29">
        <f>CHOOSE(CONTROL!$C$38, 13.6013, 13.6013) * CHOOSE(CONTROL!$C$17, $C$5, 100%, $E$5)</f>
        <v>13.6013</v>
      </c>
      <c r="P214" s="29">
        <f>CHOOSE(CONTROL!$C$38, 11.9863, 11.9863) * CHOOSE(CONTROL!$C$17, $C$5, 100%, $E$5)</f>
        <v>11.9863</v>
      </c>
      <c r="Q214" s="72">
        <f>(((255000*CHOOSE(CONTROL!$C$38, 0.4694, 0.4694)+(750000-255000)*CHOOSE(CONTROL!$C$38, 0.7185, 0.7185)+400000*CHOOSE(CONTROL!$C$38, 1.14, 1.14))*CHOOSE(CONTROL!$C$38, 29, 29))/1000000)+CHOOSE(CONTROL!$C$38, 0.1847, 0.1847)</f>
        <v>27.193980499999999</v>
      </c>
      <c r="R214" s="73">
        <f>(1000*CHOOSE(CONTROL!$C$38, 695, 695)*CHOOSE(CONTROL!$C$38, 0.5599, 0.5599)*CHOOSE(CONTROL!$C$38, 29, 29))/1000000</f>
        <v>11.284784499999999</v>
      </c>
      <c r="S214" s="73">
        <f>(1000*CHOOSE(CONTROL!$C$38, 500, 500)*CHOOSE(CONTROL!$C$38, 0.275, 0.275)*CHOOSE(CONTROL!$C$38, 29, 29))/1000000</f>
        <v>3.9874999999999998</v>
      </c>
      <c r="T214" s="73">
        <f>(1000*CHOOSE(CONTROL!$C$38, 0.0916, 0.0916)*CHOOSE(CONTROL!$C$38, 121.5, 121.5)*CHOOSE(CONTROL!$C$38, 29, 29))/1000000</f>
        <v>0.3227526</v>
      </c>
      <c r="U214" s="73"/>
      <c r="V214" s="29"/>
      <c r="W214" s="66"/>
      <c r="X214" s="69">
        <f>(B214*122.58+C214*297.941+D214*89.177+E214*240.302+F214*39.25+G214*60.75+H214*300)/(122.58+297.941+89.177+240.302+39.25+60.75+300)</f>
        <v>12.363034934782609</v>
      </c>
      <c r="Y214" s="51">
        <f>(K214*'RAP TEMPLATE-GAS AVAILABILITY'!M213+L214*'RAP TEMPLATE-GAS AVAILABILITY'!N213+M214*'RAP TEMPLATE-GAS AVAILABILITY'!O213)/('RAP TEMPLATE-GAS AVAILABILITY'!M213+'RAP TEMPLATE-GAS AVAILABILITY'!N213+'RAP TEMPLATE-GAS AVAILABILITY'!O213)</f>
        <v>12.341569424460433</v>
      </c>
    </row>
    <row r="215" spans="1:25" ht="15.75">
      <c r="A215" s="26">
        <v>46813</v>
      </c>
      <c r="B215" s="29">
        <f>CHOOSE(CONTROL!$C$38, 11.8185, 11.8185) * CHOOSE(CONTROL!$C$17, $C$5, 100%, $E$5)</f>
        <v>11.8185</v>
      </c>
      <c r="C215" s="29">
        <f>CHOOSE(CONTROL!$C$38, 11.8906, 11.8906) * CHOOSE(CONTROL!$C$17, $C$5, 100%, $E$5)</f>
        <v>11.890599999999999</v>
      </c>
      <c r="D215" s="29">
        <f>CHOOSE(CONTROL!$C$38, 11.9668, 11.9668) * CHOOSE(CONTROL!$C$17, $C$5, 100%, $E$5)</f>
        <v>11.966799999999999</v>
      </c>
      <c r="E215" s="29">
        <f>CHOOSE(CONTROL!$C$38, 12.0109, 12.0109) * CHOOSE(CONTROL!$C$17, $C$5, 100%, $E$5)</f>
        <v>12.010899999999999</v>
      </c>
      <c r="F215" s="29">
        <f>CHOOSE(CONTROL!$C$38, 11.9998, 11.9998) * CHOOSE(CONTROL!$C$17, $C$5, 100%, $E$5)</f>
        <v>11.9998</v>
      </c>
      <c r="G215" s="29">
        <f>CHOOSE(CONTROL!$C$38, 11.8979, 11.8979)* CHOOSE(CONTROL!$C$17, $C$5, 100%, $E$5)</f>
        <v>11.8979</v>
      </c>
      <c r="H215" s="29">
        <f>CHOOSE(CONTROL!$C$38, 11.8565, 11.8565)</f>
        <v>11.8565</v>
      </c>
      <c r="I215" s="75">
        <f>CHOOSE(CONTROL!$C$38, 11.9347, 11.9347) * CHOOSE(CONTROL!$C$17, $C$5, 100%, $E$5)</f>
        <v>11.934699999999999</v>
      </c>
      <c r="J215" s="29">
        <f>CHOOSE(CONTROL!$C$38, 12.5868, 12.5868) * CHOOSE(CONTROL!$C$17, $C$5, 100%, $E$5)</f>
        <v>12.5868</v>
      </c>
      <c r="K215" s="29">
        <f>CHOOSE(CONTROL!$C$38, 11.795, 11.795) * CHOOSE(CONTROL!$C$17, $C$5, 100%, $E$5)</f>
        <v>11.795</v>
      </c>
      <c r="L215" s="29">
        <f>CHOOSE(CONTROL!$C$38, 11.9371, 11.9371) * CHOOSE(CONTROL!$C$17, $C$5, 100%, $E$5)</f>
        <v>11.937099999999999</v>
      </c>
      <c r="M215" s="29">
        <f>CHOOSE(CONTROL!$C$38, 11.8786, 11.8786)</f>
        <v>11.8786</v>
      </c>
      <c r="N215" s="29">
        <f>CHOOSE(CONTROL!$C$38, 12.5317, 12.5317) * CHOOSE(CONTROL!$C$17, $C$5, 100%, $E$5)</f>
        <v>12.531700000000001</v>
      </c>
      <c r="O215" s="29">
        <f>CHOOSE(CONTROL!$C$38, 13.15, 13.15) * CHOOSE(CONTROL!$C$17, $C$5, 100%, $E$5)</f>
        <v>13.15</v>
      </c>
      <c r="P215" s="29">
        <f>CHOOSE(CONTROL!$C$38, 11.5463, 11.5463) * CHOOSE(CONTROL!$C$17, $C$5, 100%, $E$5)</f>
        <v>11.5463</v>
      </c>
      <c r="Q215" s="72">
        <f>(((255000*CHOOSE(CONTROL!$C$38, 0.4694, 0.4694)+(750000-255000)*CHOOSE(CONTROL!$C$38, 0.7185, 0.7185)+400000*CHOOSE(CONTROL!$C$38, 1.14, 1.14))*CHOOSE(CONTROL!$C$38, 31, 31))/1000000)+CHOOSE(CONTROL!$C$38, 0.2519, 0.2519)</f>
        <v>29.123889500000001</v>
      </c>
      <c r="R215" s="73">
        <f>(1000*CHOOSE(CONTROL!$C$38, 695, 695)*CHOOSE(CONTROL!$C$38, 0.5599, 0.5599)*CHOOSE(CONTROL!$C$38, 31, 31))/1000000</f>
        <v>12.063045499999998</v>
      </c>
      <c r="S215" s="73">
        <f>(1000*CHOOSE(CONTROL!$C$38, 500, 500)*CHOOSE(CONTROL!$C$38, 0.275, 0.275)*CHOOSE(CONTROL!$C$38, 31, 31))/1000000</f>
        <v>4.2625000000000002</v>
      </c>
      <c r="T215" s="73">
        <f>(1000*CHOOSE(CONTROL!$C$38, 0.0916, 0.0916)*CHOOSE(CONTROL!$C$38, 121.5, 121.5)*CHOOSE(CONTROL!$C$38, 31, 31))/1000000</f>
        <v>0.34501139999999997</v>
      </c>
      <c r="U215" s="73"/>
      <c r="V215" s="29"/>
      <c r="W215" s="66"/>
      <c r="X215" s="69">
        <f>(B215*122.58+C215*297.941+D215*89.177+E215*240.302+F215*39.25+G215*60.75+H215*300)/(122.58+297.941+89.177+240.302+39.25+60.75+300)</f>
        <v>11.909178413043477</v>
      </c>
      <c r="Y215" s="51">
        <f>(K215*'RAP TEMPLATE-GAS AVAILABILITY'!M214+L215*'RAP TEMPLATE-GAS AVAILABILITY'!N214+M215*'RAP TEMPLATE-GAS AVAILABILITY'!O214)/('RAP TEMPLATE-GAS AVAILABILITY'!M214+'RAP TEMPLATE-GAS AVAILABILITY'!N214+'RAP TEMPLATE-GAS AVAILABILITY'!O214)</f>
        <v>11.891094424460432</v>
      </c>
    </row>
    <row r="216" spans="1:25" ht="15.75">
      <c r="A216" s="26">
        <v>46844</v>
      </c>
      <c r="B216" s="29">
        <f>CHOOSE(CONTROL!$C$38, 11.8138, 11.8138) * CHOOSE(CONTROL!$C$17, $C$5, 100%, $E$5)</f>
        <v>11.813800000000001</v>
      </c>
      <c r="C216" s="29">
        <f>CHOOSE(CONTROL!$C$38, 11.8905, 11.8905) * CHOOSE(CONTROL!$C$17, $C$5, 100%, $E$5)</f>
        <v>11.890499999999999</v>
      </c>
      <c r="D216" s="29">
        <f>CHOOSE(CONTROL!$C$38, 12.0091, 12.0091) * CHOOSE(CONTROL!$C$17, $C$5, 100%, $E$5)</f>
        <v>12.0091</v>
      </c>
      <c r="E216" s="29">
        <f>CHOOSE(CONTROL!$C$38, 12.0512, 12.0512) * CHOOSE(CONTROL!$C$17, $C$5, 100%, $E$5)</f>
        <v>12.0512</v>
      </c>
      <c r="F216" s="29">
        <f>CHOOSE(CONTROL!$C$38, 12.0407, 12.0407) * CHOOSE(CONTROL!$C$17, $C$5, 100%, $E$5)</f>
        <v>12.040699999999999</v>
      </c>
      <c r="G216" s="29">
        <f>CHOOSE(CONTROL!$C$38, 11.886, 11.886)* CHOOSE(CONTROL!$C$17, $C$5, 100%, $E$5)</f>
        <v>11.885999999999999</v>
      </c>
      <c r="H216" s="29">
        <f>CHOOSE(CONTROL!$C$38, 11.8499, 11.8499)</f>
        <v>11.8499</v>
      </c>
      <c r="I216" s="75">
        <f>CHOOSE(CONTROL!$C$38, 11.9227, 11.9227) * CHOOSE(CONTROL!$C$17, $C$5, 100%, $E$5)</f>
        <v>11.922700000000001</v>
      </c>
      <c r="J216" s="29">
        <f>CHOOSE(CONTROL!$C$38, 12.6277, 12.6277) * CHOOSE(CONTROL!$C$17, $C$5, 100%, $E$5)</f>
        <v>12.627700000000001</v>
      </c>
      <c r="K216" s="29">
        <f>CHOOSE(CONTROL!$C$38, 11.7884, 11.7884) * CHOOSE(CONTROL!$C$17, $C$5, 100%, $E$5)</f>
        <v>11.788399999999999</v>
      </c>
      <c r="L216" s="29">
        <f>CHOOSE(CONTROL!$C$38, 11.9777, 11.9777) * CHOOSE(CONTROL!$C$17, $C$5, 100%, $E$5)</f>
        <v>11.9777</v>
      </c>
      <c r="M216" s="29">
        <f>CHOOSE(CONTROL!$C$38, 11.8667, 11.8667)</f>
        <v>11.8667</v>
      </c>
      <c r="N216" s="29">
        <f>CHOOSE(CONTROL!$C$38, 12.5723, 12.5723) * CHOOSE(CONTROL!$C$17, $C$5, 100%, $E$5)</f>
        <v>12.5723</v>
      </c>
      <c r="O216" s="29">
        <f>CHOOSE(CONTROL!$C$38, 13.1907, 13.1907) * CHOOSE(CONTROL!$C$17, $C$5, 100%, $E$5)</f>
        <v>13.1907</v>
      </c>
      <c r="P216" s="29">
        <f>CHOOSE(CONTROL!$C$38, 11.5409, 11.5409) * CHOOSE(CONTROL!$C$17, $C$5, 100%, $E$5)</f>
        <v>11.540900000000001</v>
      </c>
      <c r="Q216" s="72">
        <f>(((280000*CHOOSE(CONTROL!$C$38, 0.4694, 0.4694)+(839000-280000)*CHOOSE(CONTROL!$C$38, 0.7185, 0.7185)+400000*CHOOSE(CONTROL!$C$38, 1.14, 1.14))*CHOOSE(CONTROL!$C$38, 30, 30))/1000000)+CHOOSE(CONTROL!$C$38, 0.1919, 0.1919)</f>
        <v>29.864105000000002</v>
      </c>
      <c r="R216" s="73">
        <f>(1000*CHOOSE(CONTROL!$C$38, 695, 695)*CHOOSE(CONTROL!$C$38, 0.5599, 0.5599)*CHOOSE(CONTROL!$C$38, 30, 30))/1000000</f>
        <v>11.673914999999997</v>
      </c>
      <c r="S216" s="73">
        <f>(1000*CHOOSE(CONTROL!$C$38, 500, 500)*CHOOSE(CONTROL!$C$38, 0.275, 0.275)*CHOOSE(CONTROL!$C$38, 30, 30))/1000000</f>
        <v>4.125</v>
      </c>
      <c r="T216" s="73">
        <f>(1000*CHOOSE(CONTROL!$C$38, 0.0916, 0.0916)*CHOOSE(CONTROL!$C$38, 121.5, 121.5)*CHOOSE(CONTROL!$C$38, 30, 30))/1000000</f>
        <v>0.33388200000000001</v>
      </c>
      <c r="U216" s="73"/>
      <c r="V216" s="29"/>
      <c r="W216" s="66"/>
      <c r="X216" s="69">
        <f>(B216*141.293+C216*267.993+D216*115.016+E216*314.698+F216*39.25+G216*60.75+H216*300)/(141.293+267.993+115.016+314.698+39.25+60.75+300)</f>
        <v>11.928286657062147</v>
      </c>
      <c r="Y216" s="51">
        <f>(K216*'RAP TEMPLATE-GAS AVAILABILITY'!M215+L216*'RAP TEMPLATE-GAS AVAILABILITY'!N215+M216*'RAP TEMPLATE-GAS AVAILABILITY'!O215)/('RAP TEMPLATE-GAS AVAILABILITY'!M215+'RAP TEMPLATE-GAS AVAILABILITY'!N215+'RAP TEMPLATE-GAS AVAILABILITY'!O215)</f>
        <v>11.913522661870504</v>
      </c>
    </row>
    <row r="217" spans="1:25" ht="15.75">
      <c r="A217" s="26">
        <v>46874</v>
      </c>
      <c r="B217" s="29">
        <f>CHOOSE(CONTROL!$C$38, 11.8687, 11.8687) * CHOOSE(CONTROL!$C$17, $C$5, 100%, $E$5)</f>
        <v>11.8687</v>
      </c>
      <c r="C217" s="29">
        <f>CHOOSE(CONTROL!$C$38, 11.9488, 11.9488) * CHOOSE(CONTROL!$C$17, $C$5, 100%, $E$5)</f>
        <v>11.9488</v>
      </c>
      <c r="D217" s="29">
        <f>CHOOSE(CONTROL!$C$38, 12.0644, 12.0644) * CHOOSE(CONTROL!$C$17, $C$5, 100%, $E$5)</f>
        <v>12.064399999999999</v>
      </c>
      <c r="E217" s="29">
        <f>CHOOSE(CONTROL!$C$38, 12.1059, 12.1059) * CHOOSE(CONTROL!$C$17, $C$5, 100%, $E$5)</f>
        <v>12.1059</v>
      </c>
      <c r="F217" s="29">
        <f>CHOOSE(CONTROL!$C$38, 12.0942, 12.0942) * CHOOSE(CONTROL!$C$17, $C$5, 100%, $E$5)</f>
        <v>12.094200000000001</v>
      </c>
      <c r="G217" s="29">
        <f>CHOOSE(CONTROL!$C$38, 11.9395, 11.9395)* CHOOSE(CONTROL!$C$17, $C$5, 100%, $E$5)</f>
        <v>11.939500000000001</v>
      </c>
      <c r="H217" s="29">
        <f>CHOOSE(CONTROL!$C$38, 11.9037, 11.9037)</f>
        <v>11.903700000000001</v>
      </c>
      <c r="I217" s="75">
        <f>CHOOSE(CONTROL!$C$38, 11.9764, 11.9764) * CHOOSE(CONTROL!$C$17, $C$5, 100%, $E$5)</f>
        <v>11.9764</v>
      </c>
      <c r="J217" s="29">
        <f>CHOOSE(CONTROL!$C$38, 12.6812, 12.6812) * CHOOSE(CONTROL!$C$17, $C$5, 100%, $E$5)</f>
        <v>12.6812</v>
      </c>
      <c r="K217" s="29">
        <f>CHOOSE(CONTROL!$C$38, 11.8417, 11.8417) * CHOOSE(CONTROL!$C$17, $C$5, 100%, $E$5)</f>
        <v>11.841699999999999</v>
      </c>
      <c r="L217" s="29">
        <f>CHOOSE(CONTROL!$C$38, 12.0308, 12.0308) * CHOOSE(CONTROL!$C$17, $C$5, 100%, $E$5)</f>
        <v>12.030799999999999</v>
      </c>
      <c r="M217" s="29">
        <f>CHOOSE(CONTROL!$C$38, 11.92, 11.92)</f>
        <v>11.92</v>
      </c>
      <c r="N217" s="29">
        <f>CHOOSE(CONTROL!$C$38, 12.6254, 12.6254) * CHOOSE(CONTROL!$C$17, $C$5, 100%, $E$5)</f>
        <v>12.625400000000001</v>
      </c>
      <c r="O217" s="29">
        <f>CHOOSE(CONTROL!$C$38, 13.2439, 13.2439) * CHOOSE(CONTROL!$C$17, $C$5, 100%, $E$5)</f>
        <v>13.2439</v>
      </c>
      <c r="P217" s="29">
        <f>CHOOSE(CONTROL!$C$38, 11.5928, 11.5928) * CHOOSE(CONTROL!$C$17, $C$5, 100%, $E$5)</f>
        <v>11.5928</v>
      </c>
      <c r="Q217" s="72">
        <f>((((430000*CHOOSE(CONTROL!$C$38, 0.4694, 0.4694)+(874000-430000)*CHOOSE(CONTROL!$C$38, 0.7185, 0.7185)+400000*CHOOSE(CONTROL!$C$38, 1.14, 1.14))*CHOOSE(CONTROL!$C$38, 31, 31))/1000000))+CHOOSE(CONTROL!$C$38, 0.1431, 0.1431)</f>
        <v>30.425636000000001</v>
      </c>
      <c r="R217" s="73">
        <f>(1000*CHOOSE(CONTROL!$C$38, 695, 695)*CHOOSE(CONTROL!$C$38, 0.5599, 0.5599)*CHOOSE(CONTROL!$C$38, 31, 31))/1000000</f>
        <v>12.063045499999998</v>
      </c>
      <c r="S217" s="73">
        <f>(1000*CHOOSE(CONTROL!$C$38, 500, 500)*CHOOSE(CONTROL!$C$38, 0.275, 0.275)*CHOOSE(CONTROL!$C$38, 31, 31))/1000000</f>
        <v>4.2625000000000002</v>
      </c>
      <c r="T217" s="73">
        <f>(1000*CHOOSE(CONTROL!$C$38, 0.0916, 0.0916)*CHOOSE(CONTROL!$C$38, 121.5, 121.5)*CHOOSE(CONTROL!$C$38, 31, 31))/1000000</f>
        <v>0.34501139999999997</v>
      </c>
      <c r="U217" s="73"/>
      <c r="V217" s="29"/>
      <c r="W217" s="66"/>
      <c r="X217" s="69">
        <f>(B217*194.205+C217*267.466+D217*133.845+E217*278.484+F217*39.25+G217*60.75+H217*300)/(194.205+267.466+133.845+278.484+39.25+60.75+300)</f>
        <v>11.976491109026687</v>
      </c>
      <c r="Y217" s="51">
        <f>(K217*'RAP TEMPLATE-GAS AVAILABILITY'!M216+L217*'RAP TEMPLATE-GAS AVAILABILITY'!N216+M217*'RAP TEMPLATE-GAS AVAILABILITY'!O216)/('RAP TEMPLATE-GAS AVAILABILITY'!M216+'RAP TEMPLATE-GAS AVAILABILITY'!N216+'RAP TEMPLATE-GAS AVAILABILITY'!O216)</f>
        <v>11.966697697841724</v>
      </c>
    </row>
    <row r="218" spans="1:25" ht="15.75">
      <c r="A218" s="26">
        <v>46905</v>
      </c>
      <c r="B218" s="29">
        <f>CHOOSE(CONTROL!$C$38, 12.2646, 12.2646) * CHOOSE(CONTROL!$C$17, $C$5, 100%, $E$5)</f>
        <v>12.2646</v>
      </c>
      <c r="C218" s="29">
        <f>CHOOSE(CONTROL!$C$38, 12.3447, 12.3447) * CHOOSE(CONTROL!$C$17, $C$5, 100%, $E$5)</f>
        <v>12.3447</v>
      </c>
      <c r="D218" s="29">
        <f>CHOOSE(CONTROL!$C$38, 12.4603, 12.4603) * CHOOSE(CONTROL!$C$17, $C$5, 100%, $E$5)</f>
        <v>12.4603</v>
      </c>
      <c r="E218" s="29">
        <f>CHOOSE(CONTROL!$C$38, 12.5018, 12.5018) * CHOOSE(CONTROL!$C$17, $C$5, 100%, $E$5)</f>
        <v>12.501799999999999</v>
      </c>
      <c r="F218" s="29">
        <f>CHOOSE(CONTROL!$C$38, 12.4901, 12.4901) * CHOOSE(CONTROL!$C$17, $C$5, 100%, $E$5)</f>
        <v>12.4901</v>
      </c>
      <c r="G218" s="29">
        <f>CHOOSE(CONTROL!$C$38, 12.3354, 12.3354)* CHOOSE(CONTROL!$C$17, $C$5, 100%, $E$5)</f>
        <v>12.3354</v>
      </c>
      <c r="H218" s="29">
        <f>CHOOSE(CONTROL!$C$38, 12.2999, 12.2999)</f>
        <v>12.299899999999999</v>
      </c>
      <c r="I218" s="75">
        <f>CHOOSE(CONTROL!$C$38, 12.3738, 12.3738) * CHOOSE(CONTROL!$C$17, $C$5, 100%, $E$5)</f>
        <v>12.373799999999999</v>
      </c>
      <c r="J218" s="29">
        <f>CHOOSE(CONTROL!$C$38, 13.0771, 13.0771) * CHOOSE(CONTROL!$C$17, $C$5, 100%, $E$5)</f>
        <v>13.0771</v>
      </c>
      <c r="K218" s="29">
        <f>CHOOSE(CONTROL!$C$38, 12.2349, 12.2349) * CHOOSE(CONTROL!$C$17, $C$5, 100%, $E$5)</f>
        <v>12.2349</v>
      </c>
      <c r="L218" s="29">
        <f>CHOOSE(CONTROL!$C$38, 12.4236, 12.4236) * CHOOSE(CONTROL!$C$17, $C$5, 100%, $E$5)</f>
        <v>12.4236</v>
      </c>
      <c r="M218" s="29">
        <f>CHOOSE(CONTROL!$C$38, 12.3142, 12.3142)</f>
        <v>12.3142</v>
      </c>
      <c r="N218" s="29">
        <f>CHOOSE(CONTROL!$C$38, 13.0182, 13.0182) * CHOOSE(CONTROL!$C$17, $C$5, 100%, $E$5)</f>
        <v>13.0182</v>
      </c>
      <c r="O218" s="29">
        <f>CHOOSE(CONTROL!$C$38, 13.6377, 13.6377) * CHOOSE(CONTROL!$C$17, $C$5, 100%, $E$5)</f>
        <v>13.637700000000001</v>
      </c>
      <c r="P218" s="29">
        <f>CHOOSE(CONTROL!$C$38, 11.9768, 11.9768) * CHOOSE(CONTROL!$C$17, $C$5, 100%, $E$5)</f>
        <v>11.976800000000001</v>
      </c>
      <c r="Q218" s="72">
        <f>((((430000*CHOOSE(CONTROL!$C$38, 0.4694, 0.4694)+(874000-430000)*CHOOSE(CONTROL!$C$38, 0.7185, 0.7185)+400000*CHOOSE(CONTROL!$C$38, 1.14, 1.14))*CHOOSE(CONTROL!$C$38, 30, 30))/1000000))+CHOOSE(CONTROL!$C$38, 0.1507, 0.1507)</f>
        <v>29.456379999999999</v>
      </c>
      <c r="R218" s="73">
        <f>(1000*CHOOSE(CONTROL!$C$38, 695, 695)*CHOOSE(CONTROL!$C$38, 0.5599, 0.5599)*CHOOSE(CONTROL!$C$38, 30, 30))/1000000</f>
        <v>11.673914999999997</v>
      </c>
      <c r="S218" s="73">
        <f>(1000*CHOOSE(CONTROL!$C$38, 500, 500)*CHOOSE(CONTROL!$C$38, 0.275, 0.275)*CHOOSE(CONTROL!$C$38, 30, 30))/1000000</f>
        <v>4.125</v>
      </c>
      <c r="T218" s="73">
        <f>(1000*CHOOSE(CONTROL!$C$38, 0.0916, 0.0916)*CHOOSE(CONTROL!$C$38, 121.5, 121.5)*CHOOSE(CONTROL!$C$38, 30, 30))/1000000</f>
        <v>0.33388200000000001</v>
      </c>
      <c r="U218" s="73"/>
      <c r="V218" s="29"/>
      <c r="W218" s="66"/>
      <c r="X218" s="69">
        <f>(B218*194.205+C218*267.466+D218*133.845+E218*278.484+F218*39.25+G218*60.75+H218*300)/(194.205+267.466+133.845+278.484+39.25+60.75+300)</f>
        <v>12.372461752668759</v>
      </c>
      <c r="Y218" s="51">
        <f>(K218*'RAP TEMPLATE-GAS AVAILABILITY'!M217+L218*'RAP TEMPLATE-GAS AVAILABILITY'!N217+M218*'RAP TEMPLATE-GAS AVAILABILITY'!O217)/('RAP TEMPLATE-GAS AVAILABILITY'!M217+'RAP TEMPLATE-GAS AVAILABILITY'!N217+'RAP TEMPLATE-GAS AVAILABILITY'!O217)</f>
        <v>12.359735179856115</v>
      </c>
    </row>
    <row r="219" spans="1:25" ht="15.75">
      <c r="A219" s="26">
        <v>46935</v>
      </c>
      <c r="B219" s="29">
        <f>CHOOSE(CONTROL!$C$38, 11.9858, 11.9858) * CHOOSE(CONTROL!$C$17, $C$5, 100%, $E$5)</f>
        <v>11.985799999999999</v>
      </c>
      <c r="C219" s="29">
        <f>CHOOSE(CONTROL!$C$38, 12.066, 12.066) * CHOOSE(CONTROL!$C$17, $C$5, 100%, $E$5)</f>
        <v>12.066000000000001</v>
      </c>
      <c r="D219" s="29">
        <f>CHOOSE(CONTROL!$C$38, 12.1815, 12.1815) * CHOOSE(CONTROL!$C$17, $C$5, 100%, $E$5)</f>
        <v>12.1815</v>
      </c>
      <c r="E219" s="29">
        <f>CHOOSE(CONTROL!$C$38, 12.223, 12.223) * CHOOSE(CONTROL!$C$17, $C$5, 100%, $E$5)</f>
        <v>12.223000000000001</v>
      </c>
      <c r="F219" s="29">
        <f>CHOOSE(CONTROL!$C$38, 12.2113, 12.2113) * CHOOSE(CONTROL!$C$17, $C$5, 100%, $E$5)</f>
        <v>12.2113</v>
      </c>
      <c r="G219" s="29">
        <f>CHOOSE(CONTROL!$C$38, 12.0567, 12.0567)* CHOOSE(CONTROL!$C$17, $C$5, 100%, $E$5)</f>
        <v>12.056699999999999</v>
      </c>
      <c r="H219" s="29">
        <f>CHOOSE(CONTROL!$C$38, 12.0217, 12.0217)</f>
        <v>12.021699999999999</v>
      </c>
      <c r="I219" s="75">
        <f>CHOOSE(CONTROL!$C$38, 12.094, 12.094) * CHOOSE(CONTROL!$C$17, $C$5, 100%, $E$5)</f>
        <v>12.093999999999999</v>
      </c>
      <c r="J219" s="29">
        <f>CHOOSE(CONTROL!$C$38, 12.7983, 12.7983) * CHOOSE(CONTROL!$C$17, $C$5, 100%, $E$5)</f>
        <v>12.798299999999999</v>
      </c>
      <c r="K219" s="29">
        <f>CHOOSE(CONTROL!$C$38, 11.9588, 11.9588) * CHOOSE(CONTROL!$C$17, $C$5, 100%, $E$5)</f>
        <v>11.9588</v>
      </c>
      <c r="L219" s="29">
        <f>CHOOSE(CONTROL!$C$38, 12.147, 12.147) * CHOOSE(CONTROL!$C$17, $C$5, 100%, $E$5)</f>
        <v>12.147</v>
      </c>
      <c r="M219" s="29">
        <f>CHOOSE(CONTROL!$C$38, 12.0367, 12.0367)</f>
        <v>12.0367</v>
      </c>
      <c r="N219" s="29">
        <f>CHOOSE(CONTROL!$C$38, 12.7416, 12.7416) * CHOOSE(CONTROL!$C$17, $C$5, 100%, $E$5)</f>
        <v>12.7416</v>
      </c>
      <c r="O219" s="29">
        <f>CHOOSE(CONTROL!$C$38, 13.3605, 13.3605) * CHOOSE(CONTROL!$C$17, $C$5, 100%, $E$5)</f>
        <v>13.3605</v>
      </c>
      <c r="P219" s="29">
        <f>CHOOSE(CONTROL!$C$38, 11.7065, 11.7065) * CHOOSE(CONTROL!$C$17, $C$5, 100%, $E$5)</f>
        <v>11.7065</v>
      </c>
      <c r="Q219" s="72">
        <f>((((430000*CHOOSE(CONTROL!$C$38, 0.4694, 0.4694)+(874000-430000)*CHOOSE(CONTROL!$C$38, 0.7185, 0.7185)+400000*CHOOSE(CONTROL!$C$38, 1.14, 1.14))*CHOOSE(CONTROL!$C$38, 31, 31))/1000000))+CHOOSE(CONTROL!$C$38, 0.159, 0.159)</f>
        <v>30.441535999999999</v>
      </c>
      <c r="R219" s="73">
        <f>(1000*CHOOSE(CONTROL!$C$38, 695, 695)*CHOOSE(CONTROL!$C$38, 0.5599, 0.5599)*CHOOSE(CONTROL!$C$38, 31, 31))/1000000</f>
        <v>12.063045499999998</v>
      </c>
      <c r="S219" s="73">
        <f>(1000*CHOOSE(CONTROL!$C$38, 500, 500)*CHOOSE(CONTROL!$C$38, 0.275, 0.275)*CHOOSE(CONTROL!$C$38, 31, 31))/1000000</f>
        <v>4.2625000000000002</v>
      </c>
      <c r="T219" s="73">
        <f>(1000*CHOOSE(CONTROL!$C$38, 0.0916, 0.0916)*CHOOSE(CONTROL!$C$38, 121.5, 121.5)*CHOOSE(CONTROL!$C$38, 31, 31))/1000000</f>
        <v>0.34501139999999997</v>
      </c>
      <c r="U219" s="73"/>
      <c r="V219" s="29"/>
      <c r="W219" s="66"/>
      <c r="X219" s="69">
        <f>(B219*194.205+C219*267.466+D219*133.845+E219*278.484+F219*39.25+G219*60.75+H219*300)/(194.205+267.466+133.845+278.484+39.25+60.75+300)</f>
        <v>12.093828802590268</v>
      </c>
      <c r="Y219" s="51">
        <f>(K219*'RAP TEMPLATE-GAS AVAILABILITY'!M218+L219*'RAP TEMPLATE-GAS AVAILABILITY'!N218+M219*'RAP TEMPLATE-GAS AVAILABILITY'!O218)/('RAP TEMPLATE-GAS AVAILABILITY'!M218+'RAP TEMPLATE-GAS AVAILABILITY'!N218+'RAP TEMPLATE-GAS AVAILABILITY'!O218)</f>
        <v>12.083200395683454</v>
      </c>
    </row>
    <row r="220" spans="1:25" ht="15.75">
      <c r="A220" s="26">
        <v>46966</v>
      </c>
      <c r="B220" s="29">
        <f>CHOOSE(CONTROL!$C$38, 11.4313, 11.4313) * CHOOSE(CONTROL!$C$17, $C$5, 100%, $E$5)</f>
        <v>11.4313</v>
      </c>
      <c r="C220" s="29">
        <f>CHOOSE(CONTROL!$C$38, 11.5114, 11.5114) * CHOOSE(CONTROL!$C$17, $C$5, 100%, $E$5)</f>
        <v>11.5114</v>
      </c>
      <c r="D220" s="29">
        <f>CHOOSE(CONTROL!$C$38, 11.6269, 11.6269) * CHOOSE(CONTROL!$C$17, $C$5, 100%, $E$5)</f>
        <v>11.626899999999999</v>
      </c>
      <c r="E220" s="29">
        <f>CHOOSE(CONTROL!$C$38, 11.6684, 11.6684) * CHOOSE(CONTROL!$C$17, $C$5, 100%, $E$5)</f>
        <v>11.6684</v>
      </c>
      <c r="F220" s="29">
        <f>CHOOSE(CONTROL!$C$38, 11.6568, 11.6568) * CHOOSE(CONTROL!$C$17, $C$5, 100%, $E$5)</f>
        <v>11.6568</v>
      </c>
      <c r="G220" s="29">
        <f>CHOOSE(CONTROL!$C$38, 11.5021, 11.5021)* CHOOSE(CONTROL!$C$17, $C$5, 100%, $E$5)</f>
        <v>11.5021</v>
      </c>
      <c r="H220" s="29">
        <f>CHOOSE(CONTROL!$C$38, 11.4674, 11.4674)</f>
        <v>11.4674</v>
      </c>
      <c r="I220" s="75">
        <f>CHOOSE(CONTROL!$C$38, 11.5374, 11.5374) * CHOOSE(CONTROL!$C$17, $C$5, 100%, $E$5)</f>
        <v>11.5374</v>
      </c>
      <c r="J220" s="29">
        <f>CHOOSE(CONTROL!$C$38, 12.2438, 12.2438) * CHOOSE(CONTROL!$C$17, $C$5, 100%, $E$5)</f>
        <v>12.2438</v>
      </c>
      <c r="K220" s="29">
        <f>CHOOSE(CONTROL!$C$38, 11.4088, 11.4088) * CHOOSE(CONTROL!$C$17, $C$5, 100%, $E$5)</f>
        <v>11.408799999999999</v>
      </c>
      <c r="L220" s="29">
        <f>CHOOSE(CONTROL!$C$38, 11.5967, 11.5967) * CHOOSE(CONTROL!$C$17, $C$5, 100%, $E$5)</f>
        <v>11.5967</v>
      </c>
      <c r="M220" s="29">
        <f>CHOOSE(CONTROL!$C$38, 11.4844, 11.4844)</f>
        <v>11.484400000000001</v>
      </c>
      <c r="N220" s="29">
        <f>CHOOSE(CONTROL!$C$38, 12.1913, 12.1913) * CHOOSE(CONTROL!$C$17, $C$5, 100%, $E$5)</f>
        <v>12.1913</v>
      </c>
      <c r="O220" s="29">
        <f>CHOOSE(CONTROL!$C$38, 12.8088, 12.8088) * CHOOSE(CONTROL!$C$17, $C$5, 100%, $E$5)</f>
        <v>12.8088</v>
      </c>
      <c r="P220" s="29">
        <f>CHOOSE(CONTROL!$C$38, 11.1686, 11.1686) * CHOOSE(CONTROL!$C$17, $C$5, 100%, $E$5)</f>
        <v>11.1686</v>
      </c>
      <c r="Q220" s="72">
        <f>((((430000*CHOOSE(CONTROL!$C$38, 0.4694, 0.4694)+(874000-430000)*CHOOSE(CONTROL!$C$38, 0.7185, 0.7185)+400000*CHOOSE(CONTROL!$C$38, 1.14, 1.14))*CHOOSE(CONTROL!$C$38, 31, 31))/1000000))+CHOOSE(CONTROL!$C$38, 0.1826, 0.1826)</f>
        <v>30.465136000000001</v>
      </c>
      <c r="R220" s="73">
        <f>(1000*CHOOSE(CONTROL!$C$38, 695, 695)*CHOOSE(CONTROL!$C$38, 0.5599, 0.5599)*CHOOSE(CONTROL!$C$38, 31, 31))/1000000</f>
        <v>12.063045499999998</v>
      </c>
      <c r="S220" s="73">
        <f>(1000*CHOOSE(CONTROL!$C$38, 500, 500)*CHOOSE(CONTROL!$C$38, 0.275, 0.275)*CHOOSE(CONTROL!$C$38, 31, 31))/1000000</f>
        <v>4.2625000000000002</v>
      </c>
      <c r="T220" s="73">
        <f>(1000*CHOOSE(CONTROL!$C$38, 0.0916, 0.0916)*CHOOSE(CONTROL!$C$38, 121.5, 121.5)*CHOOSE(CONTROL!$C$38, 31, 31))/1000000</f>
        <v>0.34501139999999997</v>
      </c>
      <c r="U220" s="73"/>
      <c r="V220" s="29"/>
      <c r="W220" s="66"/>
      <c r="X220" s="69">
        <f>(B220*194.205+C220*267.466+D220*133.845+E220*278.484+F220*39.25+G220*60.75+H220*300)/(194.205+267.466+133.845+278.484+39.25+60.75+300)</f>
        <v>11.539317770800627</v>
      </c>
      <c r="Y220" s="51">
        <f>(K220*'RAP TEMPLATE-GAS AVAILABILITY'!M219+L220*'RAP TEMPLATE-GAS AVAILABILITY'!N219+M220*'RAP TEMPLATE-GAS AVAILABILITY'!O219)/('RAP TEMPLATE-GAS AVAILABILITY'!M219+'RAP TEMPLATE-GAS AVAILABILITY'!N219+'RAP TEMPLATE-GAS AVAILABILITY'!O219)</f>
        <v>11.532811906474819</v>
      </c>
    </row>
    <row r="221" spans="1:25" ht="15.75">
      <c r="A221" s="26">
        <v>46997</v>
      </c>
      <c r="B221" s="29">
        <f>CHOOSE(CONTROL!$C$38, 10.7684, 10.7684) * CHOOSE(CONTROL!$C$17, $C$5, 100%, $E$5)</f>
        <v>10.7684</v>
      </c>
      <c r="C221" s="29">
        <f>CHOOSE(CONTROL!$C$38, 10.8485, 10.8485) * CHOOSE(CONTROL!$C$17, $C$5, 100%, $E$5)</f>
        <v>10.8485</v>
      </c>
      <c r="D221" s="29">
        <f>CHOOSE(CONTROL!$C$38, 10.9641, 10.9641) * CHOOSE(CONTROL!$C$17, $C$5, 100%, $E$5)</f>
        <v>10.9641</v>
      </c>
      <c r="E221" s="29">
        <f>CHOOSE(CONTROL!$C$38, 11.0055, 11.0055) * CHOOSE(CONTROL!$C$17, $C$5, 100%, $E$5)</f>
        <v>11.0055</v>
      </c>
      <c r="F221" s="29">
        <f>CHOOSE(CONTROL!$C$38, 10.9939, 10.9939) * CHOOSE(CONTROL!$C$17, $C$5, 100%, $E$5)</f>
        <v>10.9939</v>
      </c>
      <c r="G221" s="29">
        <f>CHOOSE(CONTROL!$C$38, 10.8392, 10.8392)* CHOOSE(CONTROL!$C$17, $C$5, 100%, $E$5)</f>
        <v>10.8392</v>
      </c>
      <c r="H221" s="29">
        <f>CHOOSE(CONTROL!$C$38, 10.8045, 10.8045)</f>
        <v>10.804500000000001</v>
      </c>
      <c r="I221" s="75">
        <f>CHOOSE(CONTROL!$C$38, 10.8721, 10.8721) * CHOOSE(CONTROL!$C$17, $C$5, 100%, $E$5)</f>
        <v>10.8721</v>
      </c>
      <c r="J221" s="29">
        <f>CHOOSE(CONTROL!$C$38, 11.5809, 11.5809) * CHOOSE(CONTROL!$C$17, $C$5, 100%, $E$5)</f>
        <v>11.5809</v>
      </c>
      <c r="K221" s="29">
        <f>CHOOSE(CONTROL!$C$38, 10.7512, 10.7512) * CHOOSE(CONTROL!$C$17, $C$5, 100%, $E$5)</f>
        <v>10.751200000000001</v>
      </c>
      <c r="L221" s="29">
        <f>CHOOSE(CONTROL!$C$38, 10.939, 10.939) * CHOOSE(CONTROL!$C$17, $C$5, 100%, $E$5)</f>
        <v>10.939</v>
      </c>
      <c r="M221" s="29">
        <f>CHOOSE(CONTROL!$C$38, 10.8243, 10.8243)</f>
        <v>10.824299999999999</v>
      </c>
      <c r="N221" s="29">
        <f>CHOOSE(CONTROL!$C$38, 11.5336, 11.5336) * CHOOSE(CONTROL!$C$17, $C$5, 100%, $E$5)</f>
        <v>11.5336</v>
      </c>
      <c r="O221" s="29">
        <f>CHOOSE(CONTROL!$C$38, 12.1494, 12.1494) * CHOOSE(CONTROL!$C$17, $C$5, 100%, $E$5)</f>
        <v>12.1494</v>
      </c>
      <c r="P221" s="29">
        <f>CHOOSE(CONTROL!$C$38, 10.5256, 10.5256) * CHOOSE(CONTROL!$C$17, $C$5, 100%, $E$5)</f>
        <v>10.525600000000001</v>
      </c>
      <c r="Q221" s="72">
        <f>((((430000*CHOOSE(CONTROL!$C$38, 0.4694, 0.4694)+(874000-430000)*CHOOSE(CONTROL!$C$38, 0.7185, 0.7185)+400000*CHOOSE(CONTROL!$C$38, 1.14, 1.14))*CHOOSE(CONTROL!$C$38, 30, 30))/1000000))+CHOOSE(CONTROL!$C$38, 0.1697, 0.1697)</f>
        <v>29.475379999999998</v>
      </c>
      <c r="R221" s="73">
        <f>(1000*CHOOSE(CONTROL!$C$38, 695, 695)*CHOOSE(CONTROL!$C$38, 0.5599, 0.5599)*CHOOSE(CONTROL!$C$38, 30, 30))/1000000</f>
        <v>11.673914999999997</v>
      </c>
      <c r="S221" s="73">
        <f>(1000*CHOOSE(CONTROL!$C$38, 500, 500)*CHOOSE(CONTROL!$C$38, 0.275, 0.275)*CHOOSE(CONTROL!$C$38, 30, 30))/1000000</f>
        <v>4.125</v>
      </c>
      <c r="T221" s="73">
        <f>(1000*CHOOSE(CONTROL!$C$38, 0.0916, 0.0916)*CHOOSE(CONTROL!$C$38, 121.5, 121.5)*CHOOSE(CONTROL!$C$38, 30, 30))/1000000</f>
        <v>0.33388200000000001</v>
      </c>
      <c r="U221" s="73"/>
      <c r="V221" s="29"/>
      <c r="W221" s="66"/>
      <c r="X221" s="69">
        <f>(B221*194.205+C221*267.466+D221*133.845+E221*278.484+F221*39.25+G221*60.75+H221*300)/(194.205+267.466+133.845+278.484+39.25+60.75+300)</f>
        <v>10.8764282766876</v>
      </c>
      <c r="Y221" s="51">
        <f>(K221*'RAP TEMPLATE-GAS AVAILABILITY'!M220+L221*'RAP TEMPLATE-GAS AVAILABILITY'!N220+M221*'RAP TEMPLATE-GAS AVAILABILITY'!O220)/('RAP TEMPLATE-GAS AVAILABILITY'!M220+'RAP TEMPLATE-GAS AVAILABILITY'!N220+'RAP TEMPLATE-GAS AVAILABILITY'!O220)</f>
        <v>10.874930899280576</v>
      </c>
    </row>
    <row r="222" spans="1:25" ht="15.75">
      <c r="A222" s="26">
        <v>47027</v>
      </c>
      <c r="B222" s="29">
        <f>CHOOSE(CONTROL!$C$38, 10.858, 10.858) * CHOOSE(CONTROL!$C$17, $C$5, 100%, $E$5)</f>
        <v>10.858000000000001</v>
      </c>
      <c r="C222" s="29">
        <f>CHOOSE(CONTROL!$C$38, 10.9355, 10.9355) * CHOOSE(CONTROL!$C$17, $C$5, 100%, $E$5)</f>
        <v>10.935499999999999</v>
      </c>
      <c r="D222" s="29">
        <f>CHOOSE(CONTROL!$C$38, 11.0559, 11.0559) * CHOOSE(CONTROL!$C$17, $C$5, 100%, $E$5)</f>
        <v>11.055899999999999</v>
      </c>
      <c r="E222" s="29">
        <f>CHOOSE(CONTROL!$C$38, 11.0951, 11.0951) * CHOOSE(CONTROL!$C$17, $C$5, 100%, $E$5)</f>
        <v>11.0951</v>
      </c>
      <c r="F222" s="29">
        <f>CHOOSE(CONTROL!$C$38, 11.0852, 11.0852) * CHOOSE(CONTROL!$C$17, $C$5, 100%, $E$5)</f>
        <v>11.0852</v>
      </c>
      <c r="G222" s="29">
        <f>CHOOSE(CONTROL!$C$38, 10.9306, 10.9306)* CHOOSE(CONTROL!$C$17, $C$5, 100%, $E$5)</f>
        <v>10.9306</v>
      </c>
      <c r="H222" s="29">
        <f>CHOOSE(CONTROL!$C$38, 10.8964, 10.8964)</f>
        <v>10.8964</v>
      </c>
      <c r="I222" s="75">
        <f>CHOOSE(CONTROL!$C$38, 10.9638, 10.9638) * CHOOSE(CONTROL!$C$17, $C$5, 100%, $E$5)</f>
        <v>10.963800000000001</v>
      </c>
      <c r="J222" s="29">
        <f>CHOOSE(CONTROL!$C$38, 11.6722, 11.6722) * CHOOSE(CONTROL!$C$17, $C$5, 100%, $E$5)</f>
        <v>11.6722</v>
      </c>
      <c r="K222" s="29">
        <f>CHOOSE(CONTROL!$C$38, 10.8423, 10.8423) * CHOOSE(CONTROL!$C$17, $C$5, 100%, $E$5)</f>
        <v>10.8423</v>
      </c>
      <c r="L222" s="29">
        <f>CHOOSE(CONTROL!$C$38, 11.0297, 11.0297) * CHOOSE(CONTROL!$C$17, $C$5, 100%, $E$5)</f>
        <v>11.0297</v>
      </c>
      <c r="M222" s="29">
        <f>CHOOSE(CONTROL!$C$38, 10.9153, 10.9153)</f>
        <v>10.9153</v>
      </c>
      <c r="N222" s="29">
        <f>CHOOSE(CONTROL!$C$38, 11.6243, 11.6243) * CHOOSE(CONTROL!$C$17, $C$5, 100%, $E$5)</f>
        <v>11.6243</v>
      </c>
      <c r="O222" s="29">
        <f>CHOOSE(CONTROL!$C$38, 12.2403, 12.2403) * CHOOSE(CONTROL!$C$17, $C$5, 100%, $E$5)</f>
        <v>12.2403</v>
      </c>
      <c r="P222" s="29">
        <f>CHOOSE(CONTROL!$C$38, 10.6143, 10.6143) * CHOOSE(CONTROL!$C$17, $C$5, 100%, $E$5)</f>
        <v>10.6143</v>
      </c>
      <c r="Q222" s="72">
        <f>(((280000*CHOOSE(CONTROL!$C$38, 0.4694, 0.4694)+(839000-280000)*CHOOSE(CONTROL!$C$38, 0.7185, 0.7185)+400000*CHOOSE(CONTROL!$C$38, 1.14, 1.14))*CHOOSE(CONTROL!$C$38, 31, 31))/1000000)+CHOOSE(CONTROL!$C$38, 0.1495, 0.1495)</f>
        <v>30.810778500000001</v>
      </c>
      <c r="R222" s="73">
        <f>(1000*CHOOSE(CONTROL!$C$38, 695, 695)*CHOOSE(CONTROL!$C$38, 0.5599, 0.5599)*CHOOSE(CONTROL!$C$38, 31, 31))/1000000</f>
        <v>12.063045499999998</v>
      </c>
      <c r="S222" s="73">
        <f>(1000*CHOOSE(CONTROL!$C$38, 500, 500)*CHOOSE(CONTROL!$C$38, 0.275, 0.275)*CHOOSE(CONTROL!$C$38, 31, 31))/1000000</f>
        <v>4.2625000000000002</v>
      </c>
      <c r="T222" s="73">
        <f>(1000*CHOOSE(CONTROL!$C$38, 0.0916, 0.0916)*CHOOSE(CONTROL!$C$38, 121.5, 121.5)*CHOOSE(CONTROL!$C$38, 31, 31))/1000000</f>
        <v>0.34501139999999997</v>
      </c>
      <c r="U222" s="73"/>
      <c r="V222" s="29"/>
      <c r="W222" s="66"/>
      <c r="X222" s="69">
        <f>(B222*131.881+C222*277.167+D222*79.08+E222*350.872+F222*39.25+G222*60.75+H222*300)/(131.881+277.167+79.08+350.872+39.25+60.75+300)</f>
        <v>10.975167212025829</v>
      </c>
      <c r="Y222" s="51">
        <f>(K222*'RAP TEMPLATE-GAS AVAILABILITY'!M221+L222*'RAP TEMPLATE-GAS AVAILABILITY'!N221+M222*'RAP TEMPLATE-GAS AVAILABILITY'!O221)/('RAP TEMPLATE-GAS AVAILABILITY'!M221+'RAP TEMPLATE-GAS AVAILABILITY'!N221+'RAP TEMPLATE-GAS AVAILABILITY'!O221)</f>
        <v>10.965772230215826</v>
      </c>
    </row>
    <row r="223" spans="1:25" ht="15.75">
      <c r="A223" s="26">
        <v>47058</v>
      </c>
      <c r="B223" s="29">
        <f>CHOOSE(CONTROL!$C$38, 11.3427, 11.3427) * CHOOSE(CONTROL!$C$17, $C$5, 100%, $E$5)</f>
        <v>11.342700000000001</v>
      </c>
      <c r="C223" s="29">
        <f>CHOOSE(CONTROL!$C$38, 11.4148, 11.4148) * CHOOSE(CONTROL!$C$17, $C$5, 100%, $E$5)</f>
        <v>11.4148</v>
      </c>
      <c r="D223" s="29">
        <f>CHOOSE(CONTROL!$C$38, 11.4884, 11.4884) * CHOOSE(CONTROL!$C$17, $C$5, 100%, $E$5)</f>
        <v>11.4884</v>
      </c>
      <c r="E223" s="29">
        <f>CHOOSE(CONTROL!$C$38, 11.5325, 11.5325) * CHOOSE(CONTROL!$C$17, $C$5, 100%, $E$5)</f>
        <v>11.532500000000001</v>
      </c>
      <c r="F223" s="29">
        <f>CHOOSE(CONTROL!$C$38, 11.5214, 11.5214) * CHOOSE(CONTROL!$C$17, $C$5, 100%, $E$5)</f>
        <v>11.5214</v>
      </c>
      <c r="G223" s="29">
        <f>CHOOSE(CONTROL!$C$38, 11.4195, 11.4195)* CHOOSE(CONTROL!$C$17, $C$5, 100%, $E$5)</f>
        <v>11.419499999999999</v>
      </c>
      <c r="H223" s="29">
        <f>CHOOSE(CONTROL!$C$38, 11.3855, 11.3855)</f>
        <v>11.3855</v>
      </c>
      <c r="I223" s="75">
        <f>CHOOSE(CONTROL!$C$38, 11.4545, 11.4545) * CHOOSE(CONTROL!$C$17, $C$5, 100%, $E$5)</f>
        <v>11.454499999999999</v>
      </c>
      <c r="J223" s="29">
        <f>CHOOSE(CONTROL!$C$38, 12.1084, 12.1084) * CHOOSE(CONTROL!$C$17, $C$5, 100%, $E$5)</f>
        <v>12.1084</v>
      </c>
      <c r="K223" s="29">
        <f>CHOOSE(CONTROL!$C$38, 11.3276, 11.3276) * CHOOSE(CONTROL!$C$17, $C$5, 100%, $E$5)</f>
        <v>11.3276</v>
      </c>
      <c r="L223" s="29">
        <f>CHOOSE(CONTROL!$C$38, 11.4624, 11.4624) * CHOOSE(CONTROL!$C$17, $C$5, 100%, $E$5)</f>
        <v>11.462400000000001</v>
      </c>
      <c r="M223" s="29">
        <f>CHOOSE(CONTROL!$C$38, 11.4022, 11.4022)</f>
        <v>11.402200000000001</v>
      </c>
      <c r="N223" s="29">
        <f>CHOOSE(CONTROL!$C$38, 12.057, 12.057) * CHOOSE(CONTROL!$C$17, $C$5, 100%, $E$5)</f>
        <v>12.057</v>
      </c>
      <c r="O223" s="29">
        <f>CHOOSE(CONTROL!$C$38, 12.6742, 12.6742) * CHOOSE(CONTROL!$C$17, $C$5, 100%, $E$5)</f>
        <v>12.674200000000001</v>
      </c>
      <c r="P223" s="29">
        <f>CHOOSE(CONTROL!$C$38, 11.0848, 11.0848) * CHOOSE(CONTROL!$C$17, $C$5, 100%, $E$5)</f>
        <v>11.0848</v>
      </c>
      <c r="Q223" s="72">
        <f>(((255000*CHOOSE(CONTROL!$C$38, 0.4694, 0.4694)+(750000-255000)*CHOOSE(CONTROL!$C$38, 0.7185, 0.7185)+400000*CHOOSE(CONTROL!$C$38, 1.14, 1.14))*CHOOSE(CONTROL!$C$38, 30, 30))/1000000)+CHOOSE(CONTROL!$C$38, 0.1373, 0.1373)</f>
        <v>28.077935</v>
      </c>
      <c r="R223" s="73">
        <f>(1000*CHOOSE(CONTROL!$C$38, 695, 695)*CHOOSE(CONTROL!$C$38, 0.5599, 0.5599)*CHOOSE(CONTROL!$C$38, 30, 30))/1000000</f>
        <v>11.673914999999997</v>
      </c>
      <c r="S223" s="73">
        <f>(1000*CHOOSE(CONTROL!$C$38, 500, 500)*CHOOSE(CONTROL!$C$38, 0.275, 0.275)*CHOOSE(CONTROL!$C$38, 30, 30))/1000000</f>
        <v>4.125</v>
      </c>
      <c r="T223" s="73">
        <f>(1000*CHOOSE(CONTROL!$C$38, 0.0916, 0.0916)*CHOOSE(CONTROL!$C$38, 121.5, 121.5)*CHOOSE(CONTROL!$C$38, 30, 30))/1000000</f>
        <v>0.33388200000000001</v>
      </c>
      <c r="U223" s="73"/>
      <c r="V223" s="29"/>
      <c r="W223" s="66"/>
      <c r="X223" s="69">
        <f>(B223*122.58+C223*297.941+D223*89.177+E223*240.302+F223*39.25+G223*60.75+H223*300)/(122.58+297.941+89.177+240.302+39.25+60.75+300)</f>
        <v>11.43365959095652</v>
      </c>
      <c r="Y223" s="51">
        <f>(K223*'RAP TEMPLATE-GAS AVAILABILITY'!M222+L223*'RAP TEMPLATE-GAS AVAILABILITY'!N222+M223*'RAP TEMPLATE-GAS AVAILABILITY'!O222)/('RAP TEMPLATE-GAS AVAILABILITY'!M222+'RAP TEMPLATE-GAS AVAILABILITY'!N222+'RAP TEMPLATE-GAS AVAILABILITY'!O222)</f>
        <v>11.418346546762589</v>
      </c>
    </row>
    <row r="224" spans="1:25" ht="15.75">
      <c r="A224" s="26">
        <v>47088</v>
      </c>
      <c r="B224" s="29">
        <f>CHOOSE(CONTROL!$C$38, 12.0634, 12.0634) * CHOOSE(CONTROL!$C$17, $C$5, 100%, $E$5)</f>
        <v>12.0634</v>
      </c>
      <c r="C224" s="29">
        <f>CHOOSE(CONTROL!$C$38, 12.1355, 12.1355) * CHOOSE(CONTROL!$C$17, $C$5, 100%, $E$5)</f>
        <v>12.1355</v>
      </c>
      <c r="D224" s="29">
        <f>CHOOSE(CONTROL!$C$38, 12.2091, 12.2091) * CHOOSE(CONTROL!$C$17, $C$5, 100%, $E$5)</f>
        <v>12.209099999999999</v>
      </c>
      <c r="E224" s="29">
        <f>CHOOSE(CONTROL!$C$38, 12.2532, 12.2532) * CHOOSE(CONTROL!$C$17, $C$5, 100%, $E$5)</f>
        <v>12.2532</v>
      </c>
      <c r="F224" s="29">
        <f>CHOOSE(CONTROL!$C$38, 12.2421, 12.2421) * CHOOSE(CONTROL!$C$17, $C$5, 100%, $E$5)</f>
        <v>12.242100000000001</v>
      </c>
      <c r="G224" s="29">
        <f>CHOOSE(CONTROL!$C$38, 12.1402, 12.1402)* CHOOSE(CONTROL!$C$17, $C$5, 100%, $E$5)</f>
        <v>12.1402</v>
      </c>
      <c r="H224" s="29">
        <f>CHOOSE(CONTROL!$C$38, 12.1094, 12.1094)</f>
        <v>12.109400000000001</v>
      </c>
      <c r="I224" s="75">
        <f>CHOOSE(CONTROL!$C$38, 12.1778, 12.1778) * CHOOSE(CONTROL!$C$17, $C$5, 100%, $E$5)</f>
        <v>12.1778</v>
      </c>
      <c r="J224" s="29">
        <f>CHOOSE(CONTROL!$C$38, 12.8291, 12.8291) * CHOOSE(CONTROL!$C$17, $C$5, 100%, $E$5)</f>
        <v>12.8291</v>
      </c>
      <c r="K224" s="29">
        <f>CHOOSE(CONTROL!$C$38, 12.0458, 12.0458) * CHOOSE(CONTROL!$C$17, $C$5, 100%, $E$5)</f>
        <v>12.0458</v>
      </c>
      <c r="L224" s="29">
        <f>CHOOSE(CONTROL!$C$38, 12.1775, 12.1775) * CHOOSE(CONTROL!$C$17, $C$5, 100%, $E$5)</f>
        <v>12.1775</v>
      </c>
      <c r="M224" s="29">
        <f>CHOOSE(CONTROL!$C$38, 12.1198, 12.1198)</f>
        <v>12.1198</v>
      </c>
      <c r="N224" s="29">
        <f>CHOOSE(CONTROL!$C$38, 12.7721, 12.7721) * CHOOSE(CONTROL!$C$17, $C$5, 100%, $E$5)</f>
        <v>12.7721</v>
      </c>
      <c r="O224" s="29">
        <f>CHOOSE(CONTROL!$C$38, 13.391, 13.391) * CHOOSE(CONTROL!$C$17, $C$5, 100%, $E$5)</f>
        <v>13.391</v>
      </c>
      <c r="P224" s="29">
        <f>CHOOSE(CONTROL!$C$38, 11.7838, 11.7838) * CHOOSE(CONTROL!$C$17, $C$5, 100%, $E$5)</f>
        <v>11.783799999999999</v>
      </c>
      <c r="Q224" s="72">
        <f>(((255000*CHOOSE(CONTROL!$C$38, 0.4694, 0.4694)+(750000-255000)*CHOOSE(CONTROL!$C$38, 0.7185, 0.7185)+400000*CHOOSE(CONTROL!$C$38, 1.14, 1.14))*CHOOSE(CONTROL!$C$38, 31, 31))/1000000)+CHOOSE(CONTROL!$C$38, 0.132, 0.132)</f>
        <v>29.003989500000003</v>
      </c>
      <c r="R224" s="73">
        <f>(1000*CHOOSE(CONTROL!$C$38, 695, 695)*CHOOSE(CONTROL!$C$38, 0.5599, 0.5599)*CHOOSE(CONTROL!$C$38, 31, 31))/1000000</f>
        <v>12.063045499999998</v>
      </c>
      <c r="S224" s="73">
        <f>(1000*CHOOSE(CONTROL!$C$38, 500, 500)*CHOOSE(CONTROL!$C$38, 0.275, 0.275)*CHOOSE(CONTROL!$C$38, 31, 31))/1000000</f>
        <v>4.2625000000000002</v>
      </c>
      <c r="T224" s="73">
        <f>(1000*CHOOSE(CONTROL!$C$38, 0.0916, 0.0916)*CHOOSE(CONTROL!$C$38, 121.5, 121.5)*CHOOSE(CONTROL!$C$38, 31, 31))/1000000</f>
        <v>0.34501139999999997</v>
      </c>
      <c r="U224" s="73"/>
      <c r="V224" s="29"/>
      <c r="W224" s="66"/>
      <c r="X224" s="69">
        <f>(B224*122.58+C224*297.941+D224*89.177+E224*240.302+F224*39.25+G224*60.75+H224*300)/(122.58+297.941+89.177+240.302+39.25+60.75+300)</f>
        <v>12.155194373565216</v>
      </c>
      <c r="Y224" s="51">
        <f>(K224*'RAP TEMPLATE-GAS AVAILABILITY'!M223+L224*'RAP TEMPLATE-GAS AVAILABILITY'!N223+M224*'RAP TEMPLATE-GAS AVAILABILITY'!O223)/('RAP TEMPLATE-GAS AVAILABILITY'!M223+'RAP TEMPLATE-GAS AVAILABILITY'!N223+'RAP TEMPLATE-GAS AVAILABILITY'!O223)</f>
        <v>12.134557158273381</v>
      </c>
    </row>
    <row r="225" spans="1:25" ht="15.75">
      <c r="A225" s="26">
        <v>47119</v>
      </c>
      <c r="B225" s="29">
        <f>CHOOSE(CONTROL!$C$38, 12.4774, 12.4774) * CHOOSE(CONTROL!$C$17, $C$5, 100%, $E$5)</f>
        <v>12.477399999999999</v>
      </c>
      <c r="C225" s="29">
        <f>CHOOSE(CONTROL!$C$38, 12.5495, 12.5495) * CHOOSE(CONTROL!$C$17, $C$5, 100%, $E$5)</f>
        <v>12.5495</v>
      </c>
      <c r="D225" s="29">
        <f>CHOOSE(CONTROL!$C$38, 12.6257, 12.6257) * CHOOSE(CONTROL!$C$17, $C$5, 100%, $E$5)</f>
        <v>12.6257</v>
      </c>
      <c r="E225" s="29">
        <f>CHOOSE(CONTROL!$C$38, 12.6698, 12.6698) * CHOOSE(CONTROL!$C$17, $C$5, 100%, $E$5)</f>
        <v>12.6698</v>
      </c>
      <c r="F225" s="29">
        <f>CHOOSE(CONTROL!$C$38, 12.6587, 12.6587) * CHOOSE(CONTROL!$C$17, $C$5, 100%, $E$5)</f>
        <v>12.6587</v>
      </c>
      <c r="G225" s="29">
        <f>CHOOSE(CONTROL!$C$38, 12.5568, 12.5568)* CHOOSE(CONTROL!$C$17, $C$5, 100%, $E$5)</f>
        <v>12.556800000000001</v>
      </c>
      <c r="H225" s="29">
        <f>CHOOSE(CONTROL!$C$38, 12.5162, 12.5162)</f>
        <v>12.5162</v>
      </c>
      <c r="I225" s="75">
        <f>CHOOSE(CONTROL!$C$38, 12.5959, 12.5959) * CHOOSE(CONTROL!$C$17, $C$5, 100%, $E$5)</f>
        <v>12.5959</v>
      </c>
      <c r="J225" s="29">
        <f>CHOOSE(CONTROL!$C$38, 13.2457, 13.2457) * CHOOSE(CONTROL!$C$17, $C$5, 100%, $E$5)</f>
        <v>13.245699999999999</v>
      </c>
      <c r="K225" s="29">
        <f>CHOOSE(CONTROL!$C$38, 12.4495, 12.4495) * CHOOSE(CONTROL!$C$17, $C$5, 100%, $E$5)</f>
        <v>12.4495</v>
      </c>
      <c r="L225" s="29">
        <f>CHOOSE(CONTROL!$C$38, 12.5909, 12.5909) * CHOOSE(CONTROL!$C$17, $C$5, 100%, $E$5)</f>
        <v>12.5909</v>
      </c>
      <c r="M225" s="29">
        <f>CHOOSE(CONTROL!$C$38, 12.5347, 12.5347)</f>
        <v>12.534700000000001</v>
      </c>
      <c r="N225" s="29">
        <f>CHOOSE(CONTROL!$C$38, 13.1855, 13.1855) * CHOOSE(CONTROL!$C$17, $C$5, 100%, $E$5)</f>
        <v>13.185499999999999</v>
      </c>
      <c r="O225" s="29">
        <f>CHOOSE(CONTROL!$C$38, 13.8054, 13.8054) * CHOOSE(CONTROL!$C$17, $C$5, 100%, $E$5)</f>
        <v>13.805400000000001</v>
      </c>
      <c r="P225" s="29">
        <f>CHOOSE(CONTROL!$C$38, 12.1853, 12.1853) * CHOOSE(CONTROL!$C$17, $C$5, 100%, $E$5)</f>
        <v>12.1853</v>
      </c>
      <c r="Q225" s="72">
        <f>(((255000*CHOOSE(CONTROL!$C$38, 0.4694, 0.4694)+(750000-255000)*CHOOSE(CONTROL!$C$38, 0.7185, 0.7185)+400000*CHOOSE(CONTROL!$C$38, 1.14, 1.14))*CHOOSE(CONTROL!$C$38, 31, 31))/1000000)+CHOOSE(CONTROL!$C$38, 0.1414, 0.1414)</f>
        <v>29.013389500000002</v>
      </c>
      <c r="R225" s="73">
        <f>(1000*CHOOSE(CONTROL!$C$38, 695, 695)*CHOOSE(CONTROL!$C$38, 0.5599, 0.5599)*CHOOSE(CONTROL!$C$38, 31, 31))/1000000</f>
        <v>12.063045499999998</v>
      </c>
      <c r="S225" s="73">
        <f>(1000*CHOOSE(CONTROL!$C$38, 500, 500)*CHOOSE(CONTROL!$C$38, 0.275, 0.275)*CHOOSE(CONTROL!$C$38, 31, 31))/1000000</f>
        <v>4.2625000000000002</v>
      </c>
      <c r="T225" s="73">
        <f>(1000*CHOOSE(CONTROL!$C$38, 0.0916, 0.0916)*CHOOSE(CONTROL!$C$38, 121.5, 121.5)*CHOOSE(CONTROL!$C$38, 31, 31))/1000000</f>
        <v>0.34501139999999997</v>
      </c>
      <c r="U225" s="73"/>
      <c r="V225" s="29"/>
      <c r="W225" s="66"/>
      <c r="X225" s="69">
        <f>(B225*122.58+C225*297.941+D225*89.177+E225*240.302+F225*39.25+G225*60.75+H225*300)/(122.58+297.941+89.177+240.302+39.25+60.75+300)</f>
        <v>12.568287108695651</v>
      </c>
      <c r="Y225" s="51">
        <f>(K225*'RAP TEMPLATE-GAS AVAILABILITY'!M224+L225*'RAP TEMPLATE-GAS AVAILABILITY'!N224+M225*'RAP TEMPLATE-GAS AVAILABILITY'!O224)/('RAP TEMPLATE-GAS AVAILABILITY'!M224+'RAP TEMPLATE-GAS AVAILABILITY'!N224+'RAP TEMPLATE-GAS AVAILABILITY'!O224)</f>
        <v>12.545296906474821</v>
      </c>
    </row>
    <row r="226" spans="1:25" ht="15.75">
      <c r="A226" s="26">
        <v>47150</v>
      </c>
      <c r="B226" s="29">
        <f>CHOOSE(CONTROL!$C$38, 12.4937, 12.4937) * CHOOSE(CONTROL!$C$17, $C$5, 100%, $E$5)</f>
        <v>12.4937</v>
      </c>
      <c r="C226" s="29">
        <f>CHOOSE(CONTROL!$C$38, 12.5658, 12.5658) * CHOOSE(CONTROL!$C$17, $C$5, 100%, $E$5)</f>
        <v>12.565799999999999</v>
      </c>
      <c r="D226" s="29">
        <f>CHOOSE(CONTROL!$C$38, 12.642, 12.642) * CHOOSE(CONTROL!$C$17, $C$5, 100%, $E$5)</f>
        <v>12.641999999999999</v>
      </c>
      <c r="E226" s="29">
        <f>CHOOSE(CONTROL!$C$38, 12.6861, 12.6861) * CHOOSE(CONTROL!$C$17, $C$5, 100%, $E$5)</f>
        <v>12.6861</v>
      </c>
      <c r="F226" s="29">
        <f>CHOOSE(CONTROL!$C$38, 12.675, 12.675) * CHOOSE(CONTROL!$C$17, $C$5, 100%, $E$5)</f>
        <v>12.675000000000001</v>
      </c>
      <c r="G226" s="29">
        <f>CHOOSE(CONTROL!$C$38, 12.5731, 12.5731)* CHOOSE(CONTROL!$C$17, $C$5, 100%, $E$5)</f>
        <v>12.5731</v>
      </c>
      <c r="H226" s="29">
        <f>CHOOSE(CONTROL!$C$38, 12.5323, 12.5323)</f>
        <v>12.532299999999999</v>
      </c>
      <c r="I226" s="75">
        <f>CHOOSE(CONTROL!$C$38, 12.6123, 12.6123) * CHOOSE(CONTROL!$C$17, $C$5, 100%, $E$5)</f>
        <v>12.612299999999999</v>
      </c>
      <c r="J226" s="29">
        <f>CHOOSE(CONTROL!$C$38, 13.262, 13.262) * CHOOSE(CONTROL!$C$17, $C$5, 100%, $E$5)</f>
        <v>13.262</v>
      </c>
      <c r="K226" s="29">
        <f>CHOOSE(CONTROL!$C$38, 12.4655, 12.4655) * CHOOSE(CONTROL!$C$17, $C$5, 100%, $E$5)</f>
        <v>12.4655</v>
      </c>
      <c r="L226" s="29">
        <f>CHOOSE(CONTROL!$C$38, 12.607, 12.607) * CHOOSE(CONTROL!$C$17, $C$5, 100%, $E$5)</f>
        <v>12.606999999999999</v>
      </c>
      <c r="M226" s="29">
        <f>CHOOSE(CONTROL!$C$38, 12.5509, 12.5509)</f>
        <v>12.5509</v>
      </c>
      <c r="N226" s="29">
        <f>CHOOSE(CONTROL!$C$38, 13.2016, 13.2016) * CHOOSE(CONTROL!$C$17, $C$5, 100%, $E$5)</f>
        <v>13.201599999999999</v>
      </c>
      <c r="O226" s="29">
        <f>CHOOSE(CONTROL!$C$38, 13.8216, 13.8216) * CHOOSE(CONTROL!$C$17, $C$5, 100%, $E$5)</f>
        <v>13.8216</v>
      </c>
      <c r="P226" s="29">
        <f>CHOOSE(CONTROL!$C$38, 12.2012, 12.2012) * CHOOSE(CONTROL!$C$17, $C$5, 100%, $E$5)</f>
        <v>12.2012</v>
      </c>
      <c r="Q226" s="72">
        <f>(((255000*CHOOSE(CONTROL!$C$38, 0.4694, 0.4694)+(750000-255000)*CHOOSE(CONTROL!$C$38, 0.7185, 0.7185)+400000*CHOOSE(CONTROL!$C$38, 1.14, 1.14))*CHOOSE(CONTROL!$C$38, 28, 28))/1000000)+CHOOSE(CONTROL!$C$38, 0.1847, 0.1847)</f>
        <v>26.262626000000001</v>
      </c>
      <c r="R226" s="73">
        <f>(1000*CHOOSE(CONTROL!$C$38, 695, 695)*CHOOSE(CONTROL!$C$38, 0.5599, 0.5599)*CHOOSE(CONTROL!$C$38, 28, 28))/1000000</f>
        <v>10.895653999999999</v>
      </c>
      <c r="S226" s="73">
        <f>(1000*CHOOSE(CONTROL!$C$38, 500, 500)*CHOOSE(CONTROL!$C$38, 0.275, 0.275)*CHOOSE(CONTROL!$C$38, 28, 28))/1000000</f>
        <v>3.85</v>
      </c>
      <c r="T226" s="73">
        <f>(1000*CHOOSE(CONTROL!$C$38, 0.0916, 0.0916)*CHOOSE(CONTROL!$C$38, 121.5, 121.5)*CHOOSE(CONTROL!$C$38, 28, 28))/1000000</f>
        <v>0.31162319999999999</v>
      </c>
      <c r="U226" s="73"/>
      <c r="V226" s="29"/>
      <c r="W226" s="66"/>
      <c r="X226" s="69">
        <f>(B226*122.58+C226*297.941+D226*89.177+E226*240.302+F226*39.25+G226*60.75+H226*300)/(122.58+297.941+89.177+240.302+39.25+60.75+300)</f>
        <v>12.584534934782607</v>
      </c>
      <c r="Y226" s="51">
        <f>(K226*'RAP TEMPLATE-GAS AVAILABILITY'!M225+L226*'RAP TEMPLATE-GAS AVAILABILITY'!N225+M226*'RAP TEMPLATE-GAS AVAILABILITY'!O225)/('RAP TEMPLATE-GAS AVAILABILITY'!M225+'RAP TEMPLATE-GAS AVAILABILITY'!N225+'RAP TEMPLATE-GAS AVAILABILITY'!O225)</f>
        <v>12.561376870503596</v>
      </c>
    </row>
    <row r="227" spans="1:25" ht="15.75">
      <c r="A227" s="26">
        <v>47178</v>
      </c>
      <c r="B227" s="29">
        <f>CHOOSE(CONTROL!$C$38, 12.0319, 12.0319) * CHOOSE(CONTROL!$C$17, $C$5, 100%, $E$5)</f>
        <v>12.0319</v>
      </c>
      <c r="C227" s="29">
        <f>CHOOSE(CONTROL!$C$38, 12.104, 12.104) * CHOOSE(CONTROL!$C$17, $C$5, 100%, $E$5)</f>
        <v>12.103999999999999</v>
      </c>
      <c r="D227" s="29">
        <f>CHOOSE(CONTROL!$C$38, 12.1802, 12.1802) * CHOOSE(CONTROL!$C$17, $C$5, 100%, $E$5)</f>
        <v>12.180199999999999</v>
      </c>
      <c r="E227" s="29">
        <f>CHOOSE(CONTROL!$C$38, 12.2243, 12.2243) * CHOOSE(CONTROL!$C$17, $C$5, 100%, $E$5)</f>
        <v>12.224299999999999</v>
      </c>
      <c r="F227" s="29">
        <f>CHOOSE(CONTROL!$C$38, 12.2131, 12.2131) * CHOOSE(CONTROL!$C$17, $C$5, 100%, $E$5)</f>
        <v>12.213100000000001</v>
      </c>
      <c r="G227" s="29">
        <f>CHOOSE(CONTROL!$C$38, 12.1113, 12.1113)* CHOOSE(CONTROL!$C$17, $C$5, 100%, $E$5)</f>
        <v>12.1113</v>
      </c>
      <c r="H227" s="29">
        <f>CHOOSE(CONTROL!$C$38, 12.0699, 12.0699)</f>
        <v>12.069900000000001</v>
      </c>
      <c r="I227" s="75">
        <f>CHOOSE(CONTROL!$C$38, 12.1488, 12.1488) * CHOOSE(CONTROL!$C$17, $C$5, 100%, $E$5)</f>
        <v>12.1488</v>
      </c>
      <c r="J227" s="29">
        <f>CHOOSE(CONTROL!$C$38, 12.8001, 12.8001) * CHOOSE(CONTROL!$C$17, $C$5, 100%, $E$5)</f>
        <v>12.8001</v>
      </c>
      <c r="K227" s="29">
        <f>CHOOSE(CONTROL!$C$38, 12.0067, 12.0067) * CHOOSE(CONTROL!$C$17, $C$5, 100%, $E$5)</f>
        <v>12.0067</v>
      </c>
      <c r="L227" s="29">
        <f>CHOOSE(CONTROL!$C$38, 12.1488, 12.1488) * CHOOSE(CONTROL!$C$17, $C$5, 100%, $E$5)</f>
        <v>12.1488</v>
      </c>
      <c r="M227" s="29">
        <f>CHOOSE(CONTROL!$C$38, 12.091, 12.091)</f>
        <v>12.090999999999999</v>
      </c>
      <c r="N227" s="29">
        <f>CHOOSE(CONTROL!$C$38, 12.7434, 12.7434) * CHOOSE(CONTROL!$C$17, $C$5, 100%, $E$5)</f>
        <v>12.743399999999999</v>
      </c>
      <c r="O227" s="29">
        <f>CHOOSE(CONTROL!$C$38, 13.3623, 13.3623) * CHOOSE(CONTROL!$C$17, $C$5, 100%, $E$5)</f>
        <v>13.362299999999999</v>
      </c>
      <c r="P227" s="29">
        <f>CHOOSE(CONTROL!$C$38, 11.7532, 11.7532) * CHOOSE(CONTROL!$C$17, $C$5, 100%, $E$5)</f>
        <v>11.7532</v>
      </c>
      <c r="Q227" s="72">
        <f>(((255000*CHOOSE(CONTROL!$C$38, 0.4694, 0.4694)+(750000-255000)*CHOOSE(CONTROL!$C$38, 0.7185, 0.7185)+400000*CHOOSE(CONTROL!$C$38, 1.14, 1.14))*CHOOSE(CONTROL!$C$38, 31, 31))/1000000)+CHOOSE(CONTROL!$C$38, 0.2519, 0.2519)</f>
        <v>29.123889500000001</v>
      </c>
      <c r="R227" s="73">
        <f>(1000*CHOOSE(CONTROL!$C$38, 695, 695)*CHOOSE(CONTROL!$C$38, 0.5599, 0.5599)*CHOOSE(CONTROL!$C$38, 31, 31))/1000000</f>
        <v>12.063045499999998</v>
      </c>
      <c r="S227" s="73">
        <f>(1000*CHOOSE(CONTROL!$C$38, 500, 500)*CHOOSE(CONTROL!$C$38, 0.275, 0.275)*CHOOSE(CONTROL!$C$38, 31, 31))/1000000</f>
        <v>4.2625000000000002</v>
      </c>
      <c r="T227" s="73">
        <f>(1000*CHOOSE(CONTROL!$C$38, 0.0916, 0.0916)*CHOOSE(CONTROL!$C$38, 121.5, 121.5)*CHOOSE(CONTROL!$C$38, 31, 31))/1000000</f>
        <v>0.34501139999999997</v>
      </c>
      <c r="U227" s="73"/>
      <c r="V227" s="29"/>
      <c r="W227" s="66"/>
      <c r="X227" s="69">
        <f>(B227*122.58+C227*297.941+D227*89.177+E227*240.302+F227*39.25+G227*60.75+H227*300)/(122.58+297.941+89.177+240.302+39.25+60.75+300)</f>
        <v>12.122574999999999</v>
      </c>
      <c r="Y227" s="51">
        <f>(K227*'RAP TEMPLATE-GAS AVAILABILITY'!M226+L227*'RAP TEMPLATE-GAS AVAILABILITY'!N226+M227*'RAP TEMPLATE-GAS AVAILABILITY'!O226)/('RAP TEMPLATE-GAS AVAILABILITY'!M226+'RAP TEMPLATE-GAS AVAILABILITY'!N226+'RAP TEMPLATE-GAS AVAILABILITY'!O226)</f>
        <v>12.102855611510792</v>
      </c>
    </row>
    <row r="228" spans="1:25" ht="15.75">
      <c r="A228" s="26">
        <v>47209</v>
      </c>
      <c r="B228" s="29">
        <f>CHOOSE(CONTROL!$C$38, 12.0271, 12.0271) * CHOOSE(CONTROL!$C$17, $C$5, 100%, $E$5)</f>
        <v>12.027100000000001</v>
      </c>
      <c r="C228" s="29">
        <f>CHOOSE(CONTROL!$C$38, 12.1038, 12.1038) * CHOOSE(CONTROL!$C$17, $C$5, 100%, $E$5)</f>
        <v>12.1038</v>
      </c>
      <c r="D228" s="29">
        <f>CHOOSE(CONTROL!$C$38, 12.2224, 12.2224) * CHOOSE(CONTROL!$C$17, $C$5, 100%, $E$5)</f>
        <v>12.2224</v>
      </c>
      <c r="E228" s="29">
        <f>CHOOSE(CONTROL!$C$38, 12.2645, 12.2645) * CHOOSE(CONTROL!$C$17, $C$5, 100%, $E$5)</f>
        <v>12.2645</v>
      </c>
      <c r="F228" s="29">
        <f>CHOOSE(CONTROL!$C$38, 12.2539, 12.2539) * CHOOSE(CONTROL!$C$17, $C$5, 100%, $E$5)</f>
        <v>12.2539</v>
      </c>
      <c r="G228" s="29">
        <f>CHOOSE(CONTROL!$C$38, 12.0993, 12.0993)* CHOOSE(CONTROL!$C$17, $C$5, 100%, $E$5)</f>
        <v>12.099299999999999</v>
      </c>
      <c r="H228" s="29">
        <f>CHOOSE(CONTROL!$C$38, 12.0632, 12.0632)</f>
        <v>12.0632</v>
      </c>
      <c r="I228" s="75">
        <f>CHOOSE(CONTROL!$C$38, 12.1368, 12.1368) * CHOOSE(CONTROL!$C$17, $C$5, 100%, $E$5)</f>
        <v>12.136799999999999</v>
      </c>
      <c r="J228" s="29">
        <f>CHOOSE(CONTROL!$C$38, 12.8409, 12.8409) * CHOOSE(CONTROL!$C$17, $C$5, 100%, $E$5)</f>
        <v>12.8409</v>
      </c>
      <c r="K228" s="29">
        <f>CHOOSE(CONTROL!$C$38, 12, 12) * CHOOSE(CONTROL!$C$17, $C$5, 100%, $E$5)</f>
        <v>12</v>
      </c>
      <c r="L228" s="29">
        <f>CHOOSE(CONTROL!$C$38, 12.1893, 12.1893) * CHOOSE(CONTROL!$C$17, $C$5, 100%, $E$5)</f>
        <v>12.189299999999999</v>
      </c>
      <c r="M228" s="29">
        <f>CHOOSE(CONTROL!$C$38, 12.0791, 12.0791)</f>
        <v>12.0791</v>
      </c>
      <c r="N228" s="29">
        <f>CHOOSE(CONTROL!$C$38, 12.7839, 12.7839) * CHOOSE(CONTROL!$C$17, $C$5, 100%, $E$5)</f>
        <v>12.783899999999999</v>
      </c>
      <c r="O228" s="29">
        <f>CHOOSE(CONTROL!$C$38, 13.4028, 13.4028) * CHOOSE(CONTROL!$C$17, $C$5, 100%, $E$5)</f>
        <v>13.402799999999999</v>
      </c>
      <c r="P228" s="29">
        <f>CHOOSE(CONTROL!$C$38, 11.7478, 11.7478) * CHOOSE(CONTROL!$C$17, $C$5, 100%, $E$5)</f>
        <v>11.7478</v>
      </c>
      <c r="Q228" s="72">
        <f>(((280000*CHOOSE(CONTROL!$C$38, 0.4694, 0.4694)+(839000-280000)*CHOOSE(CONTROL!$C$38, 0.7185, 0.7185)+400000*CHOOSE(CONTROL!$C$38, 1.14, 1.14))*CHOOSE(CONTROL!$C$38, 30, 30))/1000000)+CHOOSE(CONTROL!$C$38, 0.1919, 0.1919)</f>
        <v>29.864105000000002</v>
      </c>
      <c r="R228" s="73">
        <f>(1000*CHOOSE(CONTROL!$C$38, 695, 695)*CHOOSE(CONTROL!$C$38, 0.5599, 0.5599)*CHOOSE(CONTROL!$C$38, 30, 30))/1000000</f>
        <v>11.673914999999997</v>
      </c>
      <c r="S228" s="73">
        <f>(1000*CHOOSE(CONTROL!$C$38, 500, 500)*CHOOSE(CONTROL!$C$38, 0.275, 0.275)*CHOOSE(CONTROL!$C$38, 30, 30))/1000000</f>
        <v>4.125</v>
      </c>
      <c r="T228" s="73">
        <f>(1000*CHOOSE(CONTROL!$C$38, 0.0916, 0.0916)*CHOOSE(CONTROL!$C$38, 121.5, 121.5)*CHOOSE(CONTROL!$C$38, 30, 30))/1000000</f>
        <v>0.33388200000000001</v>
      </c>
      <c r="U228" s="73"/>
      <c r="V228" s="29"/>
      <c r="W228" s="66"/>
      <c r="X228" s="69">
        <f>(B228*141.293+C228*267.993+D228*115.016+E228*314.698+F228*39.25+G228*60.75+H228*300)/(141.293+267.993+115.016+314.698+39.25+60.75+300)</f>
        <v>12.141583489184828</v>
      </c>
      <c r="Y228" s="51">
        <f>(K228*'RAP TEMPLATE-GAS AVAILABILITY'!M227+L228*'RAP TEMPLATE-GAS AVAILABILITY'!N227+M228*'RAP TEMPLATE-GAS AVAILABILITY'!O227)/('RAP TEMPLATE-GAS AVAILABILITY'!M227+'RAP TEMPLATE-GAS AVAILABILITY'!N227+'RAP TEMPLATE-GAS AVAILABILITY'!O227)</f>
        <v>12.125192589928059</v>
      </c>
    </row>
    <row r="229" spans="1:25" ht="15.75">
      <c r="A229" s="26">
        <v>47239</v>
      </c>
      <c r="B229" s="29">
        <f>CHOOSE(CONTROL!$C$38, 12.0829, 12.0829) * CHOOSE(CONTROL!$C$17, $C$5, 100%, $E$5)</f>
        <v>12.0829</v>
      </c>
      <c r="C229" s="29">
        <f>CHOOSE(CONTROL!$C$38, 12.1631, 12.1631) * CHOOSE(CONTROL!$C$17, $C$5, 100%, $E$5)</f>
        <v>12.1631</v>
      </c>
      <c r="D229" s="29">
        <f>CHOOSE(CONTROL!$C$38, 12.2786, 12.2786) * CHOOSE(CONTROL!$C$17, $C$5, 100%, $E$5)</f>
        <v>12.278600000000001</v>
      </c>
      <c r="E229" s="29">
        <f>CHOOSE(CONTROL!$C$38, 12.3201, 12.3201) * CHOOSE(CONTROL!$C$17, $C$5, 100%, $E$5)</f>
        <v>12.3201</v>
      </c>
      <c r="F229" s="29">
        <f>CHOOSE(CONTROL!$C$38, 12.3084, 12.3084) * CHOOSE(CONTROL!$C$17, $C$5, 100%, $E$5)</f>
        <v>12.308400000000001</v>
      </c>
      <c r="G229" s="29">
        <f>CHOOSE(CONTROL!$C$38, 12.1538, 12.1538)* CHOOSE(CONTROL!$C$17, $C$5, 100%, $E$5)</f>
        <v>12.1538</v>
      </c>
      <c r="H229" s="29">
        <f>CHOOSE(CONTROL!$C$38, 12.1179, 12.1179)</f>
        <v>12.117900000000001</v>
      </c>
      <c r="I229" s="75">
        <f>CHOOSE(CONTROL!$C$38, 12.1914, 12.1914) * CHOOSE(CONTROL!$C$17, $C$5, 100%, $E$5)</f>
        <v>12.1914</v>
      </c>
      <c r="J229" s="29">
        <f>CHOOSE(CONTROL!$C$38, 12.8954, 12.8954) * CHOOSE(CONTROL!$C$17, $C$5, 100%, $E$5)</f>
        <v>12.8954</v>
      </c>
      <c r="K229" s="29">
        <f>CHOOSE(CONTROL!$C$38, 12.0543, 12.0543) * CHOOSE(CONTROL!$C$17, $C$5, 100%, $E$5)</f>
        <v>12.0543</v>
      </c>
      <c r="L229" s="29">
        <f>CHOOSE(CONTROL!$C$38, 12.2433, 12.2433) * CHOOSE(CONTROL!$C$17, $C$5, 100%, $E$5)</f>
        <v>12.2433</v>
      </c>
      <c r="M229" s="29">
        <f>CHOOSE(CONTROL!$C$38, 12.1333, 12.1333)</f>
        <v>12.1333</v>
      </c>
      <c r="N229" s="29">
        <f>CHOOSE(CONTROL!$C$38, 12.8379, 12.8379) * CHOOSE(CONTROL!$C$17, $C$5, 100%, $E$5)</f>
        <v>12.837899999999999</v>
      </c>
      <c r="O229" s="29">
        <f>CHOOSE(CONTROL!$C$38, 13.457, 13.457) * CHOOSE(CONTROL!$C$17, $C$5, 100%, $E$5)</f>
        <v>13.457000000000001</v>
      </c>
      <c r="P229" s="29">
        <f>CHOOSE(CONTROL!$C$38, 11.8006, 11.8006) * CHOOSE(CONTROL!$C$17, $C$5, 100%, $E$5)</f>
        <v>11.800599999999999</v>
      </c>
      <c r="Q229" s="72">
        <f>((((430000*CHOOSE(CONTROL!$C$38, 0.4694, 0.4694)+(874000-430000)*CHOOSE(CONTROL!$C$38, 0.7185, 0.7185)+400000*CHOOSE(CONTROL!$C$38, 1.14, 1.14))*CHOOSE(CONTROL!$C$38, 31, 31))/1000000))+CHOOSE(CONTROL!$C$38, 0.1431, 0.1431)</f>
        <v>30.425636000000001</v>
      </c>
      <c r="R229" s="73">
        <f>(1000*CHOOSE(CONTROL!$C$38, 695, 695)*CHOOSE(CONTROL!$C$38, 0.5599, 0.5599)*CHOOSE(CONTROL!$C$38, 31, 31))/1000000</f>
        <v>12.063045499999998</v>
      </c>
      <c r="S229" s="73">
        <f>(1000*CHOOSE(CONTROL!$C$38, 500, 500)*CHOOSE(CONTROL!$C$38, 0.275, 0.275)*CHOOSE(CONTROL!$C$38, 31, 31))/1000000</f>
        <v>4.2625000000000002</v>
      </c>
      <c r="T229" s="73">
        <f>(1000*CHOOSE(CONTROL!$C$38, 0.0916, 0.0916)*CHOOSE(CONTROL!$C$38, 121.5, 121.5)*CHOOSE(CONTROL!$C$38, 31, 31))/1000000</f>
        <v>0.34501139999999997</v>
      </c>
      <c r="U229" s="73"/>
      <c r="V229" s="29"/>
      <c r="W229" s="66"/>
      <c r="X229" s="69">
        <f>(B229*194.205+C229*267.466+D229*133.845+E229*278.484+F229*39.25+G229*60.75+H229*300)/(194.205+267.466+133.845+278.484+39.25+60.75+300)</f>
        <v>12.190716871664049</v>
      </c>
      <c r="Y229" s="51">
        <f>(K229*'RAP TEMPLATE-GAS AVAILABILITY'!M228+L229*'RAP TEMPLATE-GAS AVAILABILITY'!N228+M229*'RAP TEMPLATE-GAS AVAILABILITY'!O228)/('RAP TEMPLATE-GAS AVAILABILITY'!M228+'RAP TEMPLATE-GAS AVAILABILITY'!N228+'RAP TEMPLATE-GAS AVAILABILITY'!O228)</f>
        <v>12.179296402877698</v>
      </c>
    </row>
    <row r="230" spans="1:25" ht="15.75">
      <c r="A230" s="26">
        <v>47270</v>
      </c>
      <c r="B230" s="29">
        <f>CHOOSE(CONTROL!$C$38, 12.4859, 12.4859) * CHOOSE(CONTROL!$C$17, $C$5, 100%, $E$5)</f>
        <v>12.485900000000001</v>
      </c>
      <c r="C230" s="29">
        <f>CHOOSE(CONTROL!$C$38, 12.5661, 12.5661) * CHOOSE(CONTROL!$C$17, $C$5, 100%, $E$5)</f>
        <v>12.5661</v>
      </c>
      <c r="D230" s="29">
        <f>CHOOSE(CONTROL!$C$38, 12.6816, 12.6816) * CHOOSE(CONTROL!$C$17, $C$5, 100%, $E$5)</f>
        <v>12.6816</v>
      </c>
      <c r="E230" s="29">
        <f>CHOOSE(CONTROL!$C$38, 12.7231, 12.7231) * CHOOSE(CONTROL!$C$17, $C$5, 100%, $E$5)</f>
        <v>12.723100000000001</v>
      </c>
      <c r="F230" s="29">
        <f>CHOOSE(CONTROL!$C$38, 12.7114, 12.7114) * CHOOSE(CONTROL!$C$17, $C$5, 100%, $E$5)</f>
        <v>12.711399999999999</v>
      </c>
      <c r="G230" s="29">
        <f>CHOOSE(CONTROL!$C$38, 12.5568, 12.5568)* CHOOSE(CONTROL!$C$17, $C$5, 100%, $E$5)</f>
        <v>12.556800000000001</v>
      </c>
      <c r="H230" s="29">
        <f>CHOOSE(CONTROL!$C$38, 12.5213, 12.5213)</f>
        <v>12.5213</v>
      </c>
      <c r="I230" s="75">
        <f>CHOOSE(CONTROL!$C$38, 12.5959, 12.5959) * CHOOSE(CONTROL!$C$17, $C$5, 100%, $E$5)</f>
        <v>12.5959</v>
      </c>
      <c r="J230" s="29">
        <f>CHOOSE(CONTROL!$C$38, 13.2984, 13.2984) * CHOOSE(CONTROL!$C$17, $C$5, 100%, $E$5)</f>
        <v>13.298400000000001</v>
      </c>
      <c r="K230" s="29">
        <f>CHOOSE(CONTROL!$C$38, 12.4545, 12.4545) * CHOOSE(CONTROL!$C$17, $C$5, 100%, $E$5)</f>
        <v>12.454499999999999</v>
      </c>
      <c r="L230" s="29">
        <f>CHOOSE(CONTROL!$C$38, 12.6432, 12.6432) * CHOOSE(CONTROL!$C$17, $C$5, 100%, $E$5)</f>
        <v>12.6432</v>
      </c>
      <c r="M230" s="29">
        <f>CHOOSE(CONTROL!$C$38, 12.5346, 12.5346)</f>
        <v>12.534599999999999</v>
      </c>
      <c r="N230" s="29">
        <f>CHOOSE(CONTROL!$C$38, 13.2378, 13.2378) * CHOOSE(CONTROL!$C$17, $C$5, 100%, $E$5)</f>
        <v>13.2378</v>
      </c>
      <c r="O230" s="29">
        <f>CHOOSE(CONTROL!$C$38, 13.8579, 13.8579) * CHOOSE(CONTROL!$C$17, $C$5, 100%, $E$5)</f>
        <v>13.857900000000001</v>
      </c>
      <c r="P230" s="29">
        <f>CHOOSE(CONTROL!$C$38, 12.1915, 12.1915) * CHOOSE(CONTROL!$C$17, $C$5, 100%, $E$5)</f>
        <v>12.1915</v>
      </c>
      <c r="Q230" s="72">
        <f>((((430000*CHOOSE(CONTROL!$C$38, 0.4694, 0.4694)+(874000-430000)*CHOOSE(CONTROL!$C$38, 0.7185, 0.7185)+400000*CHOOSE(CONTROL!$C$38, 1.14, 1.14))*CHOOSE(CONTROL!$C$38, 30, 30))/1000000))+CHOOSE(CONTROL!$C$38, 0.1507, 0.1507)</f>
        <v>29.456379999999999</v>
      </c>
      <c r="R230" s="73">
        <f>(1000*CHOOSE(CONTROL!$C$38, 695, 695)*CHOOSE(CONTROL!$C$38, 0.5599, 0.5599)*CHOOSE(CONTROL!$C$38, 30, 30))/1000000</f>
        <v>11.673914999999997</v>
      </c>
      <c r="S230" s="73">
        <f>(1000*CHOOSE(CONTROL!$C$38, 500, 500)*CHOOSE(CONTROL!$C$38, 0.275, 0.275)*CHOOSE(CONTROL!$C$38, 30, 30))/1000000</f>
        <v>4.125</v>
      </c>
      <c r="T230" s="73">
        <f>(1000*CHOOSE(CONTROL!$C$38, 0.0916, 0.0916)*CHOOSE(CONTROL!$C$38, 121.5, 121.5)*CHOOSE(CONTROL!$C$38, 30, 30))/1000000</f>
        <v>0.33388200000000001</v>
      </c>
      <c r="U230" s="73"/>
      <c r="V230" s="29"/>
      <c r="W230" s="66"/>
      <c r="X230" s="69">
        <f>(B230*194.205+C230*267.466+D230*133.845+E230*278.484+F230*39.25+G230*60.75+H230*300)/(194.205+267.466+133.845+278.484+39.25+60.75+300)</f>
        <v>12.593811063186815</v>
      </c>
      <c r="Y230" s="51">
        <f>(K230*'RAP TEMPLATE-GAS AVAILABILITY'!M229+L230*'RAP TEMPLATE-GAS AVAILABILITY'!N229+M230*'RAP TEMPLATE-GAS AVAILABILITY'!O229)/('RAP TEMPLATE-GAS AVAILABILITY'!M229+'RAP TEMPLATE-GAS AVAILABILITY'!N229+'RAP TEMPLATE-GAS AVAILABILITY'!O229)</f>
        <v>12.57940510791367</v>
      </c>
    </row>
    <row r="231" spans="1:25" ht="15.75">
      <c r="A231" s="26">
        <v>47300</v>
      </c>
      <c r="B231" s="29">
        <f>CHOOSE(CONTROL!$C$38, 12.2022, 12.2022) * CHOOSE(CONTROL!$C$17, $C$5, 100%, $E$5)</f>
        <v>12.202199999999999</v>
      </c>
      <c r="C231" s="29">
        <f>CHOOSE(CONTROL!$C$38, 12.2823, 12.2823) * CHOOSE(CONTROL!$C$17, $C$5, 100%, $E$5)</f>
        <v>12.282299999999999</v>
      </c>
      <c r="D231" s="29">
        <f>CHOOSE(CONTROL!$C$38, 12.3978, 12.3978) * CHOOSE(CONTROL!$C$17, $C$5, 100%, $E$5)</f>
        <v>12.3978</v>
      </c>
      <c r="E231" s="29">
        <f>CHOOSE(CONTROL!$C$38, 12.4393, 12.4393) * CHOOSE(CONTROL!$C$17, $C$5, 100%, $E$5)</f>
        <v>12.439299999999999</v>
      </c>
      <c r="F231" s="29">
        <f>CHOOSE(CONTROL!$C$38, 12.4277, 12.4277) * CHOOSE(CONTROL!$C$17, $C$5, 100%, $E$5)</f>
        <v>12.4277</v>
      </c>
      <c r="G231" s="29">
        <f>CHOOSE(CONTROL!$C$38, 12.273, 12.273)* CHOOSE(CONTROL!$C$17, $C$5, 100%, $E$5)</f>
        <v>12.273</v>
      </c>
      <c r="H231" s="29">
        <f>CHOOSE(CONTROL!$C$38, 12.238, 12.238)</f>
        <v>12.238</v>
      </c>
      <c r="I231" s="75">
        <f>CHOOSE(CONTROL!$C$38, 12.3111, 12.3111) * CHOOSE(CONTROL!$C$17, $C$5, 100%, $E$5)</f>
        <v>12.3111</v>
      </c>
      <c r="J231" s="29">
        <f>CHOOSE(CONTROL!$C$38, 13.0147, 13.0147) * CHOOSE(CONTROL!$C$17, $C$5, 100%, $E$5)</f>
        <v>13.014699999999999</v>
      </c>
      <c r="K231" s="29">
        <f>CHOOSE(CONTROL!$C$38, 12.1735, 12.1735) * CHOOSE(CONTROL!$C$17, $C$5, 100%, $E$5)</f>
        <v>12.173500000000001</v>
      </c>
      <c r="L231" s="29">
        <f>CHOOSE(CONTROL!$C$38, 12.3616, 12.3616) * CHOOSE(CONTROL!$C$17, $C$5, 100%, $E$5)</f>
        <v>12.361599999999999</v>
      </c>
      <c r="M231" s="29">
        <f>CHOOSE(CONTROL!$C$38, 12.2521, 12.2521)</f>
        <v>12.2521</v>
      </c>
      <c r="N231" s="29">
        <f>CHOOSE(CONTROL!$C$38, 12.9562, 12.9562) * CHOOSE(CONTROL!$C$17, $C$5, 100%, $E$5)</f>
        <v>12.956200000000001</v>
      </c>
      <c r="O231" s="29">
        <f>CHOOSE(CONTROL!$C$38, 13.5756, 13.5756) * CHOOSE(CONTROL!$C$17, $C$5, 100%, $E$5)</f>
        <v>13.5756</v>
      </c>
      <c r="P231" s="29">
        <f>CHOOSE(CONTROL!$C$38, 11.9163, 11.9163) * CHOOSE(CONTROL!$C$17, $C$5, 100%, $E$5)</f>
        <v>11.9163</v>
      </c>
      <c r="Q231" s="72">
        <f>((((430000*CHOOSE(CONTROL!$C$38, 0.4694, 0.4694)+(874000-430000)*CHOOSE(CONTROL!$C$38, 0.7185, 0.7185)+400000*CHOOSE(CONTROL!$C$38, 1.14, 1.14))*CHOOSE(CONTROL!$C$38, 31, 31))/1000000))+CHOOSE(CONTROL!$C$38, 0.159, 0.159)</f>
        <v>30.441535999999999</v>
      </c>
      <c r="R231" s="73">
        <f>(1000*CHOOSE(CONTROL!$C$38, 695, 695)*CHOOSE(CONTROL!$C$38, 0.5599, 0.5599)*CHOOSE(CONTROL!$C$38, 31, 31))/1000000</f>
        <v>12.063045499999998</v>
      </c>
      <c r="S231" s="73">
        <f>(1000*CHOOSE(CONTROL!$C$38, 500, 500)*CHOOSE(CONTROL!$C$38, 0.275, 0.275)*CHOOSE(CONTROL!$C$38, 31, 31))/1000000</f>
        <v>4.2625000000000002</v>
      </c>
      <c r="T231" s="73">
        <f>(1000*CHOOSE(CONTROL!$C$38, 0.0916, 0.0916)*CHOOSE(CONTROL!$C$38, 121.5, 121.5)*CHOOSE(CONTROL!$C$38, 31, 31))/1000000</f>
        <v>0.34501139999999997</v>
      </c>
      <c r="U231" s="73"/>
      <c r="V231" s="29"/>
      <c r="W231" s="66"/>
      <c r="X231" s="69">
        <f>(B231*194.205+C231*267.466+D231*133.845+E231*278.484+F231*39.25+G231*60.75+H231*300)/(194.205+267.466+133.845+278.484+39.25+60.75+300)</f>
        <v>12.310147127158555</v>
      </c>
      <c r="Y231" s="51">
        <f>(K231*'RAP TEMPLATE-GAS AVAILABILITY'!M230+L231*'RAP TEMPLATE-GAS AVAILABILITY'!N230+M231*'RAP TEMPLATE-GAS AVAILABILITY'!O230)/('RAP TEMPLATE-GAS AVAILABILITY'!M230+'RAP TEMPLATE-GAS AVAILABILITY'!N230+'RAP TEMPLATE-GAS AVAILABILITY'!O230)</f>
        <v>12.297899100719425</v>
      </c>
    </row>
    <row r="232" spans="1:25" ht="15.75">
      <c r="A232" s="26">
        <v>47331</v>
      </c>
      <c r="B232" s="29">
        <f>CHOOSE(CONTROL!$C$38, 11.6377, 11.6377) * CHOOSE(CONTROL!$C$17, $C$5, 100%, $E$5)</f>
        <v>11.637700000000001</v>
      </c>
      <c r="C232" s="29">
        <f>CHOOSE(CONTROL!$C$38, 11.7178, 11.7178) * CHOOSE(CONTROL!$C$17, $C$5, 100%, $E$5)</f>
        <v>11.7178</v>
      </c>
      <c r="D232" s="29">
        <f>CHOOSE(CONTROL!$C$38, 11.8333, 11.8333) * CHOOSE(CONTROL!$C$17, $C$5, 100%, $E$5)</f>
        <v>11.833299999999999</v>
      </c>
      <c r="E232" s="29">
        <f>CHOOSE(CONTROL!$C$38, 11.8748, 11.8748) * CHOOSE(CONTROL!$C$17, $C$5, 100%, $E$5)</f>
        <v>11.8748</v>
      </c>
      <c r="F232" s="29">
        <f>CHOOSE(CONTROL!$C$38, 11.8631, 11.8631) * CHOOSE(CONTROL!$C$17, $C$5, 100%, $E$5)</f>
        <v>11.863099999999999</v>
      </c>
      <c r="G232" s="29">
        <f>CHOOSE(CONTROL!$C$38, 11.7085, 11.7085)* CHOOSE(CONTROL!$C$17, $C$5, 100%, $E$5)</f>
        <v>11.708500000000001</v>
      </c>
      <c r="H232" s="29">
        <f>CHOOSE(CONTROL!$C$38, 11.6738, 11.6738)</f>
        <v>11.6738</v>
      </c>
      <c r="I232" s="75">
        <f>CHOOSE(CONTROL!$C$38, 11.7446, 11.7446) * CHOOSE(CONTROL!$C$17, $C$5, 100%, $E$5)</f>
        <v>11.7446</v>
      </c>
      <c r="J232" s="29">
        <f>CHOOSE(CONTROL!$C$38, 12.4501, 12.4501) * CHOOSE(CONTROL!$C$17, $C$5, 100%, $E$5)</f>
        <v>12.450100000000001</v>
      </c>
      <c r="K232" s="29">
        <f>CHOOSE(CONTROL!$C$38, 11.6136, 11.6136) * CHOOSE(CONTROL!$C$17, $C$5, 100%, $E$5)</f>
        <v>11.6136</v>
      </c>
      <c r="L232" s="29">
        <f>CHOOSE(CONTROL!$C$38, 11.8015, 11.8015) * CHOOSE(CONTROL!$C$17, $C$5, 100%, $E$5)</f>
        <v>11.801500000000001</v>
      </c>
      <c r="M232" s="29">
        <f>CHOOSE(CONTROL!$C$38, 11.6899, 11.6899)</f>
        <v>11.6899</v>
      </c>
      <c r="N232" s="29">
        <f>CHOOSE(CONTROL!$C$38, 12.3961, 12.3961) * CHOOSE(CONTROL!$C$17, $C$5, 100%, $E$5)</f>
        <v>12.396100000000001</v>
      </c>
      <c r="O232" s="29">
        <f>CHOOSE(CONTROL!$C$38, 13.0141, 13.0141) * CHOOSE(CONTROL!$C$17, $C$5, 100%, $E$5)</f>
        <v>13.014099999999999</v>
      </c>
      <c r="P232" s="29">
        <f>CHOOSE(CONTROL!$C$38, 11.3688, 11.3688) * CHOOSE(CONTROL!$C$17, $C$5, 100%, $E$5)</f>
        <v>11.3688</v>
      </c>
      <c r="Q232" s="72">
        <f>((((430000*CHOOSE(CONTROL!$C$38, 0.4694, 0.4694)+(874000-430000)*CHOOSE(CONTROL!$C$38, 0.7185, 0.7185)+400000*CHOOSE(CONTROL!$C$38, 1.14, 1.14))*CHOOSE(CONTROL!$C$38, 31, 31))/1000000))+CHOOSE(CONTROL!$C$38, 0.1826, 0.1826)</f>
        <v>30.465136000000001</v>
      </c>
      <c r="R232" s="73">
        <f>(1000*CHOOSE(CONTROL!$C$38, 695, 695)*CHOOSE(CONTROL!$C$38, 0.5599, 0.5599)*CHOOSE(CONTROL!$C$38, 31, 31))/1000000</f>
        <v>12.063045499999998</v>
      </c>
      <c r="S232" s="73">
        <f>(1000*CHOOSE(CONTROL!$C$38, 500, 500)*CHOOSE(CONTROL!$C$38, 0.275, 0.275)*CHOOSE(CONTROL!$C$38, 31, 31))/1000000</f>
        <v>4.2625000000000002</v>
      </c>
      <c r="T232" s="73">
        <f>(1000*CHOOSE(CONTROL!$C$38, 0.0916, 0.0916)*CHOOSE(CONTROL!$C$38, 121.5, 121.5)*CHOOSE(CONTROL!$C$38, 31, 31))/1000000</f>
        <v>0.34501139999999997</v>
      </c>
      <c r="U232" s="73"/>
      <c r="V232" s="29"/>
      <c r="W232" s="66"/>
      <c r="X232" s="69">
        <f>(B232*194.205+C232*267.466+D232*133.845+E232*278.484+F232*39.25+G232*60.75+H232*300)/(194.205+267.466+133.845+278.484+39.25+60.75+300)</f>
        <v>11.745714689952903</v>
      </c>
      <c r="Y232" s="51">
        <f>(K232*'RAP TEMPLATE-GAS AVAILABILITY'!M231+L232*'RAP TEMPLATE-GAS AVAILABILITY'!N231+M232*'RAP TEMPLATE-GAS AVAILABILITY'!O231)/('RAP TEMPLATE-GAS AVAILABILITY'!M231+'RAP TEMPLATE-GAS AVAILABILITY'!N231+'RAP TEMPLATE-GAS AVAILABILITY'!O231)</f>
        <v>11.737673093525181</v>
      </c>
    </row>
    <row r="233" spans="1:25" ht="15.75">
      <c r="A233" s="26">
        <v>47362</v>
      </c>
      <c r="B233" s="29">
        <f>CHOOSE(CONTROL!$C$38, 10.9629, 10.9629) * CHOOSE(CONTROL!$C$17, $C$5, 100%, $E$5)</f>
        <v>10.962899999999999</v>
      </c>
      <c r="C233" s="29">
        <f>CHOOSE(CONTROL!$C$38, 11.043, 11.043) * CHOOSE(CONTROL!$C$17, $C$5, 100%, $E$5)</f>
        <v>11.042999999999999</v>
      </c>
      <c r="D233" s="29">
        <f>CHOOSE(CONTROL!$C$38, 11.1586, 11.1586) * CHOOSE(CONTROL!$C$17, $C$5, 100%, $E$5)</f>
        <v>11.1586</v>
      </c>
      <c r="E233" s="29">
        <f>CHOOSE(CONTROL!$C$38, 11.2001, 11.2001) * CHOOSE(CONTROL!$C$17, $C$5, 100%, $E$5)</f>
        <v>11.200100000000001</v>
      </c>
      <c r="F233" s="29">
        <f>CHOOSE(CONTROL!$C$38, 11.1884, 11.1884) * CHOOSE(CONTROL!$C$17, $C$5, 100%, $E$5)</f>
        <v>11.1884</v>
      </c>
      <c r="G233" s="29">
        <f>CHOOSE(CONTROL!$C$38, 11.0337, 11.0337)* CHOOSE(CONTROL!$C$17, $C$5, 100%, $E$5)</f>
        <v>11.0337</v>
      </c>
      <c r="H233" s="29">
        <f>CHOOSE(CONTROL!$C$38, 10.9991, 10.9991)</f>
        <v>10.9991</v>
      </c>
      <c r="I233" s="75">
        <f>CHOOSE(CONTROL!$C$38, 11.0674, 11.0674) * CHOOSE(CONTROL!$C$17, $C$5, 100%, $E$5)</f>
        <v>11.067399999999999</v>
      </c>
      <c r="J233" s="29">
        <f>CHOOSE(CONTROL!$C$38, 11.7754, 11.7754) * CHOOSE(CONTROL!$C$17, $C$5, 100%, $E$5)</f>
        <v>11.775399999999999</v>
      </c>
      <c r="K233" s="29">
        <f>CHOOSE(CONTROL!$C$38, 10.9442, 10.9442) * CHOOSE(CONTROL!$C$17, $C$5, 100%, $E$5)</f>
        <v>10.9442</v>
      </c>
      <c r="L233" s="29">
        <f>CHOOSE(CONTROL!$C$38, 11.132, 11.132) * CHOOSE(CONTROL!$C$17, $C$5, 100%, $E$5)</f>
        <v>11.132</v>
      </c>
      <c r="M233" s="29">
        <f>CHOOSE(CONTROL!$C$38, 11.018, 11.018)</f>
        <v>11.018000000000001</v>
      </c>
      <c r="N233" s="29">
        <f>CHOOSE(CONTROL!$C$38, 11.7266, 11.7266) * CHOOSE(CONTROL!$C$17, $C$5, 100%, $E$5)</f>
        <v>11.726599999999999</v>
      </c>
      <c r="O233" s="29">
        <f>CHOOSE(CONTROL!$C$38, 12.3429, 12.3429) * CHOOSE(CONTROL!$C$17, $C$5, 100%, $E$5)</f>
        <v>12.3429</v>
      </c>
      <c r="P233" s="29">
        <f>CHOOSE(CONTROL!$C$38, 10.7143, 10.7143) * CHOOSE(CONTROL!$C$17, $C$5, 100%, $E$5)</f>
        <v>10.7143</v>
      </c>
      <c r="Q233" s="72">
        <f>((((430000*CHOOSE(CONTROL!$C$38, 0.4694, 0.4694)+(874000-430000)*CHOOSE(CONTROL!$C$38, 0.7185, 0.7185)+400000*CHOOSE(CONTROL!$C$38, 1.14, 1.14))*CHOOSE(CONTROL!$C$38, 30, 30))/1000000))+CHOOSE(CONTROL!$C$38, 0.1697, 0.1697)</f>
        <v>29.475379999999998</v>
      </c>
      <c r="R233" s="73">
        <f>(1000*CHOOSE(CONTROL!$C$38, 695, 695)*CHOOSE(CONTROL!$C$38, 0.5599, 0.5599)*CHOOSE(CONTROL!$C$38, 30, 30))/1000000</f>
        <v>11.673914999999997</v>
      </c>
      <c r="S233" s="73">
        <f>(1000*CHOOSE(CONTROL!$C$38, 500, 500)*CHOOSE(CONTROL!$C$38, 0.275, 0.275)*CHOOSE(CONTROL!$C$38, 30, 30))/1000000</f>
        <v>4.125</v>
      </c>
      <c r="T233" s="73">
        <f>(1000*CHOOSE(CONTROL!$C$38, 0.0916, 0.0916)*CHOOSE(CONTROL!$C$38, 121.5, 121.5)*CHOOSE(CONTROL!$C$38, 30, 30))/1000000</f>
        <v>0.33388200000000001</v>
      </c>
      <c r="U233" s="73"/>
      <c r="V233" s="29"/>
      <c r="W233" s="66"/>
      <c r="X233" s="69">
        <f>(B233*194.205+C233*267.466+D233*133.845+E233*278.484+F233*39.25+G233*60.75+H233*300)/(194.205+267.466+133.845+278.484+39.25+60.75+300)</f>
        <v>11.070973683594977</v>
      </c>
      <c r="Y233" s="51">
        <f>(K233*'RAP TEMPLATE-GAS AVAILABILITY'!M232+L233*'RAP TEMPLATE-GAS AVAILABILITY'!N232+M233*'RAP TEMPLATE-GAS AVAILABILITY'!O232)/('RAP TEMPLATE-GAS AVAILABILITY'!M232+'RAP TEMPLATE-GAS AVAILABILITY'!N232+'RAP TEMPLATE-GAS AVAILABILITY'!O232)</f>
        <v>11.067992086330936</v>
      </c>
    </row>
    <row r="234" spans="1:25" ht="15.75">
      <c r="A234" s="26">
        <v>47392</v>
      </c>
      <c r="B234" s="29">
        <f>CHOOSE(CONTROL!$C$38, 11.0542, 11.0542) * CHOOSE(CONTROL!$C$17, $C$5, 100%, $E$5)</f>
        <v>11.0542</v>
      </c>
      <c r="C234" s="29">
        <f>CHOOSE(CONTROL!$C$38, 11.1317, 11.1317) * CHOOSE(CONTROL!$C$17, $C$5, 100%, $E$5)</f>
        <v>11.1317</v>
      </c>
      <c r="D234" s="29">
        <f>CHOOSE(CONTROL!$C$38, 11.2521, 11.2521) * CHOOSE(CONTROL!$C$17, $C$5, 100%, $E$5)</f>
        <v>11.2521</v>
      </c>
      <c r="E234" s="29">
        <f>CHOOSE(CONTROL!$C$38, 11.2913, 11.2913) * CHOOSE(CONTROL!$C$17, $C$5, 100%, $E$5)</f>
        <v>11.2913</v>
      </c>
      <c r="F234" s="29">
        <f>CHOOSE(CONTROL!$C$38, 11.2814, 11.2814) * CHOOSE(CONTROL!$C$17, $C$5, 100%, $E$5)</f>
        <v>11.2814</v>
      </c>
      <c r="G234" s="29">
        <f>CHOOSE(CONTROL!$C$38, 11.1267, 11.1267)* CHOOSE(CONTROL!$C$17, $C$5, 100%, $E$5)</f>
        <v>11.1267</v>
      </c>
      <c r="H234" s="29">
        <f>CHOOSE(CONTROL!$C$38, 11.0925, 11.0925)</f>
        <v>11.092499999999999</v>
      </c>
      <c r="I234" s="75">
        <f>CHOOSE(CONTROL!$C$38, 11.1607, 11.1607) * CHOOSE(CONTROL!$C$17, $C$5, 100%, $E$5)</f>
        <v>11.1607</v>
      </c>
      <c r="J234" s="29">
        <f>CHOOSE(CONTROL!$C$38, 11.8684, 11.8684) * CHOOSE(CONTROL!$C$17, $C$5, 100%, $E$5)</f>
        <v>11.868399999999999</v>
      </c>
      <c r="K234" s="29">
        <f>CHOOSE(CONTROL!$C$38, 11.0369, 11.0369) * CHOOSE(CONTROL!$C$17, $C$5, 100%, $E$5)</f>
        <v>11.036899999999999</v>
      </c>
      <c r="L234" s="29">
        <f>CHOOSE(CONTROL!$C$38, 11.2243, 11.2243) * CHOOSE(CONTROL!$C$17, $C$5, 100%, $E$5)</f>
        <v>11.224299999999999</v>
      </c>
      <c r="M234" s="29">
        <f>CHOOSE(CONTROL!$C$38, 11.1106, 11.1106)</f>
        <v>11.1106</v>
      </c>
      <c r="N234" s="29">
        <f>CHOOSE(CONTROL!$C$38, 11.8189, 11.8189) * CHOOSE(CONTROL!$C$17, $C$5, 100%, $E$5)</f>
        <v>11.818899999999999</v>
      </c>
      <c r="O234" s="29">
        <f>CHOOSE(CONTROL!$C$38, 12.4354, 12.4354) * CHOOSE(CONTROL!$C$17, $C$5, 100%, $E$5)</f>
        <v>12.4354</v>
      </c>
      <c r="P234" s="29">
        <f>CHOOSE(CONTROL!$C$38, 10.8045, 10.8045) * CHOOSE(CONTROL!$C$17, $C$5, 100%, $E$5)</f>
        <v>10.804500000000001</v>
      </c>
      <c r="Q234" s="72">
        <f>(((280000*CHOOSE(CONTROL!$C$38, 0.4694, 0.4694)+(839000-280000)*CHOOSE(CONTROL!$C$38, 0.7185, 0.7185)+400000*CHOOSE(CONTROL!$C$38, 1.14, 1.14))*CHOOSE(CONTROL!$C$38, 31, 31))/1000000)+CHOOSE(CONTROL!$C$38, 0.1495, 0.1495)</f>
        <v>30.810778500000001</v>
      </c>
      <c r="R234" s="73">
        <f>(1000*CHOOSE(CONTROL!$C$38, 695, 695)*CHOOSE(CONTROL!$C$38, 0.5599, 0.5599)*CHOOSE(CONTROL!$C$38, 31, 31))/1000000</f>
        <v>12.063045499999998</v>
      </c>
      <c r="S234" s="73">
        <f>(1000*CHOOSE(CONTROL!$C$38, 500, 500)*CHOOSE(CONTROL!$C$38, 0.275, 0.275)*CHOOSE(CONTROL!$C$38, 31, 31))/1000000</f>
        <v>4.2625000000000002</v>
      </c>
      <c r="T234" s="73">
        <f>(1000*CHOOSE(CONTROL!$C$38, 0.0916, 0.0916)*CHOOSE(CONTROL!$C$38, 121.5, 121.5)*CHOOSE(CONTROL!$C$38, 31, 31))/1000000</f>
        <v>0.34501139999999997</v>
      </c>
      <c r="U234" s="73"/>
      <c r="V234" s="29"/>
      <c r="W234" s="66"/>
      <c r="X234" s="69">
        <f>(B234*131.881+C234*277.167+D234*79.08+E234*350.872+F234*39.25+G234*60.75+H234*300)/(131.881+277.167+79.08+350.872+39.25+60.75+300)</f>
        <v>11.171338095803067</v>
      </c>
      <c r="Y234" s="51">
        <f>(K234*'RAP TEMPLATE-GAS AVAILABILITY'!M233+L234*'RAP TEMPLATE-GAS AVAILABILITY'!N233+M234*'RAP TEMPLATE-GAS AVAILABILITY'!O233)/('RAP TEMPLATE-GAS AVAILABILITY'!M233+'RAP TEMPLATE-GAS AVAILABILITY'!N233+'RAP TEMPLATE-GAS AVAILABILITY'!O233)</f>
        <v>11.160433417266187</v>
      </c>
    </row>
    <row r="235" spans="1:25" ht="15.75">
      <c r="A235" s="26">
        <v>47423</v>
      </c>
      <c r="B235" s="29">
        <f>CHOOSE(CONTROL!$C$38, 11.5476, 11.5476) * CHOOSE(CONTROL!$C$17, $C$5, 100%, $E$5)</f>
        <v>11.547599999999999</v>
      </c>
      <c r="C235" s="29">
        <f>CHOOSE(CONTROL!$C$38, 11.6197, 11.6197) * CHOOSE(CONTROL!$C$17, $C$5, 100%, $E$5)</f>
        <v>11.6197</v>
      </c>
      <c r="D235" s="29">
        <f>CHOOSE(CONTROL!$C$38, 11.6933, 11.6933) * CHOOSE(CONTROL!$C$17, $C$5, 100%, $E$5)</f>
        <v>11.693300000000001</v>
      </c>
      <c r="E235" s="29">
        <f>CHOOSE(CONTROL!$C$38, 11.7374, 11.7374) * CHOOSE(CONTROL!$C$17, $C$5, 100%, $E$5)</f>
        <v>11.737399999999999</v>
      </c>
      <c r="F235" s="29">
        <f>CHOOSE(CONTROL!$C$38, 11.7262, 11.7262) * CHOOSE(CONTROL!$C$17, $C$5, 100%, $E$5)</f>
        <v>11.7262</v>
      </c>
      <c r="G235" s="29">
        <f>CHOOSE(CONTROL!$C$38, 11.6244, 11.6244)* CHOOSE(CONTROL!$C$17, $C$5, 100%, $E$5)</f>
        <v>11.6244</v>
      </c>
      <c r="H235" s="29">
        <f>CHOOSE(CONTROL!$C$38, 11.5904, 11.5904)</f>
        <v>11.590400000000001</v>
      </c>
      <c r="I235" s="75">
        <f>CHOOSE(CONTROL!$C$38, 11.6601, 11.6601) * CHOOSE(CONTROL!$C$17, $C$5, 100%, $E$5)</f>
        <v>11.6601</v>
      </c>
      <c r="J235" s="29">
        <f>CHOOSE(CONTROL!$C$38, 12.3132, 12.3132) * CHOOSE(CONTROL!$C$17, $C$5, 100%, $E$5)</f>
        <v>12.3132</v>
      </c>
      <c r="K235" s="29">
        <f>CHOOSE(CONTROL!$C$38, 11.5309, 11.5309) * CHOOSE(CONTROL!$C$17, $C$5, 100%, $E$5)</f>
        <v>11.530900000000001</v>
      </c>
      <c r="L235" s="29">
        <f>CHOOSE(CONTROL!$C$38, 11.6657, 11.6657) * CHOOSE(CONTROL!$C$17, $C$5, 100%, $E$5)</f>
        <v>11.665699999999999</v>
      </c>
      <c r="M235" s="29">
        <f>CHOOSE(CONTROL!$C$38, 11.6062, 11.6062)</f>
        <v>11.606199999999999</v>
      </c>
      <c r="N235" s="29">
        <f>CHOOSE(CONTROL!$C$38, 12.2603, 12.2603) * CHOOSE(CONTROL!$C$17, $C$5, 100%, $E$5)</f>
        <v>12.260300000000001</v>
      </c>
      <c r="O235" s="29">
        <f>CHOOSE(CONTROL!$C$38, 12.8779, 12.8779) * CHOOSE(CONTROL!$C$17, $C$5, 100%, $E$5)</f>
        <v>12.8779</v>
      </c>
      <c r="P235" s="29">
        <f>CHOOSE(CONTROL!$C$38, 11.2835, 11.2835) * CHOOSE(CONTROL!$C$17, $C$5, 100%, $E$5)</f>
        <v>11.2835</v>
      </c>
      <c r="Q235" s="72">
        <f>(((255000*CHOOSE(CONTROL!$C$38, 0.4694, 0.4694)+(750000-255000)*CHOOSE(CONTROL!$C$38, 0.7185, 0.7185)+400000*CHOOSE(CONTROL!$C$38, 1.14, 1.14))*CHOOSE(CONTROL!$C$38, 30, 30))/1000000)+CHOOSE(CONTROL!$C$38, 0.1373, 0.1373)</f>
        <v>28.077935</v>
      </c>
      <c r="R235" s="73">
        <f>(1000*CHOOSE(CONTROL!$C$38, 695, 695)*CHOOSE(CONTROL!$C$38, 0.5599, 0.5599)*CHOOSE(CONTROL!$C$38, 30, 30))/1000000</f>
        <v>11.673914999999997</v>
      </c>
      <c r="S235" s="73">
        <f>(1000*CHOOSE(CONTROL!$C$38, 500, 500)*CHOOSE(CONTROL!$C$38, 0.275, 0.275)*CHOOSE(CONTROL!$C$38, 30, 30))/1000000</f>
        <v>4.125</v>
      </c>
      <c r="T235" s="73">
        <f>(1000*CHOOSE(CONTROL!$C$38, 0.0916, 0.0916)*CHOOSE(CONTROL!$C$38, 121.5, 121.5)*CHOOSE(CONTROL!$C$38, 30, 30))/1000000</f>
        <v>0.33388200000000001</v>
      </c>
      <c r="U235" s="73"/>
      <c r="V235" s="29"/>
      <c r="W235" s="66"/>
      <c r="X235" s="69">
        <f>(B235*122.58+C235*297.941+D235*89.177+E235*240.302+F235*39.25+G235*60.75+H235*300)/(122.58+297.941+89.177+240.302+39.25+60.75+300)</f>
        <v>11.638556177913046</v>
      </c>
      <c r="Y235" s="51">
        <f>(K235*'RAP TEMPLATE-GAS AVAILABILITY'!M234+L235*'RAP TEMPLATE-GAS AVAILABILITY'!N234+M235*'RAP TEMPLATE-GAS AVAILABILITY'!O234)/('RAP TEMPLATE-GAS AVAILABILITY'!M234+'RAP TEMPLATE-GAS AVAILABILITY'!N234+'RAP TEMPLATE-GAS AVAILABILITY'!O234)</f>
        <v>11.621707733812949</v>
      </c>
    </row>
    <row r="236" spans="1:25" ht="15.75">
      <c r="A236" s="26">
        <v>47453</v>
      </c>
      <c r="B236" s="29">
        <f>CHOOSE(CONTROL!$C$38, 12.2812, 12.2812) * CHOOSE(CONTROL!$C$17, $C$5, 100%, $E$5)</f>
        <v>12.2812</v>
      </c>
      <c r="C236" s="29">
        <f>CHOOSE(CONTROL!$C$38, 12.3533, 12.3533) * CHOOSE(CONTROL!$C$17, $C$5, 100%, $E$5)</f>
        <v>12.353300000000001</v>
      </c>
      <c r="D236" s="29">
        <f>CHOOSE(CONTROL!$C$38, 12.4269, 12.4269) * CHOOSE(CONTROL!$C$17, $C$5, 100%, $E$5)</f>
        <v>12.4269</v>
      </c>
      <c r="E236" s="29">
        <f>CHOOSE(CONTROL!$C$38, 12.471, 12.471) * CHOOSE(CONTROL!$C$17, $C$5, 100%, $E$5)</f>
        <v>12.471</v>
      </c>
      <c r="F236" s="29">
        <f>CHOOSE(CONTROL!$C$38, 12.4598, 12.4598) * CHOOSE(CONTROL!$C$17, $C$5, 100%, $E$5)</f>
        <v>12.4598</v>
      </c>
      <c r="G236" s="29">
        <f>CHOOSE(CONTROL!$C$38, 12.358, 12.358)* CHOOSE(CONTROL!$C$17, $C$5, 100%, $E$5)</f>
        <v>12.358000000000001</v>
      </c>
      <c r="H236" s="29">
        <f>CHOOSE(CONTROL!$C$38, 12.3271, 12.3271)</f>
        <v>12.3271</v>
      </c>
      <c r="I236" s="75">
        <f>CHOOSE(CONTROL!$C$38, 12.3964, 12.3964) * CHOOSE(CONTROL!$C$17, $C$5, 100%, $E$5)</f>
        <v>12.3964</v>
      </c>
      <c r="J236" s="29">
        <f>CHOOSE(CONTROL!$C$38, 13.0468, 13.0468) * CHOOSE(CONTROL!$C$17, $C$5, 100%, $E$5)</f>
        <v>13.046799999999999</v>
      </c>
      <c r="K236" s="29">
        <f>CHOOSE(CONTROL!$C$38, 12.2619, 12.2619) * CHOOSE(CONTROL!$C$17, $C$5, 100%, $E$5)</f>
        <v>12.261900000000001</v>
      </c>
      <c r="L236" s="29">
        <f>CHOOSE(CONTROL!$C$38, 12.3936, 12.3936) * CHOOSE(CONTROL!$C$17, $C$5, 100%, $E$5)</f>
        <v>12.393599999999999</v>
      </c>
      <c r="M236" s="29">
        <f>CHOOSE(CONTROL!$C$38, 12.3367, 12.3367)</f>
        <v>12.3367</v>
      </c>
      <c r="N236" s="29">
        <f>CHOOSE(CONTROL!$C$38, 12.9882, 12.9882) * CHOOSE(CONTROL!$C$17, $C$5, 100%, $E$5)</f>
        <v>12.988200000000001</v>
      </c>
      <c r="O236" s="29">
        <f>CHOOSE(CONTROL!$C$38, 13.6076, 13.6076) * CHOOSE(CONTROL!$C$17, $C$5, 100%, $E$5)</f>
        <v>13.6076</v>
      </c>
      <c r="P236" s="29">
        <f>CHOOSE(CONTROL!$C$38, 11.995, 11.995) * CHOOSE(CONTROL!$C$17, $C$5, 100%, $E$5)</f>
        <v>11.994999999999999</v>
      </c>
      <c r="Q236" s="72">
        <f>(((255000*CHOOSE(CONTROL!$C$38, 0.4694, 0.4694)+(750000-255000)*CHOOSE(CONTROL!$C$38, 0.7185, 0.7185)+400000*CHOOSE(CONTROL!$C$38, 1.14, 1.14))*CHOOSE(CONTROL!$C$38, 31, 31))/1000000)+CHOOSE(CONTROL!$C$38, 0.132, 0.132)</f>
        <v>29.003989500000003</v>
      </c>
      <c r="R236" s="73">
        <f>(1000*CHOOSE(CONTROL!$C$38, 695, 695)*CHOOSE(CONTROL!$C$38, 0.5599, 0.5599)*CHOOSE(CONTROL!$C$38, 31, 31))/1000000</f>
        <v>12.063045499999998</v>
      </c>
      <c r="S236" s="73">
        <f>(1000*CHOOSE(CONTROL!$C$38, 500, 500)*CHOOSE(CONTROL!$C$38, 0.275, 0.275)*CHOOSE(CONTROL!$C$38, 31, 31))/1000000</f>
        <v>4.2625000000000002</v>
      </c>
      <c r="T236" s="73">
        <f>(1000*CHOOSE(CONTROL!$C$38, 0.0916, 0.0916)*CHOOSE(CONTROL!$C$38, 121.5, 121.5)*CHOOSE(CONTROL!$C$38, 31, 31))/1000000</f>
        <v>0.34501139999999997</v>
      </c>
      <c r="U236" s="73"/>
      <c r="V236" s="29"/>
      <c r="W236" s="66"/>
      <c r="X236" s="69">
        <f>(B236*122.58+C236*297.941+D236*89.177+E236*240.302+F236*39.25+G236*60.75+H236*300)/(122.58+297.941+89.177+240.302+39.25+60.75+300)</f>
        <v>12.372964873565218</v>
      </c>
      <c r="Y236" s="51">
        <f>(K236*'RAP TEMPLATE-GAS AVAILABILITY'!M235+L236*'RAP TEMPLATE-GAS AVAILABILITY'!N235+M236*'RAP TEMPLATE-GAS AVAILABILITY'!O235)/('RAP TEMPLATE-GAS AVAILABILITY'!M235+'RAP TEMPLATE-GAS AVAILABILITY'!N235+'RAP TEMPLATE-GAS AVAILABILITY'!O235)</f>
        <v>12.350727086330936</v>
      </c>
    </row>
    <row r="237" spans="1:25" ht="15.75">
      <c r="A237" s="26">
        <v>47484</v>
      </c>
      <c r="B237" s="29">
        <f>CHOOSE(CONTROL!$C$38, 12.7026, 12.7026) * CHOOSE(CONTROL!$C$17, $C$5, 100%, $E$5)</f>
        <v>12.7026</v>
      </c>
      <c r="C237" s="29">
        <f>CHOOSE(CONTROL!$C$38, 12.7747, 12.7747) * CHOOSE(CONTROL!$C$17, $C$5, 100%, $E$5)</f>
        <v>12.774699999999999</v>
      </c>
      <c r="D237" s="29">
        <f>CHOOSE(CONTROL!$C$38, 12.8509, 12.8509) * CHOOSE(CONTROL!$C$17, $C$5, 100%, $E$5)</f>
        <v>12.850899999999999</v>
      </c>
      <c r="E237" s="29">
        <f>CHOOSE(CONTROL!$C$38, 12.895, 12.895) * CHOOSE(CONTROL!$C$17, $C$5, 100%, $E$5)</f>
        <v>12.895</v>
      </c>
      <c r="F237" s="29">
        <f>CHOOSE(CONTROL!$C$38, 12.8838, 12.8838) * CHOOSE(CONTROL!$C$17, $C$5, 100%, $E$5)</f>
        <v>12.883800000000001</v>
      </c>
      <c r="G237" s="29">
        <f>CHOOSE(CONTROL!$C$38, 12.782, 12.782)* CHOOSE(CONTROL!$C$17, $C$5, 100%, $E$5)</f>
        <v>12.782</v>
      </c>
      <c r="H237" s="29">
        <f>CHOOSE(CONTROL!$C$38, 12.7414, 12.7414)</f>
        <v>12.741400000000001</v>
      </c>
      <c r="I237" s="75">
        <f>CHOOSE(CONTROL!$C$38, 12.8219, 12.8219) * CHOOSE(CONTROL!$C$17, $C$5, 100%, $E$5)</f>
        <v>12.821899999999999</v>
      </c>
      <c r="J237" s="29">
        <f>CHOOSE(CONTROL!$C$38, 13.4708, 13.4708) * CHOOSE(CONTROL!$C$17, $C$5, 100%, $E$5)</f>
        <v>13.470800000000001</v>
      </c>
      <c r="K237" s="29">
        <f>CHOOSE(CONTROL!$C$38, 12.6729, 12.6729) * CHOOSE(CONTROL!$C$17, $C$5, 100%, $E$5)</f>
        <v>12.6729</v>
      </c>
      <c r="L237" s="29">
        <f>CHOOSE(CONTROL!$C$38, 12.8143, 12.8143) * CHOOSE(CONTROL!$C$17, $C$5, 100%, $E$5)</f>
        <v>12.814299999999999</v>
      </c>
      <c r="M237" s="29">
        <f>CHOOSE(CONTROL!$C$38, 12.7589, 12.7589)</f>
        <v>12.758900000000001</v>
      </c>
      <c r="N237" s="29">
        <f>CHOOSE(CONTROL!$C$38, 13.4089, 13.4089) * CHOOSE(CONTROL!$C$17, $C$5, 100%, $E$5)</f>
        <v>13.408899999999999</v>
      </c>
      <c r="O237" s="29">
        <f>CHOOSE(CONTROL!$C$38, 14.0294, 14.0294) * CHOOSE(CONTROL!$C$17, $C$5, 100%, $E$5)</f>
        <v>14.029400000000001</v>
      </c>
      <c r="P237" s="29">
        <f>CHOOSE(CONTROL!$C$38, 12.4037, 12.4037) * CHOOSE(CONTROL!$C$17, $C$5, 100%, $E$5)</f>
        <v>12.403700000000001</v>
      </c>
      <c r="Q237" s="72">
        <f>(((255000*CHOOSE(CONTROL!$C$38, 0.4694, 0.4694)+(750000-255000)*CHOOSE(CONTROL!$C$38, 0.7185, 0.7185)+400000*CHOOSE(CONTROL!$C$38, 1.14, 1.14))*CHOOSE(CONTROL!$C$38, 31, 31))/1000000)+CHOOSE(CONTROL!$C$38, 0.1414, 0.1414)</f>
        <v>29.013389500000002</v>
      </c>
      <c r="R237" s="73">
        <f>(1000*CHOOSE(CONTROL!$C$38, 695, 695)*CHOOSE(CONTROL!$C$38, 0.5599, 0.5599)*CHOOSE(CONTROL!$C$38, 31, 31))/1000000</f>
        <v>12.063045499999998</v>
      </c>
      <c r="S237" s="73">
        <f>(1000*CHOOSE(CONTROL!$C$38, 500, 500)*CHOOSE(CONTROL!$C$38, 0.275, 0.275)*CHOOSE(CONTROL!$C$38, 31, 31))/1000000</f>
        <v>4.2625000000000002</v>
      </c>
      <c r="T237" s="73">
        <f>(1000*CHOOSE(CONTROL!$C$38, 0.0916, 0.0916)*CHOOSE(CONTROL!$C$38, 121.5, 121.5)*CHOOSE(CONTROL!$C$38, 31, 31))/1000000</f>
        <v>0.34501139999999997</v>
      </c>
      <c r="U237" s="73"/>
      <c r="V237" s="29"/>
      <c r="W237" s="66"/>
      <c r="X237" s="69">
        <f>(B237*122.58+C237*297.941+D237*89.177+E237*240.302+F237*39.25+G237*60.75+H237*300)/(122.58+297.941+89.177+240.302+39.25+60.75+300)</f>
        <v>12.793483695652174</v>
      </c>
      <c r="Y237" s="51">
        <f>(K237*'RAP TEMPLATE-GAS AVAILABILITY'!M236+L237*'RAP TEMPLATE-GAS AVAILABILITY'!N236+M237*'RAP TEMPLATE-GAS AVAILABILITY'!O236)/('RAP TEMPLATE-GAS AVAILABILITY'!M236+'RAP TEMPLATE-GAS AVAILABILITY'!N236+'RAP TEMPLATE-GAS AVAILABILITY'!O236)</f>
        <v>12.768766834532373</v>
      </c>
    </row>
    <row r="238" spans="1:25" ht="15.75">
      <c r="A238" s="26">
        <v>47515</v>
      </c>
      <c r="B238" s="29">
        <f>CHOOSE(CONTROL!$C$38, 12.7192, 12.7192) * CHOOSE(CONTROL!$C$17, $C$5, 100%, $E$5)</f>
        <v>12.719200000000001</v>
      </c>
      <c r="C238" s="29">
        <f>CHOOSE(CONTROL!$C$38, 12.7913, 12.7913) * CHOOSE(CONTROL!$C$17, $C$5, 100%, $E$5)</f>
        <v>12.7913</v>
      </c>
      <c r="D238" s="29">
        <f>CHOOSE(CONTROL!$C$38, 12.8675, 12.8675) * CHOOSE(CONTROL!$C$17, $C$5, 100%, $E$5)</f>
        <v>12.8675</v>
      </c>
      <c r="E238" s="29">
        <f>CHOOSE(CONTROL!$C$38, 12.9116, 12.9116) * CHOOSE(CONTROL!$C$17, $C$5, 100%, $E$5)</f>
        <v>12.9116</v>
      </c>
      <c r="F238" s="29">
        <f>CHOOSE(CONTROL!$C$38, 12.9004, 12.9004) * CHOOSE(CONTROL!$C$17, $C$5, 100%, $E$5)</f>
        <v>12.900399999999999</v>
      </c>
      <c r="G238" s="29">
        <f>CHOOSE(CONTROL!$C$38, 12.7986, 12.7986)* CHOOSE(CONTROL!$C$17, $C$5, 100%, $E$5)</f>
        <v>12.7986</v>
      </c>
      <c r="H238" s="29">
        <f>CHOOSE(CONTROL!$C$38, 12.7578, 12.7578)</f>
        <v>12.7578</v>
      </c>
      <c r="I238" s="75">
        <f>CHOOSE(CONTROL!$C$38, 12.8386, 12.8386) * CHOOSE(CONTROL!$C$17, $C$5, 100%, $E$5)</f>
        <v>12.8386</v>
      </c>
      <c r="J238" s="29">
        <f>CHOOSE(CONTROL!$C$38, 13.4874, 13.4874) * CHOOSE(CONTROL!$C$17, $C$5, 100%, $E$5)</f>
        <v>13.487399999999999</v>
      </c>
      <c r="K238" s="29">
        <f>CHOOSE(CONTROL!$C$38, 12.6892, 12.6892) * CHOOSE(CONTROL!$C$17, $C$5, 100%, $E$5)</f>
        <v>12.6892</v>
      </c>
      <c r="L238" s="29">
        <f>CHOOSE(CONTROL!$C$38, 12.8308, 12.8308) * CHOOSE(CONTROL!$C$17, $C$5, 100%, $E$5)</f>
        <v>12.8308</v>
      </c>
      <c r="M238" s="29">
        <f>CHOOSE(CONTROL!$C$38, 12.7754, 12.7754)</f>
        <v>12.775399999999999</v>
      </c>
      <c r="N238" s="29">
        <f>CHOOSE(CONTROL!$C$38, 13.4254, 13.4254) * CHOOSE(CONTROL!$C$17, $C$5, 100%, $E$5)</f>
        <v>13.4254</v>
      </c>
      <c r="O238" s="29">
        <f>CHOOSE(CONTROL!$C$38, 14.0459, 14.0459) * CHOOSE(CONTROL!$C$17, $C$5, 100%, $E$5)</f>
        <v>14.0459</v>
      </c>
      <c r="P238" s="29">
        <f>CHOOSE(CONTROL!$C$38, 12.4198, 12.4198) * CHOOSE(CONTROL!$C$17, $C$5, 100%, $E$5)</f>
        <v>12.4198</v>
      </c>
      <c r="Q238" s="72">
        <f>(((255000*CHOOSE(CONTROL!$C$38, 0.4694, 0.4694)+(750000-255000)*CHOOSE(CONTROL!$C$38, 0.7185, 0.7185)+400000*CHOOSE(CONTROL!$C$38, 1.14, 1.14))*CHOOSE(CONTROL!$C$38, 28, 28))/1000000)+CHOOSE(CONTROL!$C$38, 0.1847, 0.1847)</f>
        <v>26.262626000000001</v>
      </c>
      <c r="R238" s="73">
        <f>(1000*CHOOSE(CONTROL!$C$38, 695, 695)*CHOOSE(CONTROL!$C$38, 0.5599, 0.5599)*CHOOSE(CONTROL!$C$38, 28, 28))/1000000</f>
        <v>10.895653999999999</v>
      </c>
      <c r="S238" s="73">
        <f>(1000*CHOOSE(CONTROL!$C$38, 500, 500)*CHOOSE(CONTROL!$C$38, 0.275, 0.275)*CHOOSE(CONTROL!$C$38, 28, 28))/1000000</f>
        <v>3.85</v>
      </c>
      <c r="T238" s="73">
        <f>(1000*CHOOSE(CONTROL!$C$38, 0.0916, 0.0916)*CHOOSE(CONTROL!$C$38, 121.5, 121.5)*CHOOSE(CONTROL!$C$38, 28, 28))/1000000</f>
        <v>0.31162319999999999</v>
      </c>
      <c r="U238" s="73"/>
      <c r="V238" s="29"/>
      <c r="W238" s="66"/>
      <c r="X238" s="69">
        <f>(B238*122.58+C238*297.941+D238*89.177+E238*240.302+F238*39.25+G238*60.75+H238*300)/(122.58+297.941+89.177+240.302+39.25+60.75+300)</f>
        <v>12.810031521739131</v>
      </c>
      <c r="Y238" s="51">
        <f>(K238*'RAP TEMPLATE-GAS AVAILABILITY'!M237+L238*'RAP TEMPLATE-GAS AVAILABILITY'!N237+M238*'RAP TEMPLATE-GAS AVAILABILITY'!O237)/('RAP TEMPLATE-GAS AVAILABILITY'!M237+'RAP TEMPLATE-GAS AVAILABILITY'!N237+'RAP TEMPLATE-GAS AVAILABILITY'!O237)</f>
        <v>12.78520928057554</v>
      </c>
    </row>
    <row r="239" spans="1:25" ht="15.75">
      <c r="A239" s="26">
        <v>47543</v>
      </c>
      <c r="B239" s="29">
        <f>CHOOSE(CONTROL!$C$38, 12.2491, 12.2491) * CHOOSE(CONTROL!$C$17, $C$5, 100%, $E$5)</f>
        <v>12.2491</v>
      </c>
      <c r="C239" s="29">
        <f>CHOOSE(CONTROL!$C$38, 12.3212, 12.3212) * CHOOSE(CONTROL!$C$17, $C$5, 100%, $E$5)</f>
        <v>12.321199999999999</v>
      </c>
      <c r="D239" s="29">
        <f>CHOOSE(CONTROL!$C$38, 12.3974, 12.3974) * CHOOSE(CONTROL!$C$17, $C$5, 100%, $E$5)</f>
        <v>12.397399999999999</v>
      </c>
      <c r="E239" s="29">
        <f>CHOOSE(CONTROL!$C$38, 12.4415, 12.4415) * CHOOSE(CONTROL!$C$17, $C$5, 100%, $E$5)</f>
        <v>12.4415</v>
      </c>
      <c r="F239" s="29">
        <f>CHOOSE(CONTROL!$C$38, 12.4303, 12.4303) * CHOOSE(CONTROL!$C$17, $C$5, 100%, $E$5)</f>
        <v>12.430300000000001</v>
      </c>
      <c r="G239" s="29">
        <f>CHOOSE(CONTROL!$C$38, 12.3285, 12.3285)* CHOOSE(CONTROL!$C$17, $C$5, 100%, $E$5)</f>
        <v>12.3285</v>
      </c>
      <c r="H239" s="29">
        <f>CHOOSE(CONTROL!$C$38, 12.2871, 12.2871)</f>
        <v>12.287100000000001</v>
      </c>
      <c r="I239" s="75">
        <f>CHOOSE(CONTROL!$C$38, 12.3668, 12.3668) * CHOOSE(CONTROL!$C$17, $C$5, 100%, $E$5)</f>
        <v>12.3668</v>
      </c>
      <c r="J239" s="29">
        <f>CHOOSE(CONTROL!$C$38, 13.0173, 13.0173) * CHOOSE(CONTROL!$C$17, $C$5, 100%, $E$5)</f>
        <v>13.017300000000001</v>
      </c>
      <c r="K239" s="29">
        <f>CHOOSE(CONTROL!$C$38, 12.2222, 12.2222) * CHOOSE(CONTROL!$C$17, $C$5, 100%, $E$5)</f>
        <v>12.222200000000001</v>
      </c>
      <c r="L239" s="29">
        <f>CHOOSE(CONTROL!$C$38, 12.3643, 12.3643) * CHOOSE(CONTROL!$C$17, $C$5, 100%, $E$5)</f>
        <v>12.3643</v>
      </c>
      <c r="M239" s="29">
        <f>CHOOSE(CONTROL!$C$38, 12.3073, 12.3073)</f>
        <v>12.3073</v>
      </c>
      <c r="N239" s="29">
        <f>CHOOSE(CONTROL!$C$38, 12.9589, 12.9589) * CHOOSE(CONTROL!$C$17, $C$5, 100%, $E$5)</f>
        <v>12.9589</v>
      </c>
      <c r="O239" s="29">
        <f>CHOOSE(CONTROL!$C$38, 13.5783, 13.5783) * CHOOSE(CONTROL!$C$17, $C$5, 100%, $E$5)</f>
        <v>13.5783</v>
      </c>
      <c r="P239" s="29">
        <f>CHOOSE(CONTROL!$C$38, 11.9639, 11.9639) * CHOOSE(CONTROL!$C$17, $C$5, 100%, $E$5)</f>
        <v>11.963900000000001</v>
      </c>
      <c r="Q239" s="72">
        <f>(((255000*CHOOSE(CONTROL!$C$38, 0.4694, 0.4694)+(750000-255000)*CHOOSE(CONTROL!$C$38, 0.7185, 0.7185)+400000*CHOOSE(CONTROL!$C$38, 1.14, 1.14))*CHOOSE(CONTROL!$C$38, 31, 31))/1000000)+CHOOSE(CONTROL!$C$38, 0.2519, 0.2519)</f>
        <v>29.123889500000001</v>
      </c>
      <c r="R239" s="73">
        <f>(1000*CHOOSE(CONTROL!$C$38, 695, 695)*CHOOSE(CONTROL!$C$38, 0.5599, 0.5599)*CHOOSE(CONTROL!$C$38, 31, 31))/1000000</f>
        <v>12.063045499999998</v>
      </c>
      <c r="S239" s="73">
        <f>(1000*CHOOSE(CONTROL!$C$38, 500, 500)*CHOOSE(CONTROL!$C$38, 0.275, 0.275)*CHOOSE(CONTROL!$C$38, 31, 31))/1000000</f>
        <v>4.2625000000000002</v>
      </c>
      <c r="T239" s="73">
        <f>(1000*CHOOSE(CONTROL!$C$38, 0.0916, 0.0916)*CHOOSE(CONTROL!$C$38, 121.5, 121.5)*CHOOSE(CONTROL!$C$38, 31, 31))/1000000</f>
        <v>0.34501139999999997</v>
      </c>
      <c r="U239" s="73"/>
      <c r="V239" s="29"/>
      <c r="W239" s="66"/>
      <c r="X239" s="69">
        <f>(B239*122.58+C239*297.941+D239*89.177+E239*240.302+F239*39.25+G239*60.75+H239*300)/(122.58+297.941+89.177+240.302+39.25+60.75+300)</f>
        <v>12.339774999999999</v>
      </c>
      <c r="Y239" s="51">
        <f>(K239*'RAP TEMPLATE-GAS AVAILABILITY'!M238+L239*'RAP TEMPLATE-GAS AVAILABILITY'!N238+M239*'RAP TEMPLATE-GAS AVAILABILITY'!O238)/('RAP TEMPLATE-GAS AVAILABILITY'!M238+'RAP TEMPLATE-GAS AVAILABILITY'!N238+'RAP TEMPLATE-GAS AVAILABILITY'!O238)</f>
        <v>12.318425539568347</v>
      </c>
    </row>
    <row r="240" spans="1:25" ht="15.75">
      <c r="A240" s="26">
        <v>47574</v>
      </c>
      <c r="B240" s="29">
        <f>CHOOSE(CONTROL!$C$38, 12.2442, 12.2442) * CHOOSE(CONTROL!$C$17, $C$5, 100%, $E$5)</f>
        <v>12.244199999999999</v>
      </c>
      <c r="C240" s="29">
        <f>CHOOSE(CONTROL!$C$38, 12.3209, 12.3209) * CHOOSE(CONTROL!$C$17, $C$5, 100%, $E$5)</f>
        <v>12.3209</v>
      </c>
      <c r="D240" s="29">
        <f>CHOOSE(CONTROL!$C$38, 12.4395, 12.4395) * CHOOSE(CONTROL!$C$17, $C$5, 100%, $E$5)</f>
        <v>12.439500000000001</v>
      </c>
      <c r="E240" s="29">
        <f>CHOOSE(CONTROL!$C$38, 12.4816, 12.4816) * CHOOSE(CONTROL!$C$17, $C$5, 100%, $E$5)</f>
        <v>12.4816</v>
      </c>
      <c r="F240" s="29">
        <f>CHOOSE(CONTROL!$C$38, 12.471, 12.471) * CHOOSE(CONTROL!$C$17, $C$5, 100%, $E$5)</f>
        <v>12.471</v>
      </c>
      <c r="G240" s="29">
        <f>CHOOSE(CONTROL!$C$38, 12.3164, 12.3164)* CHOOSE(CONTROL!$C$17, $C$5, 100%, $E$5)</f>
        <v>12.3164</v>
      </c>
      <c r="H240" s="29">
        <f>CHOOSE(CONTROL!$C$38, 12.2803, 12.2803)</f>
        <v>12.2803</v>
      </c>
      <c r="I240" s="75">
        <f>CHOOSE(CONTROL!$C$38, 12.3547, 12.3547) * CHOOSE(CONTROL!$C$17, $C$5, 100%, $E$5)</f>
        <v>12.354699999999999</v>
      </c>
      <c r="J240" s="29">
        <f>CHOOSE(CONTROL!$C$38, 13.058, 13.058) * CHOOSE(CONTROL!$C$17, $C$5, 100%, $E$5)</f>
        <v>13.058</v>
      </c>
      <c r="K240" s="29">
        <f>CHOOSE(CONTROL!$C$38, 12.2154, 12.2154) * CHOOSE(CONTROL!$C$17, $C$5, 100%, $E$5)</f>
        <v>12.215400000000001</v>
      </c>
      <c r="L240" s="29">
        <f>CHOOSE(CONTROL!$C$38, 12.4047, 12.4047) * CHOOSE(CONTROL!$C$17, $C$5, 100%, $E$5)</f>
        <v>12.4047</v>
      </c>
      <c r="M240" s="29">
        <f>CHOOSE(CONTROL!$C$38, 12.2953, 12.2953)</f>
        <v>12.295299999999999</v>
      </c>
      <c r="N240" s="29">
        <f>CHOOSE(CONTROL!$C$38, 12.9993, 12.9993) * CHOOSE(CONTROL!$C$17, $C$5, 100%, $E$5)</f>
        <v>12.9993</v>
      </c>
      <c r="O240" s="29">
        <f>CHOOSE(CONTROL!$C$38, 13.6188, 13.6188) * CHOOSE(CONTROL!$C$17, $C$5, 100%, $E$5)</f>
        <v>13.6188</v>
      </c>
      <c r="P240" s="29">
        <f>CHOOSE(CONTROL!$C$38, 11.9584, 11.9584) * CHOOSE(CONTROL!$C$17, $C$5, 100%, $E$5)</f>
        <v>11.958399999999999</v>
      </c>
      <c r="Q240" s="72">
        <f>(((280000*CHOOSE(CONTROL!$C$38, 0.4694, 0.4694)+(839000-280000)*CHOOSE(CONTROL!$C$38, 0.7185, 0.7185)+400000*CHOOSE(CONTROL!$C$38, 1.14, 1.14))*CHOOSE(CONTROL!$C$38, 30, 30))/1000000)+CHOOSE(CONTROL!$C$38, 0.1919, 0.1919)</f>
        <v>29.864105000000002</v>
      </c>
      <c r="R240" s="73">
        <f>(1000*CHOOSE(CONTROL!$C$38, 695, 695)*CHOOSE(CONTROL!$C$38, 0.5599, 0.5599)*CHOOSE(CONTROL!$C$38, 30, 30))/1000000</f>
        <v>11.673914999999997</v>
      </c>
      <c r="S240" s="73">
        <f>(1000*CHOOSE(CONTROL!$C$38, 500, 500)*CHOOSE(CONTROL!$C$38, 0.275, 0.275)*CHOOSE(CONTROL!$C$38, 30, 30))/1000000</f>
        <v>4.125</v>
      </c>
      <c r="T240" s="73">
        <f>(1000*CHOOSE(CONTROL!$C$38, 0.0916, 0.0916)*CHOOSE(CONTROL!$C$38, 121.5, 121.5)*CHOOSE(CONTROL!$C$38, 30, 30))/1000000</f>
        <v>0.33388200000000001</v>
      </c>
      <c r="U240" s="73"/>
      <c r="V240" s="29"/>
      <c r="W240" s="66"/>
      <c r="X240" s="69">
        <f>(B240*141.293+C240*267.993+D240*115.016+E240*314.698+F240*39.25+G240*60.75+H240*300)/(141.293+267.993+115.016+314.698+39.25+60.75+300)</f>
        <v>12.358683489184827</v>
      </c>
      <c r="Y240" s="51">
        <f>(K240*'RAP TEMPLATE-GAS AVAILABILITY'!M239+L240*'RAP TEMPLATE-GAS AVAILABILITY'!N239+M240*'RAP TEMPLATE-GAS AVAILABILITY'!O239)/('RAP TEMPLATE-GAS AVAILABILITY'!M239+'RAP TEMPLATE-GAS AVAILABILITY'!N239+'RAP TEMPLATE-GAS AVAILABILITY'!O239)</f>
        <v>12.340662517985612</v>
      </c>
    </row>
    <row r="241" spans="1:25" ht="15.75">
      <c r="A241" s="26">
        <v>47604</v>
      </c>
      <c r="B241" s="29">
        <f>CHOOSE(CONTROL!$C$38, 12.301, 12.301) * CHOOSE(CONTROL!$C$17, $C$5, 100%, $E$5)</f>
        <v>12.301</v>
      </c>
      <c r="C241" s="29">
        <f>CHOOSE(CONTROL!$C$38, 12.3811, 12.3811) * CHOOSE(CONTROL!$C$17, $C$5, 100%, $E$5)</f>
        <v>12.3811</v>
      </c>
      <c r="D241" s="29">
        <f>CHOOSE(CONTROL!$C$38, 12.4967, 12.4967) * CHOOSE(CONTROL!$C$17, $C$5, 100%, $E$5)</f>
        <v>12.496700000000001</v>
      </c>
      <c r="E241" s="29">
        <f>CHOOSE(CONTROL!$C$38, 12.5382, 12.5382) * CHOOSE(CONTROL!$C$17, $C$5, 100%, $E$5)</f>
        <v>12.5382</v>
      </c>
      <c r="F241" s="29">
        <f>CHOOSE(CONTROL!$C$38, 12.5265, 12.5265) * CHOOSE(CONTROL!$C$17, $C$5, 100%, $E$5)</f>
        <v>12.5265</v>
      </c>
      <c r="G241" s="29">
        <f>CHOOSE(CONTROL!$C$38, 12.3718, 12.3718)* CHOOSE(CONTROL!$C$17, $C$5, 100%, $E$5)</f>
        <v>12.3718</v>
      </c>
      <c r="H241" s="29">
        <f>CHOOSE(CONTROL!$C$38, 12.336, 12.336)</f>
        <v>12.336</v>
      </c>
      <c r="I241" s="75">
        <f>CHOOSE(CONTROL!$C$38, 12.4103, 12.4103) * CHOOSE(CONTROL!$C$17, $C$5, 100%, $E$5)</f>
        <v>12.410299999999999</v>
      </c>
      <c r="J241" s="29">
        <f>CHOOSE(CONTROL!$C$38, 13.1135, 13.1135) * CHOOSE(CONTROL!$C$17, $C$5, 100%, $E$5)</f>
        <v>13.1135</v>
      </c>
      <c r="K241" s="29">
        <f>CHOOSE(CONTROL!$C$38, 12.2707, 12.2707) * CHOOSE(CONTROL!$C$17, $C$5, 100%, $E$5)</f>
        <v>12.2707</v>
      </c>
      <c r="L241" s="29">
        <f>CHOOSE(CONTROL!$C$38, 12.4597, 12.4597) * CHOOSE(CONTROL!$C$17, $C$5, 100%, $E$5)</f>
        <v>12.4597</v>
      </c>
      <c r="M241" s="29">
        <f>CHOOSE(CONTROL!$C$38, 12.3505, 12.3505)</f>
        <v>12.3505</v>
      </c>
      <c r="N241" s="29">
        <f>CHOOSE(CONTROL!$C$38, 13.0543, 13.0543) * CHOOSE(CONTROL!$C$17, $C$5, 100%, $E$5)</f>
        <v>13.0543</v>
      </c>
      <c r="O241" s="29">
        <f>CHOOSE(CONTROL!$C$38, 13.6739, 13.6739) * CHOOSE(CONTROL!$C$17, $C$5, 100%, $E$5)</f>
        <v>13.6739</v>
      </c>
      <c r="P241" s="29">
        <f>CHOOSE(CONTROL!$C$38, 12.0121, 12.0121) * CHOOSE(CONTROL!$C$17, $C$5, 100%, $E$5)</f>
        <v>12.0121</v>
      </c>
      <c r="Q241" s="72">
        <f>((((430000*CHOOSE(CONTROL!$C$38, 0.4694, 0.4694)+(874000-430000)*CHOOSE(CONTROL!$C$38, 0.7185, 0.7185)+400000*CHOOSE(CONTROL!$C$38, 1.14, 1.14))*CHOOSE(CONTROL!$C$38, 31, 31))/1000000))+CHOOSE(CONTROL!$C$38, 0.1431, 0.1431)</f>
        <v>30.425636000000001</v>
      </c>
      <c r="R241" s="73">
        <f>(1000*CHOOSE(CONTROL!$C$38, 695, 695)*CHOOSE(CONTROL!$C$38, 0.5599, 0.5599)*CHOOSE(CONTROL!$C$38, 31, 31))/1000000</f>
        <v>12.063045499999998</v>
      </c>
      <c r="S241" s="73">
        <f>(1000*CHOOSE(CONTROL!$C$38, 500, 500)*CHOOSE(CONTROL!$C$38, 0.275, 0.275)*CHOOSE(CONTROL!$C$38, 31, 31))/1000000</f>
        <v>4.2625000000000002</v>
      </c>
      <c r="T241" s="73">
        <f>(1000*CHOOSE(CONTROL!$C$38, 0.0916, 0.0916)*CHOOSE(CONTROL!$C$38, 121.5, 121.5)*CHOOSE(CONTROL!$C$38, 31, 31))/1000000</f>
        <v>0.34501139999999997</v>
      </c>
      <c r="U241" s="73"/>
      <c r="V241" s="29"/>
      <c r="W241" s="66"/>
      <c r="X241" s="69">
        <f>(B241*194.205+C241*267.466+D241*133.845+E241*278.484+F241*39.25+G241*60.75+H241*300)/(194.205+267.466+133.845+278.484+39.25+60.75+300)</f>
        <v>12.408791109026687</v>
      </c>
      <c r="Y241" s="51">
        <f>(K241*'RAP TEMPLATE-GAS AVAILABILITY'!M240+L241*'RAP TEMPLATE-GAS AVAILABILITY'!N240+M241*'RAP TEMPLATE-GAS AVAILABILITY'!O240)/('RAP TEMPLATE-GAS AVAILABILITY'!M240+'RAP TEMPLATE-GAS AVAILABILITY'!N240+'RAP TEMPLATE-GAS AVAILABILITY'!O240)</f>
        <v>12.395766330935249</v>
      </c>
    </row>
    <row r="242" spans="1:25" ht="15.75">
      <c r="A242" s="26">
        <v>47635</v>
      </c>
      <c r="B242" s="29">
        <f>CHOOSE(CONTROL!$C$38, 12.7112, 12.7112) * CHOOSE(CONTROL!$C$17, $C$5, 100%, $E$5)</f>
        <v>12.7112</v>
      </c>
      <c r="C242" s="29">
        <f>CHOOSE(CONTROL!$C$38, 12.7914, 12.7914) * CHOOSE(CONTROL!$C$17, $C$5, 100%, $E$5)</f>
        <v>12.791399999999999</v>
      </c>
      <c r="D242" s="29">
        <f>CHOOSE(CONTROL!$C$38, 12.9069, 12.9069) * CHOOSE(CONTROL!$C$17, $C$5, 100%, $E$5)</f>
        <v>12.9069</v>
      </c>
      <c r="E242" s="29">
        <f>CHOOSE(CONTROL!$C$38, 12.9484, 12.9484) * CHOOSE(CONTROL!$C$17, $C$5, 100%, $E$5)</f>
        <v>12.948399999999999</v>
      </c>
      <c r="F242" s="29">
        <f>CHOOSE(CONTROL!$C$38, 12.9367, 12.9367) * CHOOSE(CONTROL!$C$17, $C$5, 100%, $E$5)</f>
        <v>12.9367</v>
      </c>
      <c r="G242" s="29">
        <f>CHOOSE(CONTROL!$C$38, 12.7821, 12.7821)* CHOOSE(CONTROL!$C$17, $C$5, 100%, $E$5)</f>
        <v>12.7821</v>
      </c>
      <c r="H242" s="29">
        <f>CHOOSE(CONTROL!$C$38, 12.7466, 12.7466)</f>
        <v>12.746600000000001</v>
      </c>
      <c r="I242" s="75">
        <f>CHOOSE(CONTROL!$C$38, 12.822, 12.822) * CHOOSE(CONTROL!$C$17, $C$5, 100%, $E$5)</f>
        <v>12.821999999999999</v>
      </c>
      <c r="J242" s="29">
        <f>CHOOSE(CONTROL!$C$38, 13.5237, 13.5237) * CHOOSE(CONTROL!$C$17, $C$5, 100%, $E$5)</f>
        <v>13.5237</v>
      </c>
      <c r="K242" s="29">
        <f>CHOOSE(CONTROL!$C$38, 12.6781, 12.6781) * CHOOSE(CONTROL!$C$17, $C$5, 100%, $E$5)</f>
        <v>12.678100000000001</v>
      </c>
      <c r="L242" s="29">
        <f>CHOOSE(CONTROL!$C$38, 12.8667, 12.8667) * CHOOSE(CONTROL!$C$17, $C$5, 100%, $E$5)</f>
        <v>12.8667</v>
      </c>
      <c r="M242" s="29">
        <f>CHOOSE(CONTROL!$C$38, 12.759, 12.759)</f>
        <v>12.759</v>
      </c>
      <c r="N242" s="29">
        <f>CHOOSE(CONTROL!$C$38, 13.4613, 13.4613) * CHOOSE(CONTROL!$C$17, $C$5, 100%, $E$5)</f>
        <v>13.4613</v>
      </c>
      <c r="O242" s="29">
        <f>CHOOSE(CONTROL!$C$38, 14.082, 14.082) * CHOOSE(CONTROL!$C$17, $C$5, 100%, $E$5)</f>
        <v>14.082000000000001</v>
      </c>
      <c r="P242" s="29">
        <f>CHOOSE(CONTROL!$C$38, 12.41, 12.41) * CHOOSE(CONTROL!$C$17, $C$5, 100%, $E$5)</f>
        <v>12.41</v>
      </c>
      <c r="Q242" s="72">
        <f>((((430000*CHOOSE(CONTROL!$C$38, 0.4694, 0.4694)+(874000-430000)*CHOOSE(CONTROL!$C$38, 0.7185, 0.7185)+400000*CHOOSE(CONTROL!$C$38, 1.14, 1.14))*CHOOSE(CONTROL!$C$38, 30, 30))/1000000))+CHOOSE(CONTROL!$C$38, 0.1507, 0.1507)</f>
        <v>29.456379999999999</v>
      </c>
      <c r="R242" s="73">
        <f>(1000*CHOOSE(CONTROL!$C$38, 695, 695)*CHOOSE(CONTROL!$C$38, 0.5599, 0.5599)*CHOOSE(CONTROL!$C$38, 30, 30))/1000000</f>
        <v>11.673914999999997</v>
      </c>
      <c r="S242" s="73">
        <f>(1000*CHOOSE(CONTROL!$C$38, 500, 500)*CHOOSE(CONTROL!$C$38, 0.275, 0.275)*CHOOSE(CONTROL!$C$38, 30, 30))/1000000</f>
        <v>4.125</v>
      </c>
      <c r="T242" s="73">
        <f>(1000*CHOOSE(CONTROL!$C$38, 0.0916, 0.0916)*CHOOSE(CONTROL!$C$38, 121.5, 121.5)*CHOOSE(CONTROL!$C$38, 30, 30))/1000000</f>
        <v>0.33388200000000001</v>
      </c>
      <c r="U242" s="73"/>
      <c r="V242" s="29"/>
      <c r="W242" s="66"/>
      <c r="X242" s="69">
        <f>(B242*194.205+C242*267.466+D242*133.845+E242*278.484+F242*39.25+G242*60.75+H242*300)/(194.205+267.466+133.845+278.484+39.25+60.75+300)</f>
        <v>12.819111063186815</v>
      </c>
      <c r="Y242" s="51">
        <f>(K242*'RAP TEMPLATE-GAS AVAILABILITY'!M241+L242*'RAP TEMPLATE-GAS AVAILABILITY'!N241+M242*'RAP TEMPLATE-GAS AVAILABILITY'!O241)/('RAP TEMPLATE-GAS AVAILABILITY'!M241+'RAP TEMPLATE-GAS AVAILABILITY'!N241+'RAP TEMPLATE-GAS AVAILABILITY'!O241)</f>
        <v>12.803012553956835</v>
      </c>
    </row>
    <row r="243" spans="1:25" ht="15.75">
      <c r="A243" s="26">
        <v>47665</v>
      </c>
      <c r="B243" s="29">
        <f>CHOOSE(CONTROL!$C$38, 12.4224, 12.4224) * CHOOSE(CONTROL!$C$17, $C$5, 100%, $E$5)</f>
        <v>12.4224</v>
      </c>
      <c r="C243" s="29">
        <f>CHOOSE(CONTROL!$C$38, 12.5025, 12.5025) * CHOOSE(CONTROL!$C$17, $C$5, 100%, $E$5)</f>
        <v>12.5025</v>
      </c>
      <c r="D243" s="29">
        <f>CHOOSE(CONTROL!$C$38, 12.6181, 12.6181) * CHOOSE(CONTROL!$C$17, $C$5, 100%, $E$5)</f>
        <v>12.6181</v>
      </c>
      <c r="E243" s="29">
        <f>CHOOSE(CONTROL!$C$38, 12.6595, 12.6595) * CHOOSE(CONTROL!$C$17, $C$5, 100%, $E$5)</f>
        <v>12.6595</v>
      </c>
      <c r="F243" s="29">
        <f>CHOOSE(CONTROL!$C$38, 12.6479, 12.6479) * CHOOSE(CONTROL!$C$17, $C$5, 100%, $E$5)</f>
        <v>12.6479</v>
      </c>
      <c r="G243" s="29">
        <f>CHOOSE(CONTROL!$C$38, 12.4932, 12.4932)* CHOOSE(CONTROL!$C$17, $C$5, 100%, $E$5)</f>
        <v>12.4932</v>
      </c>
      <c r="H243" s="29">
        <f>CHOOSE(CONTROL!$C$38, 12.4582, 12.4582)</f>
        <v>12.4582</v>
      </c>
      <c r="I243" s="75">
        <f>CHOOSE(CONTROL!$C$38, 12.5321, 12.5321) * CHOOSE(CONTROL!$C$17, $C$5, 100%, $E$5)</f>
        <v>12.5321</v>
      </c>
      <c r="J243" s="29">
        <f>CHOOSE(CONTROL!$C$38, 13.2349, 13.2349) * CHOOSE(CONTROL!$C$17, $C$5, 100%, $E$5)</f>
        <v>13.2349</v>
      </c>
      <c r="K243" s="29">
        <f>CHOOSE(CONTROL!$C$38, 12.392, 12.392) * CHOOSE(CONTROL!$C$17, $C$5, 100%, $E$5)</f>
        <v>12.391999999999999</v>
      </c>
      <c r="L243" s="29">
        <f>CHOOSE(CONTROL!$C$38, 12.5801, 12.5801) * CHOOSE(CONTROL!$C$17, $C$5, 100%, $E$5)</f>
        <v>12.5801</v>
      </c>
      <c r="M243" s="29">
        <f>CHOOSE(CONTROL!$C$38, 12.4714, 12.4714)</f>
        <v>12.471399999999999</v>
      </c>
      <c r="N243" s="29">
        <f>CHOOSE(CONTROL!$C$38, 13.1747, 13.1747) * CHOOSE(CONTROL!$C$17, $C$5, 100%, $E$5)</f>
        <v>13.1747</v>
      </c>
      <c r="O243" s="29">
        <f>CHOOSE(CONTROL!$C$38, 13.7947, 13.7947) * CHOOSE(CONTROL!$C$17, $C$5, 100%, $E$5)</f>
        <v>13.794700000000001</v>
      </c>
      <c r="P243" s="29">
        <f>CHOOSE(CONTROL!$C$38, 12.1299, 12.1299) * CHOOSE(CONTROL!$C$17, $C$5, 100%, $E$5)</f>
        <v>12.129899999999999</v>
      </c>
      <c r="Q243" s="72">
        <f>((((430000*CHOOSE(CONTROL!$C$38, 0.4694, 0.4694)+(874000-430000)*CHOOSE(CONTROL!$C$38, 0.7185, 0.7185)+400000*CHOOSE(CONTROL!$C$38, 1.14, 1.14))*CHOOSE(CONTROL!$C$38, 31, 31))/1000000))+CHOOSE(CONTROL!$C$38, 0.159, 0.159)</f>
        <v>30.441535999999999</v>
      </c>
      <c r="R243" s="73">
        <f>(1000*CHOOSE(CONTROL!$C$38, 695, 695)*CHOOSE(CONTROL!$C$38, 0.5599, 0.5599)*CHOOSE(CONTROL!$C$38, 31, 31))/1000000</f>
        <v>12.063045499999998</v>
      </c>
      <c r="S243" s="73">
        <f>(1000*CHOOSE(CONTROL!$C$38, 500, 500)*CHOOSE(CONTROL!$C$38, 0.275, 0.275)*CHOOSE(CONTROL!$C$38, 31, 31))/1000000</f>
        <v>4.2625000000000002</v>
      </c>
      <c r="T243" s="73">
        <f>(1000*CHOOSE(CONTROL!$C$38, 0.0916, 0.0916)*CHOOSE(CONTROL!$C$38, 121.5, 121.5)*CHOOSE(CONTROL!$C$38, 31, 31))/1000000</f>
        <v>0.34501139999999997</v>
      </c>
      <c r="U243" s="73"/>
      <c r="V243" s="29"/>
      <c r="W243" s="66"/>
      <c r="X243" s="69">
        <f>(B243*194.205+C243*267.466+D243*133.845+E243*278.484+F243*39.25+G243*60.75+H243*300)/(194.205+267.466+133.845+278.484+39.25+60.75+300)</f>
        <v>12.530357633045526</v>
      </c>
      <c r="Y243" s="51">
        <f>(K243*'RAP TEMPLATE-GAS AVAILABILITY'!M242+L243*'RAP TEMPLATE-GAS AVAILABILITY'!N242+M243*'RAP TEMPLATE-GAS AVAILABILITY'!O242)/('RAP TEMPLATE-GAS AVAILABILITY'!M242+'RAP TEMPLATE-GAS AVAILABILITY'!N242+'RAP TEMPLATE-GAS AVAILABILITY'!O242)</f>
        <v>12.516469028776976</v>
      </c>
    </row>
    <row r="244" spans="1:25" ht="15.75">
      <c r="A244" s="26">
        <v>47696</v>
      </c>
      <c r="B244" s="29">
        <f>CHOOSE(CONTROL!$C$38, 11.8477, 11.8477) * CHOOSE(CONTROL!$C$17, $C$5, 100%, $E$5)</f>
        <v>11.8477</v>
      </c>
      <c r="C244" s="29">
        <f>CHOOSE(CONTROL!$C$38, 11.9279, 11.9279) * CHOOSE(CONTROL!$C$17, $C$5, 100%, $E$5)</f>
        <v>11.927899999999999</v>
      </c>
      <c r="D244" s="29">
        <f>CHOOSE(CONTROL!$C$38, 12.0434, 12.0434) * CHOOSE(CONTROL!$C$17, $C$5, 100%, $E$5)</f>
        <v>12.0434</v>
      </c>
      <c r="E244" s="29">
        <f>CHOOSE(CONTROL!$C$38, 12.0849, 12.0849) * CHOOSE(CONTROL!$C$17, $C$5, 100%, $E$5)</f>
        <v>12.084899999999999</v>
      </c>
      <c r="F244" s="29">
        <f>CHOOSE(CONTROL!$C$38, 12.0732, 12.0732) * CHOOSE(CONTROL!$C$17, $C$5, 100%, $E$5)</f>
        <v>12.0732</v>
      </c>
      <c r="G244" s="29">
        <f>CHOOSE(CONTROL!$C$38, 11.9186, 11.9186)* CHOOSE(CONTROL!$C$17, $C$5, 100%, $E$5)</f>
        <v>11.9186</v>
      </c>
      <c r="H244" s="29">
        <f>CHOOSE(CONTROL!$C$38, 11.8839, 11.8839)</f>
        <v>11.883900000000001</v>
      </c>
      <c r="I244" s="75">
        <f>CHOOSE(CONTROL!$C$38, 11.9554, 11.9554) * CHOOSE(CONTROL!$C$17, $C$5, 100%, $E$5)</f>
        <v>11.955399999999999</v>
      </c>
      <c r="J244" s="29">
        <f>CHOOSE(CONTROL!$C$38, 12.6602, 12.6602) * CHOOSE(CONTROL!$C$17, $C$5, 100%, $E$5)</f>
        <v>12.6602</v>
      </c>
      <c r="K244" s="29">
        <f>CHOOSE(CONTROL!$C$38, 11.8221, 11.8221) * CHOOSE(CONTROL!$C$17, $C$5, 100%, $E$5)</f>
        <v>11.822100000000001</v>
      </c>
      <c r="L244" s="29">
        <f>CHOOSE(CONTROL!$C$38, 12.01, 12.01) * CHOOSE(CONTROL!$C$17, $C$5, 100%, $E$5)</f>
        <v>12.01</v>
      </c>
      <c r="M244" s="29">
        <f>CHOOSE(CONTROL!$C$38, 11.8991, 11.8991)</f>
        <v>11.899100000000001</v>
      </c>
      <c r="N244" s="29">
        <f>CHOOSE(CONTROL!$C$38, 12.6046, 12.6046) * CHOOSE(CONTROL!$C$17, $C$5, 100%, $E$5)</f>
        <v>12.6046</v>
      </c>
      <c r="O244" s="29">
        <f>CHOOSE(CONTROL!$C$38, 13.2231, 13.2231) * CHOOSE(CONTROL!$C$17, $C$5, 100%, $E$5)</f>
        <v>13.223100000000001</v>
      </c>
      <c r="P244" s="29">
        <f>CHOOSE(CONTROL!$C$38, 11.5725, 11.5725) * CHOOSE(CONTROL!$C$17, $C$5, 100%, $E$5)</f>
        <v>11.5725</v>
      </c>
      <c r="Q244" s="72">
        <f>((((430000*CHOOSE(CONTROL!$C$38, 0.4694, 0.4694)+(874000-430000)*CHOOSE(CONTROL!$C$38, 0.7185, 0.7185)+400000*CHOOSE(CONTROL!$C$38, 1.14, 1.14))*CHOOSE(CONTROL!$C$38, 31, 31))/1000000))+CHOOSE(CONTROL!$C$38, 0.1826, 0.1826)</f>
        <v>30.465136000000001</v>
      </c>
      <c r="R244" s="73">
        <f>(1000*CHOOSE(CONTROL!$C$38, 695, 695)*CHOOSE(CONTROL!$C$38, 0.5599, 0.5599)*CHOOSE(CONTROL!$C$38, 31, 31))/1000000</f>
        <v>12.063045499999998</v>
      </c>
      <c r="S244" s="73">
        <f>(1000*CHOOSE(CONTROL!$C$38, 500, 500)*CHOOSE(CONTROL!$C$38, 0.275, 0.275)*CHOOSE(CONTROL!$C$38, 31, 31))/1000000</f>
        <v>4.2625000000000002</v>
      </c>
      <c r="T244" s="73">
        <f>(1000*CHOOSE(CONTROL!$C$38, 0.0916, 0.0916)*CHOOSE(CONTROL!$C$38, 121.5, 121.5)*CHOOSE(CONTROL!$C$38, 31, 31))/1000000</f>
        <v>0.34501139999999997</v>
      </c>
      <c r="U244" s="73"/>
      <c r="V244" s="29"/>
      <c r="W244" s="66"/>
      <c r="X244" s="69">
        <f>(B244*194.205+C244*267.466+D244*133.845+E244*278.484+F244*39.25+G244*60.75+H244*300)/(194.205+267.466+133.845+278.484+39.25+60.75+300)</f>
        <v>11.955799446232339</v>
      </c>
      <c r="Y244" s="51">
        <f>(K244*'RAP TEMPLATE-GAS AVAILABILITY'!M243+L244*'RAP TEMPLATE-GAS AVAILABILITY'!N243+M244*'RAP TEMPLATE-GAS AVAILABILITY'!O243)/('RAP TEMPLATE-GAS AVAILABILITY'!M243+'RAP TEMPLATE-GAS AVAILABILITY'!N243+'RAP TEMPLATE-GAS AVAILABILITY'!O243)</f>
        <v>11.94623428057554</v>
      </c>
    </row>
    <row r="245" spans="1:25" ht="15.75">
      <c r="A245" s="26">
        <v>47727</v>
      </c>
      <c r="B245" s="29">
        <f>CHOOSE(CONTROL!$C$38, 11.1609, 11.1609) * CHOOSE(CONTROL!$C$17, $C$5, 100%, $E$5)</f>
        <v>11.1609</v>
      </c>
      <c r="C245" s="29">
        <f>CHOOSE(CONTROL!$C$38, 11.241, 11.241) * CHOOSE(CONTROL!$C$17, $C$5, 100%, $E$5)</f>
        <v>11.241</v>
      </c>
      <c r="D245" s="29">
        <f>CHOOSE(CONTROL!$C$38, 11.3566, 11.3566) * CHOOSE(CONTROL!$C$17, $C$5, 100%, $E$5)</f>
        <v>11.3566</v>
      </c>
      <c r="E245" s="29">
        <f>CHOOSE(CONTROL!$C$38, 11.3981, 11.3981) * CHOOSE(CONTROL!$C$17, $C$5, 100%, $E$5)</f>
        <v>11.398099999999999</v>
      </c>
      <c r="F245" s="29">
        <f>CHOOSE(CONTROL!$C$38, 11.3864, 11.3864) * CHOOSE(CONTROL!$C$17, $C$5, 100%, $E$5)</f>
        <v>11.3864</v>
      </c>
      <c r="G245" s="29">
        <f>CHOOSE(CONTROL!$C$38, 11.2317, 11.2317)* CHOOSE(CONTROL!$C$17, $C$5, 100%, $E$5)</f>
        <v>11.2317</v>
      </c>
      <c r="H245" s="29">
        <f>CHOOSE(CONTROL!$C$38, 11.1971, 11.1971)</f>
        <v>11.197100000000001</v>
      </c>
      <c r="I245" s="75">
        <f>CHOOSE(CONTROL!$C$38, 11.2661, 11.2661) * CHOOSE(CONTROL!$C$17, $C$5, 100%, $E$5)</f>
        <v>11.2661</v>
      </c>
      <c r="J245" s="29">
        <f>CHOOSE(CONTROL!$C$38, 11.9734, 11.9734) * CHOOSE(CONTROL!$C$17, $C$5, 100%, $E$5)</f>
        <v>11.9734</v>
      </c>
      <c r="K245" s="29">
        <f>CHOOSE(CONTROL!$C$38, 11.1406, 11.1406) * CHOOSE(CONTROL!$C$17, $C$5, 100%, $E$5)</f>
        <v>11.140599999999999</v>
      </c>
      <c r="L245" s="29">
        <f>CHOOSE(CONTROL!$C$38, 11.3285, 11.3285) * CHOOSE(CONTROL!$C$17, $C$5, 100%, $E$5)</f>
        <v>11.3285</v>
      </c>
      <c r="M245" s="29">
        <f>CHOOSE(CONTROL!$C$38, 11.2152, 11.2152)</f>
        <v>11.215199999999999</v>
      </c>
      <c r="N245" s="29">
        <f>CHOOSE(CONTROL!$C$38, 11.9231, 11.9231) * CHOOSE(CONTROL!$C$17, $C$5, 100%, $E$5)</f>
        <v>11.9231</v>
      </c>
      <c r="O245" s="29">
        <f>CHOOSE(CONTROL!$C$38, 12.5399, 12.5399) * CHOOSE(CONTROL!$C$17, $C$5, 100%, $E$5)</f>
        <v>12.539899999999999</v>
      </c>
      <c r="P245" s="29">
        <f>CHOOSE(CONTROL!$C$38, 10.9063, 10.9063) * CHOOSE(CONTROL!$C$17, $C$5, 100%, $E$5)</f>
        <v>10.9063</v>
      </c>
      <c r="Q245" s="72">
        <f>((((430000*CHOOSE(CONTROL!$C$38, 0.4694, 0.4694)+(874000-430000)*CHOOSE(CONTROL!$C$38, 0.7185, 0.7185)+400000*CHOOSE(CONTROL!$C$38, 1.14, 1.14))*CHOOSE(CONTROL!$C$38, 30, 30))/1000000))+CHOOSE(CONTROL!$C$38, 0.1697, 0.1697)</f>
        <v>29.475379999999998</v>
      </c>
      <c r="R245" s="73">
        <f>(1000*CHOOSE(CONTROL!$C$38, 695, 695)*CHOOSE(CONTROL!$C$38, 0.5599, 0.5599)*CHOOSE(CONTROL!$C$38, 30, 30))/1000000</f>
        <v>11.673914999999997</v>
      </c>
      <c r="S245" s="73">
        <f>(1000*CHOOSE(CONTROL!$C$38, 500, 500)*CHOOSE(CONTROL!$C$38, 0.275, 0.275)*CHOOSE(CONTROL!$C$38, 30, 30))/1000000</f>
        <v>4.125</v>
      </c>
      <c r="T245" s="73">
        <f>(1000*CHOOSE(CONTROL!$C$38, 0.0916, 0.0916)*CHOOSE(CONTROL!$C$38, 121.5, 121.5)*CHOOSE(CONTROL!$C$38, 30, 30))/1000000</f>
        <v>0.33388200000000001</v>
      </c>
      <c r="U245" s="73"/>
      <c r="V245" s="29"/>
      <c r="W245" s="66"/>
      <c r="X245" s="69">
        <f>(B245*194.205+C245*267.466+D245*133.845+E245*278.484+F245*39.25+G245*60.75+H245*300)/(194.205+267.466+133.845+278.484+39.25+60.75+300)</f>
        <v>11.268973683594975</v>
      </c>
      <c r="Y245" s="51">
        <f>(K245*'RAP TEMPLATE-GAS AVAILABILITY'!M244+L245*'RAP TEMPLATE-GAS AVAILABILITY'!N244+M245*'RAP TEMPLATE-GAS AVAILABILITY'!O244)/('RAP TEMPLATE-GAS AVAILABILITY'!M244+'RAP TEMPLATE-GAS AVAILABILITY'!N244+'RAP TEMPLATE-GAS AVAILABILITY'!O244)</f>
        <v>11.264524496402878</v>
      </c>
    </row>
    <row r="246" spans="1:25" ht="15.75">
      <c r="A246" s="26">
        <v>47757</v>
      </c>
      <c r="B246" s="29">
        <f>CHOOSE(CONTROL!$C$38, 11.2538, 11.2538) * CHOOSE(CONTROL!$C$17, $C$5, 100%, $E$5)</f>
        <v>11.2538</v>
      </c>
      <c r="C246" s="29">
        <f>CHOOSE(CONTROL!$C$38, 11.3314, 11.3314) * CHOOSE(CONTROL!$C$17, $C$5, 100%, $E$5)</f>
        <v>11.3314</v>
      </c>
      <c r="D246" s="29">
        <f>CHOOSE(CONTROL!$C$38, 11.4517, 11.4517) * CHOOSE(CONTROL!$C$17, $C$5, 100%, $E$5)</f>
        <v>11.451700000000001</v>
      </c>
      <c r="E246" s="29">
        <f>CHOOSE(CONTROL!$C$38, 11.4909, 11.4909) * CHOOSE(CONTROL!$C$17, $C$5, 100%, $E$5)</f>
        <v>11.4909</v>
      </c>
      <c r="F246" s="29">
        <f>CHOOSE(CONTROL!$C$38, 11.4811, 11.4811) * CHOOSE(CONTROL!$C$17, $C$5, 100%, $E$5)</f>
        <v>11.4811</v>
      </c>
      <c r="G246" s="29">
        <f>CHOOSE(CONTROL!$C$38, 11.3264, 11.3264)* CHOOSE(CONTROL!$C$17, $C$5, 100%, $E$5)</f>
        <v>11.3264</v>
      </c>
      <c r="H246" s="29">
        <f>CHOOSE(CONTROL!$C$38, 11.2922, 11.2922)</f>
        <v>11.292199999999999</v>
      </c>
      <c r="I246" s="75">
        <f>CHOOSE(CONTROL!$C$38, 11.3611, 11.3611) * CHOOSE(CONTROL!$C$17, $C$5, 100%, $E$5)</f>
        <v>11.3611</v>
      </c>
      <c r="J246" s="29">
        <f>CHOOSE(CONTROL!$C$38, 12.0681, 12.0681) * CHOOSE(CONTROL!$C$17, $C$5, 100%, $E$5)</f>
        <v>12.068099999999999</v>
      </c>
      <c r="K246" s="29">
        <f>CHOOSE(CONTROL!$C$38, 11.235, 11.235) * CHOOSE(CONTROL!$C$17, $C$5, 100%, $E$5)</f>
        <v>11.234999999999999</v>
      </c>
      <c r="L246" s="29">
        <f>CHOOSE(CONTROL!$C$38, 11.4224, 11.4224) * CHOOSE(CONTROL!$C$17, $C$5, 100%, $E$5)</f>
        <v>11.4224</v>
      </c>
      <c r="M246" s="29">
        <f>CHOOSE(CONTROL!$C$38, 11.3095, 11.3095)</f>
        <v>11.3095</v>
      </c>
      <c r="N246" s="29">
        <f>CHOOSE(CONTROL!$C$38, 12.017, 12.017) * CHOOSE(CONTROL!$C$17, $C$5, 100%, $E$5)</f>
        <v>12.016999999999999</v>
      </c>
      <c r="O246" s="29">
        <f>CHOOSE(CONTROL!$C$38, 12.6341, 12.6341) * CHOOSE(CONTROL!$C$17, $C$5, 100%, $E$5)</f>
        <v>12.6341</v>
      </c>
      <c r="P246" s="29">
        <f>CHOOSE(CONTROL!$C$38, 10.9982, 10.9982) * CHOOSE(CONTROL!$C$17, $C$5, 100%, $E$5)</f>
        <v>10.998200000000001</v>
      </c>
      <c r="Q246" s="72">
        <f>(((280000*CHOOSE(CONTROL!$C$38, 0.4694, 0.4694)+(839000-280000)*CHOOSE(CONTROL!$C$38, 0.7185, 0.7185)+400000*CHOOSE(CONTROL!$C$38, 1.14, 1.14))*CHOOSE(CONTROL!$C$38, 31, 31))/1000000)+CHOOSE(CONTROL!$C$38, 0.1495, 0.1495)</f>
        <v>30.810778500000001</v>
      </c>
      <c r="R246" s="73">
        <f>(1000*CHOOSE(CONTROL!$C$38, 695, 695)*CHOOSE(CONTROL!$C$38, 0.5599, 0.5599)*CHOOSE(CONTROL!$C$38, 31, 31))/1000000</f>
        <v>12.063045499999998</v>
      </c>
      <c r="S246" s="73">
        <f>(1000*CHOOSE(CONTROL!$C$38, 500, 500)*CHOOSE(CONTROL!$C$38, 0.275, 0.275)*CHOOSE(CONTROL!$C$38, 31, 31))/1000000</f>
        <v>4.2625000000000002</v>
      </c>
      <c r="T246" s="73">
        <f>(1000*CHOOSE(CONTROL!$C$38, 0.0916, 0.0916)*CHOOSE(CONTROL!$C$38, 121.5, 121.5)*CHOOSE(CONTROL!$C$38, 31, 31))/1000000</f>
        <v>0.34501139999999997</v>
      </c>
      <c r="U246" s="73"/>
      <c r="V246" s="29"/>
      <c r="W246" s="66"/>
      <c r="X246" s="69">
        <f>(B246*131.881+C246*277.167+D246*79.08+E246*350.872+F246*39.25+G246*60.75+H246*300)/(131.881+277.167+79.08+350.872+39.25+60.75+300)</f>
        <v>11.370992750121065</v>
      </c>
      <c r="Y246" s="51">
        <f>(K246*'RAP TEMPLATE-GAS AVAILABILITY'!M245+L246*'RAP TEMPLATE-GAS AVAILABILITY'!N245+M246*'RAP TEMPLATE-GAS AVAILABILITY'!O245)/('RAP TEMPLATE-GAS AVAILABILITY'!M245+'RAP TEMPLATE-GAS AVAILABILITY'!N245+'RAP TEMPLATE-GAS AVAILABILITY'!O245)</f>
        <v>11.358603345323742</v>
      </c>
    </row>
    <row r="247" spans="1:25" ht="15.75">
      <c r="A247" s="26">
        <v>47788</v>
      </c>
      <c r="B247" s="29">
        <f>CHOOSE(CONTROL!$C$38, 11.7561, 11.7561) * CHOOSE(CONTROL!$C$17, $C$5, 100%, $E$5)</f>
        <v>11.7561</v>
      </c>
      <c r="C247" s="29">
        <f>CHOOSE(CONTROL!$C$38, 11.8282, 11.8282) * CHOOSE(CONTROL!$C$17, $C$5, 100%, $E$5)</f>
        <v>11.828200000000001</v>
      </c>
      <c r="D247" s="29">
        <f>CHOOSE(CONTROL!$C$38, 11.9018, 11.9018) * CHOOSE(CONTROL!$C$17, $C$5, 100%, $E$5)</f>
        <v>11.9018</v>
      </c>
      <c r="E247" s="29">
        <f>CHOOSE(CONTROL!$C$38, 11.9459, 11.9459) * CHOOSE(CONTROL!$C$17, $C$5, 100%, $E$5)</f>
        <v>11.9459</v>
      </c>
      <c r="F247" s="29">
        <f>CHOOSE(CONTROL!$C$38, 11.9347, 11.9347) * CHOOSE(CONTROL!$C$17, $C$5, 100%, $E$5)</f>
        <v>11.934699999999999</v>
      </c>
      <c r="G247" s="29">
        <f>CHOOSE(CONTROL!$C$38, 11.8329, 11.8329)* CHOOSE(CONTROL!$C$17, $C$5, 100%, $E$5)</f>
        <v>11.8329</v>
      </c>
      <c r="H247" s="29">
        <f>CHOOSE(CONTROL!$C$38, 11.7989, 11.7989)</f>
        <v>11.7989</v>
      </c>
      <c r="I247" s="75">
        <f>CHOOSE(CONTROL!$C$38, 11.8694, 11.8694) * CHOOSE(CONTROL!$C$17, $C$5, 100%, $E$5)</f>
        <v>11.869400000000001</v>
      </c>
      <c r="J247" s="29">
        <f>CHOOSE(CONTROL!$C$38, 12.5217, 12.5217) * CHOOSE(CONTROL!$C$17, $C$5, 100%, $E$5)</f>
        <v>12.521699999999999</v>
      </c>
      <c r="K247" s="29">
        <f>CHOOSE(CONTROL!$C$38, 11.7378, 11.7378) * CHOOSE(CONTROL!$C$17, $C$5, 100%, $E$5)</f>
        <v>11.7378</v>
      </c>
      <c r="L247" s="29">
        <f>CHOOSE(CONTROL!$C$38, 11.8726, 11.8726) * CHOOSE(CONTROL!$C$17, $C$5, 100%, $E$5)</f>
        <v>11.8726</v>
      </c>
      <c r="M247" s="29">
        <f>CHOOSE(CONTROL!$C$38, 11.8138, 11.8138)</f>
        <v>11.813800000000001</v>
      </c>
      <c r="N247" s="29">
        <f>CHOOSE(CONTROL!$C$38, 12.4672, 12.4672) * CHOOSE(CONTROL!$C$17, $C$5, 100%, $E$5)</f>
        <v>12.4672</v>
      </c>
      <c r="O247" s="29">
        <f>CHOOSE(CONTROL!$C$38, 13.0853, 13.0853) * CHOOSE(CONTROL!$C$17, $C$5, 100%, $E$5)</f>
        <v>13.0853</v>
      </c>
      <c r="P247" s="29">
        <f>CHOOSE(CONTROL!$C$38, 11.4857, 11.4857) * CHOOSE(CONTROL!$C$17, $C$5, 100%, $E$5)</f>
        <v>11.4857</v>
      </c>
      <c r="Q247" s="72">
        <f>(((255000*CHOOSE(CONTROL!$C$38, 0.4694, 0.4694)+(750000-255000)*CHOOSE(CONTROL!$C$38, 0.7185, 0.7185)+400000*CHOOSE(CONTROL!$C$38, 1.14, 1.14))*CHOOSE(CONTROL!$C$38, 30, 30))/1000000)+CHOOSE(CONTROL!$C$38, 0.1373, 0.1373)</f>
        <v>28.077935</v>
      </c>
      <c r="R247" s="73">
        <f>(1000*CHOOSE(CONTROL!$C$38, 695, 695)*CHOOSE(CONTROL!$C$38, 0.5599, 0.5599)*CHOOSE(CONTROL!$C$38, 30, 30))/1000000</f>
        <v>11.673914999999997</v>
      </c>
      <c r="S247" s="73">
        <f>(1000*CHOOSE(CONTROL!$C$38, 500, 500)*CHOOSE(CONTROL!$C$38, 0.275, 0.275)*CHOOSE(CONTROL!$C$38, 30, 30))/1000000</f>
        <v>4.125</v>
      </c>
      <c r="T247" s="73">
        <f>(1000*CHOOSE(CONTROL!$C$38, 0.0916, 0.0916)*CHOOSE(CONTROL!$C$38, 121.5, 121.5)*CHOOSE(CONTROL!$C$38, 30, 30))/1000000</f>
        <v>0.33388200000000001</v>
      </c>
      <c r="U247" s="73"/>
      <c r="V247" s="29"/>
      <c r="W247" s="66"/>
      <c r="X247" s="69">
        <f>(B247*122.58+C247*297.941+D247*89.177+E247*240.302+F247*39.25+G247*60.75+H247*300)/(122.58+297.941+89.177+240.302+39.25+60.75+300)</f>
        <v>11.847056177913043</v>
      </c>
      <c r="Y247" s="51">
        <f>(K247*'RAP TEMPLATE-GAS AVAILABILITY'!M246+L247*'RAP TEMPLATE-GAS AVAILABILITY'!N246+M247*'RAP TEMPLATE-GAS AVAILABILITY'!O246)/('RAP TEMPLATE-GAS AVAILABILITY'!M246+'RAP TEMPLATE-GAS AVAILABILITY'!N246+'RAP TEMPLATE-GAS AVAILABILITY'!O246)</f>
        <v>11.82866892086331</v>
      </c>
    </row>
    <row r="248" spans="1:25" ht="15.75">
      <c r="A248" s="26">
        <v>47818</v>
      </c>
      <c r="B248" s="29">
        <f>CHOOSE(CONTROL!$C$38, 12.5028, 12.5028) * CHOOSE(CONTROL!$C$17, $C$5, 100%, $E$5)</f>
        <v>12.502800000000001</v>
      </c>
      <c r="C248" s="29">
        <f>CHOOSE(CONTROL!$C$38, 12.5749, 12.5749) * CHOOSE(CONTROL!$C$17, $C$5, 100%, $E$5)</f>
        <v>12.5749</v>
      </c>
      <c r="D248" s="29">
        <f>CHOOSE(CONTROL!$C$38, 12.6486, 12.6486) * CHOOSE(CONTROL!$C$17, $C$5, 100%, $E$5)</f>
        <v>12.6486</v>
      </c>
      <c r="E248" s="29">
        <f>CHOOSE(CONTROL!$C$38, 12.6926, 12.6926) * CHOOSE(CONTROL!$C$17, $C$5, 100%, $E$5)</f>
        <v>12.692600000000001</v>
      </c>
      <c r="F248" s="29">
        <f>CHOOSE(CONTROL!$C$38, 12.6815, 12.6815) * CHOOSE(CONTROL!$C$17, $C$5, 100%, $E$5)</f>
        <v>12.6815</v>
      </c>
      <c r="G248" s="29">
        <f>CHOOSE(CONTROL!$C$38, 12.5796, 12.5796)* CHOOSE(CONTROL!$C$17, $C$5, 100%, $E$5)</f>
        <v>12.579599999999999</v>
      </c>
      <c r="H248" s="29">
        <f>CHOOSE(CONTROL!$C$38, 12.5488, 12.5488)</f>
        <v>12.5488</v>
      </c>
      <c r="I248" s="75">
        <f>CHOOSE(CONTROL!$C$38, 12.6189, 12.6189) * CHOOSE(CONTROL!$C$17, $C$5, 100%, $E$5)</f>
        <v>12.6189</v>
      </c>
      <c r="J248" s="29">
        <f>CHOOSE(CONTROL!$C$38, 13.2685, 13.2685) * CHOOSE(CONTROL!$C$17, $C$5, 100%, $E$5)</f>
        <v>13.2685</v>
      </c>
      <c r="K248" s="29">
        <f>CHOOSE(CONTROL!$C$38, 12.4818, 12.4818) * CHOOSE(CONTROL!$C$17, $C$5, 100%, $E$5)</f>
        <v>12.4818</v>
      </c>
      <c r="L248" s="29">
        <f>CHOOSE(CONTROL!$C$38, 12.6135, 12.6135) * CHOOSE(CONTROL!$C$17, $C$5, 100%, $E$5)</f>
        <v>12.6135</v>
      </c>
      <c r="M248" s="29">
        <f>CHOOSE(CONTROL!$C$38, 12.5574, 12.5574)</f>
        <v>12.557399999999999</v>
      </c>
      <c r="N248" s="29">
        <f>CHOOSE(CONTROL!$C$38, 13.2081, 13.2081) * CHOOSE(CONTROL!$C$17, $C$5, 100%, $E$5)</f>
        <v>13.2081</v>
      </c>
      <c r="O248" s="29">
        <f>CHOOSE(CONTROL!$C$38, 13.8281, 13.8281) * CHOOSE(CONTROL!$C$17, $C$5, 100%, $E$5)</f>
        <v>13.828099999999999</v>
      </c>
      <c r="P248" s="29">
        <f>CHOOSE(CONTROL!$C$38, 12.21, 12.21) * CHOOSE(CONTROL!$C$17, $C$5, 100%, $E$5)</f>
        <v>12.21</v>
      </c>
      <c r="Q248" s="72">
        <f>(((255000*CHOOSE(CONTROL!$C$38, 0.4694, 0.4694)+(750000-255000)*CHOOSE(CONTROL!$C$38, 0.7185, 0.7185)+400000*CHOOSE(CONTROL!$C$38, 1.14, 1.14))*CHOOSE(CONTROL!$C$38, 31, 31))/1000000)+CHOOSE(CONTROL!$C$38, 0.132, 0.132)</f>
        <v>29.003989500000003</v>
      </c>
      <c r="R248" s="73">
        <f>(1000*CHOOSE(CONTROL!$C$38, 695, 695)*CHOOSE(CONTROL!$C$38, 0.5599, 0.5599)*CHOOSE(CONTROL!$C$38, 31, 31))/1000000</f>
        <v>12.063045499999998</v>
      </c>
      <c r="S248" s="73">
        <f>(1000*CHOOSE(CONTROL!$C$38, 500, 500)*CHOOSE(CONTROL!$C$38, 0.275, 0.275)*CHOOSE(CONTROL!$C$38, 31, 31))/1000000</f>
        <v>4.2625000000000002</v>
      </c>
      <c r="T248" s="73">
        <f>(1000*CHOOSE(CONTROL!$C$38, 0.0916, 0.0916)*CHOOSE(CONTROL!$C$38, 121.5, 121.5)*CHOOSE(CONTROL!$C$38, 31, 31))/1000000</f>
        <v>0.34501139999999997</v>
      </c>
      <c r="U248" s="73"/>
      <c r="V248" s="29"/>
      <c r="W248" s="66"/>
      <c r="X248" s="69">
        <f>(B248*122.58+C248*297.941+D248*89.177+E248*240.302+F248*39.25+G248*60.75+H248*300)/(122.58+297.941+89.177+240.302+39.25+60.75+300)</f>
        <v>12.594602128086954</v>
      </c>
      <c r="Y248" s="51">
        <f>(K248*'RAP TEMPLATE-GAS AVAILABILITY'!M247+L248*'RAP TEMPLATE-GAS AVAILABILITY'!N247+M248*'RAP TEMPLATE-GAS AVAILABILITY'!O247)/('RAP TEMPLATE-GAS AVAILABILITY'!M247+'RAP TEMPLATE-GAS AVAILABILITY'!N247+'RAP TEMPLATE-GAS AVAILABILITY'!O247)</f>
        <v>12.57069701438849</v>
      </c>
    </row>
    <row r="249" spans="1:25" ht="15.75">
      <c r="A249" s="26">
        <v>47849</v>
      </c>
      <c r="B249" s="29">
        <f>CHOOSE(CONTROL!$C$38, 12.9318, 12.9318) * CHOOSE(CONTROL!$C$17, $C$5, 100%, $E$5)</f>
        <v>12.931800000000001</v>
      </c>
      <c r="C249" s="29">
        <f>CHOOSE(CONTROL!$C$38, 13.0039, 13.0039) * CHOOSE(CONTROL!$C$17, $C$5, 100%, $E$5)</f>
        <v>13.0039</v>
      </c>
      <c r="D249" s="29">
        <f>CHOOSE(CONTROL!$C$38, 13.0801, 13.0801) * CHOOSE(CONTROL!$C$17, $C$5, 100%, $E$5)</f>
        <v>13.0801</v>
      </c>
      <c r="E249" s="29">
        <f>CHOOSE(CONTROL!$C$38, 13.1242, 13.1242) * CHOOSE(CONTROL!$C$17, $C$5, 100%, $E$5)</f>
        <v>13.1242</v>
      </c>
      <c r="F249" s="29">
        <f>CHOOSE(CONTROL!$C$38, 13.1131, 13.1131) * CHOOSE(CONTROL!$C$17, $C$5, 100%, $E$5)</f>
        <v>13.113099999999999</v>
      </c>
      <c r="G249" s="29">
        <f>CHOOSE(CONTROL!$C$38, 13.0112, 13.0112)* CHOOSE(CONTROL!$C$17, $C$5, 100%, $E$5)</f>
        <v>13.011200000000001</v>
      </c>
      <c r="H249" s="29">
        <f>CHOOSE(CONTROL!$C$38, 12.9706, 12.9706)</f>
        <v>12.970599999999999</v>
      </c>
      <c r="I249" s="75">
        <f>CHOOSE(CONTROL!$C$38, 13.052, 13.052) * CHOOSE(CONTROL!$C$17, $C$5, 100%, $E$5)</f>
        <v>13.052</v>
      </c>
      <c r="J249" s="29">
        <f>CHOOSE(CONTROL!$C$38, 13.7001, 13.7001) * CHOOSE(CONTROL!$C$17, $C$5, 100%, $E$5)</f>
        <v>13.700100000000001</v>
      </c>
      <c r="K249" s="29">
        <f>CHOOSE(CONTROL!$C$38, 12.9003, 12.9003) * CHOOSE(CONTROL!$C$17, $C$5, 100%, $E$5)</f>
        <v>12.9003</v>
      </c>
      <c r="L249" s="29">
        <f>CHOOSE(CONTROL!$C$38, 13.0417, 13.0417) * CHOOSE(CONTROL!$C$17, $C$5, 100%, $E$5)</f>
        <v>13.041700000000001</v>
      </c>
      <c r="M249" s="29">
        <f>CHOOSE(CONTROL!$C$38, 12.9872, 12.9872)</f>
        <v>12.9872</v>
      </c>
      <c r="N249" s="29">
        <f>CHOOSE(CONTROL!$C$38, 13.6363, 13.6363) * CHOOSE(CONTROL!$C$17, $C$5, 100%, $E$5)</f>
        <v>13.6363</v>
      </c>
      <c r="O249" s="29">
        <f>CHOOSE(CONTROL!$C$38, 14.2574, 14.2574) * CHOOSE(CONTROL!$C$17, $C$5, 100%, $E$5)</f>
        <v>14.257400000000001</v>
      </c>
      <c r="P249" s="29">
        <f>CHOOSE(CONTROL!$C$38, 12.6261, 12.6261) * CHOOSE(CONTROL!$C$17, $C$5, 100%, $E$5)</f>
        <v>12.626099999999999</v>
      </c>
      <c r="Q249" s="72">
        <f>(((255000*CHOOSE(CONTROL!$C$38, 0.4694, 0.4694)+(750000-255000)*CHOOSE(CONTROL!$C$38, 0.7185, 0.7185)+400000*CHOOSE(CONTROL!$C$38, 1.14, 1.14))*CHOOSE(CONTROL!$C$38, 31, 31))/1000000)+CHOOSE(CONTROL!$C$38, 0.1414, 0.1414)</f>
        <v>29.013389500000002</v>
      </c>
      <c r="R249" s="73">
        <f>(1000*CHOOSE(CONTROL!$C$38, 695, 695)*CHOOSE(CONTROL!$C$38, 0.5599, 0.5599)*CHOOSE(CONTROL!$C$38, 31, 31))/1000000</f>
        <v>12.063045499999998</v>
      </c>
      <c r="S249" s="73">
        <f>(1000*CHOOSE(CONTROL!$C$38, 500, 500)*CHOOSE(CONTROL!$C$38, 0.275, 0.275)*CHOOSE(CONTROL!$C$38, 31, 31))/1000000</f>
        <v>4.2625000000000002</v>
      </c>
      <c r="T249" s="73">
        <f>(1000*CHOOSE(CONTROL!$C$38, 0.0916, 0.0916)*CHOOSE(CONTROL!$C$38, 121.5, 121.5)*CHOOSE(CONTROL!$C$38, 31, 31))/1000000</f>
        <v>0.34501139999999997</v>
      </c>
      <c r="U249" s="73"/>
      <c r="V249" s="29"/>
      <c r="W249" s="66"/>
      <c r="X249" s="69">
        <f>(B249*122.58+C249*297.941+D249*89.177+E249*240.302+F249*39.25+G249*60.75+H249*300)/(122.58+297.941+89.177+240.302+39.25+60.75+300)</f>
        <v>13.022687108695651</v>
      </c>
      <c r="Y249" s="51">
        <f>(K249*'RAP TEMPLATE-GAS AVAILABILITY'!M248+L249*'RAP TEMPLATE-GAS AVAILABILITY'!N248+M249*'RAP TEMPLATE-GAS AVAILABILITY'!O248)/('RAP TEMPLATE-GAS AVAILABILITY'!M248+'RAP TEMPLATE-GAS AVAILABILITY'!N248+'RAP TEMPLATE-GAS AVAILABILITY'!O248)</f>
        <v>12.996245503597123</v>
      </c>
    </row>
    <row r="250" spans="1:25" ht="15.75">
      <c r="A250" s="26">
        <v>47880</v>
      </c>
      <c r="B250" s="29">
        <f>CHOOSE(CONTROL!$C$38, 12.9487, 12.9487) * CHOOSE(CONTROL!$C$17, $C$5, 100%, $E$5)</f>
        <v>12.948700000000001</v>
      </c>
      <c r="C250" s="29">
        <f>CHOOSE(CONTROL!$C$38, 13.0208, 13.0208) * CHOOSE(CONTROL!$C$17, $C$5, 100%, $E$5)</f>
        <v>13.020799999999999</v>
      </c>
      <c r="D250" s="29">
        <f>CHOOSE(CONTROL!$C$38, 13.097, 13.097) * CHOOSE(CONTROL!$C$17, $C$5, 100%, $E$5)</f>
        <v>13.097</v>
      </c>
      <c r="E250" s="29">
        <f>CHOOSE(CONTROL!$C$38, 13.1411, 13.1411) * CHOOSE(CONTROL!$C$17, $C$5, 100%, $E$5)</f>
        <v>13.1411</v>
      </c>
      <c r="F250" s="29">
        <f>CHOOSE(CONTROL!$C$38, 13.13, 13.13) * CHOOSE(CONTROL!$C$17, $C$5, 100%, $E$5)</f>
        <v>13.13</v>
      </c>
      <c r="G250" s="29">
        <f>CHOOSE(CONTROL!$C$38, 13.0281, 13.0281)* CHOOSE(CONTROL!$C$17, $C$5, 100%, $E$5)</f>
        <v>13.0281</v>
      </c>
      <c r="H250" s="29">
        <f>CHOOSE(CONTROL!$C$38, 12.9873, 12.9873)</f>
        <v>12.987299999999999</v>
      </c>
      <c r="I250" s="75">
        <f>CHOOSE(CONTROL!$C$38, 13.069, 13.069) * CHOOSE(CONTROL!$C$17, $C$5, 100%, $E$5)</f>
        <v>13.069000000000001</v>
      </c>
      <c r="J250" s="29">
        <f>CHOOSE(CONTROL!$C$38, 13.717, 13.717) * CHOOSE(CONTROL!$C$17, $C$5, 100%, $E$5)</f>
        <v>13.717000000000001</v>
      </c>
      <c r="K250" s="29">
        <f>CHOOSE(CONTROL!$C$38, 12.917, 12.917) * CHOOSE(CONTROL!$C$17, $C$5, 100%, $E$5)</f>
        <v>12.917</v>
      </c>
      <c r="L250" s="29">
        <f>CHOOSE(CONTROL!$C$38, 13.0585, 13.0585) * CHOOSE(CONTROL!$C$17, $C$5, 100%, $E$5)</f>
        <v>13.0585</v>
      </c>
      <c r="M250" s="29">
        <f>CHOOSE(CONTROL!$C$38, 13.004, 13.004)</f>
        <v>13.004</v>
      </c>
      <c r="N250" s="29">
        <f>CHOOSE(CONTROL!$C$38, 13.6531, 13.6531) * CHOOSE(CONTROL!$C$17, $C$5, 100%, $E$5)</f>
        <v>13.6531</v>
      </c>
      <c r="O250" s="29">
        <f>CHOOSE(CONTROL!$C$38, 14.2742, 14.2742) * CHOOSE(CONTROL!$C$17, $C$5, 100%, $E$5)</f>
        <v>14.2742</v>
      </c>
      <c r="P250" s="29">
        <f>CHOOSE(CONTROL!$C$38, 12.6424, 12.6424) * CHOOSE(CONTROL!$C$17, $C$5, 100%, $E$5)</f>
        <v>12.6424</v>
      </c>
      <c r="Q250" s="72">
        <f>(((255000*CHOOSE(CONTROL!$C$38, 0.4694, 0.4694)+(750000-255000)*CHOOSE(CONTROL!$C$38, 0.7185, 0.7185)+400000*CHOOSE(CONTROL!$C$38, 1.14, 1.14))*CHOOSE(CONTROL!$C$38, 28, 28))/1000000)+CHOOSE(CONTROL!$C$38, 0.1847, 0.1847)</f>
        <v>26.262626000000001</v>
      </c>
      <c r="R250" s="73">
        <f>(1000*CHOOSE(CONTROL!$C$38, 695, 695)*CHOOSE(CONTROL!$C$38, 0.5599, 0.5599)*CHOOSE(CONTROL!$C$38, 28, 28))/1000000</f>
        <v>10.895653999999999</v>
      </c>
      <c r="S250" s="73">
        <f>(1000*CHOOSE(CONTROL!$C$38, 500, 500)*CHOOSE(CONTROL!$C$38, 0.275, 0.275)*CHOOSE(CONTROL!$C$38, 28, 28))/1000000</f>
        <v>3.85</v>
      </c>
      <c r="T250" s="73">
        <f>(1000*CHOOSE(CONTROL!$C$38, 0.0916, 0.0916)*CHOOSE(CONTROL!$C$38, 121.5, 121.5)*CHOOSE(CONTROL!$C$38, 28, 28))/1000000</f>
        <v>0.31162319999999999</v>
      </c>
      <c r="U250" s="73"/>
      <c r="V250" s="29"/>
      <c r="W250" s="66"/>
      <c r="X250" s="69">
        <f>(B250*122.58+C250*297.941+D250*89.177+E250*240.302+F250*39.25+G250*60.75+H250*300)/(122.58+297.941+89.177+240.302+39.25+60.75+300)</f>
        <v>13.03953493478261</v>
      </c>
      <c r="Y250" s="51">
        <f>(K250*'RAP TEMPLATE-GAS AVAILABILITY'!M249+L250*'RAP TEMPLATE-GAS AVAILABILITY'!N249+M250*'RAP TEMPLATE-GAS AVAILABILITY'!O249)/('RAP TEMPLATE-GAS AVAILABILITY'!M249+'RAP TEMPLATE-GAS AVAILABILITY'!N249+'RAP TEMPLATE-GAS AVAILABILITY'!O249)</f>
        <v>13.013016726618707</v>
      </c>
    </row>
    <row r="251" spans="1:25" ht="15.75">
      <c r="A251" s="26">
        <v>47908</v>
      </c>
      <c r="B251" s="29">
        <f>CHOOSE(CONTROL!$C$38, 12.4702, 12.4702) * CHOOSE(CONTROL!$C$17, $C$5, 100%, $E$5)</f>
        <v>12.4702</v>
      </c>
      <c r="C251" s="29">
        <f>CHOOSE(CONTROL!$C$38, 12.5423, 12.5423) * CHOOSE(CONTROL!$C$17, $C$5, 100%, $E$5)</f>
        <v>12.542299999999999</v>
      </c>
      <c r="D251" s="29">
        <f>CHOOSE(CONTROL!$C$38, 12.6185, 12.6185) * CHOOSE(CONTROL!$C$17, $C$5, 100%, $E$5)</f>
        <v>12.618499999999999</v>
      </c>
      <c r="E251" s="29">
        <f>CHOOSE(CONTROL!$C$38, 12.6626, 12.6626) * CHOOSE(CONTROL!$C$17, $C$5, 100%, $E$5)</f>
        <v>12.662599999999999</v>
      </c>
      <c r="F251" s="29">
        <f>CHOOSE(CONTROL!$C$38, 12.6514, 12.6514) * CHOOSE(CONTROL!$C$17, $C$5, 100%, $E$5)</f>
        <v>12.651400000000001</v>
      </c>
      <c r="G251" s="29">
        <f>CHOOSE(CONTROL!$C$38, 12.5496, 12.5496)* CHOOSE(CONTROL!$C$17, $C$5, 100%, $E$5)</f>
        <v>12.5496</v>
      </c>
      <c r="H251" s="29">
        <f>CHOOSE(CONTROL!$C$38, 12.5082, 12.5082)</f>
        <v>12.5082</v>
      </c>
      <c r="I251" s="75">
        <f>CHOOSE(CONTROL!$C$38, 12.5887, 12.5887) * CHOOSE(CONTROL!$C$17, $C$5, 100%, $E$5)</f>
        <v>12.588699999999999</v>
      </c>
      <c r="J251" s="29">
        <f>CHOOSE(CONTROL!$C$38, 13.2384, 13.2384) * CHOOSE(CONTROL!$C$17, $C$5, 100%, $E$5)</f>
        <v>13.2384</v>
      </c>
      <c r="K251" s="29">
        <f>CHOOSE(CONTROL!$C$38, 12.4416, 12.4416) * CHOOSE(CONTROL!$C$17, $C$5, 100%, $E$5)</f>
        <v>12.441599999999999</v>
      </c>
      <c r="L251" s="29">
        <f>CHOOSE(CONTROL!$C$38, 12.5837, 12.5837) * CHOOSE(CONTROL!$C$17, $C$5, 100%, $E$5)</f>
        <v>12.5837</v>
      </c>
      <c r="M251" s="29">
        <f>CHOOSE(CONTROL!$C$38, 12.5275, 12.5275)</f>
        <v>12.5275</v>
      </c>
      <c r="N251" s="29">
        <f>CHOOSE(CONTROL!$C$38, 13.1783, 13.1783) * CHOOSE(CONTROL!$C$17, $C$5, 100%, $E$5)</f>
        <v>13.1783</v>
      </c>
      <c r="O251" s="29">
        <f>CHOOSE(CONTROL!$C$38, 13.7982, 13.7982) * CHOOSE(CONTROL!$C$17, $C$5, 100%, $E$5)</f>
        <v>13.7982</v>
      </c>
      <c r="P251" s="29">
        <f>CHOOSE(CONTROL!$C$38, 12.1783, 12.1783) * CHOOSE(CONTROL!$C$17, $C$5, 100%, $E$5)</f>
        <v>12.1783</v>
      </c>
      <c r="Q251" s="72">
        <f>(((255000*CHOOSE(CONTROL!$C$38, 0.4694, 0.4694)+(750000-255000)*CHOOSE(CONTROL!$C$38, 0.7185, 0.7185)+400000*CHOOSE(CONTROL!$C$38, 1.14, 1.14))*CHOOSE(CONTROL!$C$38, 31, 31))/1000000)+CHOOSE(CONTROL!$C$38, 0.2519, 0.2519)</f>
        <v>29.123889500000001</v>
      </c>
      <c r="R251" s="73">
        <f>(1000*CHOOSE(CONTROL!$C$38, 695, 695)*CHOOSE(CONTROL!$C$38, 0.5599, 0.5599)*CHOOSE(CONTROL!$C$38, 31, 31))/1000000</f>
        <v>12.063045499999998</v>
      </c>
      <c r="S251" s="73">
        <f>(1000*CHOOSE(CONTROL!$C$38, 500, 500)*CHOOSE(CONTROL!$C$38, 0.275, 0.275)*CHOOSE(CONTROL!$C$38, 31, 31))/1000000</f>
        <v>4.2625000000000002</v>
      </c>
      <c r="T251" s="73">
        <f>(1000*CHOOSE(CONTROL!$C$38, 0.0916, 0.0916)*CHOOSE(CONTROL!$C$38, 121.5, 121.5)*CHOOSE(CONTROL!$C$38, 31, 31))/1000000</f>
        <v>0.34501139999999997</v>
      </c>
      <c r="U251" s="73"/>
      <c r="V251" s="29"/>
      <c r="W251" s="66"/>
      <c r="X251" s="69">
        <f>(B251*122.58+C251*297.941+D251*89.177+E251*240.302+F251*39.25+G251*60.75+H251*300)/(122.58+297.941+89.177+240.302+39.25+60.75+300)</f>
        <v>12.560874999999999</v>
      </c>
      <c r="Y251" s="51">
        <f>(K251*'RAP TEMPLATE-GAS AVAILABILITY'!M250+L251*'RAP TEMPLATE-GAS AVAILABILITY'!N250+M251*'RAP TEMPLATE-GAS AVAILABILITY'!O250)/('RAP TEMPLATE-GAS AVAILABILITY'!M250+'RAP TEMPLATE-GAS AVAILABILITY'!N250+'RAP TEMPLATE-GAS AVAILABILITY'!O250)</f>
        <v>12.5378954676259</v>
      </c>
    </row>
    <row r="252" spans="1:25" ht="15.75">
      <c r="A252" s="26">
        <v>47939</v>
      </c>
      <c r="B252" s="29">
        <f>CHOOSE(CONTROL!$C$38, 12.4652, 12.4652) * CHOOSE(CONTROL!$C$17, $C$5, 100%, $E$5)</f>
        <v>12.465199999999999</v>
      </c>
      <c r="C252" s="29">
        <f>CHOOSE(CONTROL!$C$38, 12.5418, 12.5418) * CHOOSE(CONTROL!$C$17, $C$5, 100%, $E$5)</f>
        <v>12.5418</v>
      </c>
      <c r="D252" s="29">
        <f>CHOOSE(CONTROL!$C$38, 12.6605, 12.6605) * CHOOSE(CONTROL!$C$17, $C$5, 100%, $E$5)</f>
        <v>12.660500000000001</v>
      </c>
      <c r="E252" s="29">
        <f>CHOOSE(CONTROL!$C$38, 12.7026, 12.7026) * CHOOSE(CONTROL!$C$17, $C$5, 100%, $E$5)</f>
        <v>12.7026</v>
      </c>
      <c r="F252" s="29">
        <f>CHOOSE(CONTROL!$C$38, 12.692, 12.692) * CHOOSE(CONTROL!$C$17, $C$5, 100%, $E$5)</f>
        <v>12.692</v>
      </c>
      <c r="G252" s="29">
        <f>CHOOSE(CONTROL!$C$38, 12.5374, 12.5374)* CHOOSE(CONTROL!$C$17, $C$5, 100%, $E$5)</f>
        <v>12.5374</v>
      </c>
      <c r="H252" s="29">
        <f>CHOOSE(CONTROL!$C$38, 12.5013, 12.5013)</f>
        <v>12.501300000000001</v>
      </c>
      <c r="I252" s="75">
        <f>CHOOSE(CONTROL!$C$38, 12.5764, 12.5764) * CHOOSE(CONTROL!$C$17, $C$5, 100%, $E$5)</f>
        <v>12.5764</v>
      </c>
      <c r="J252" s="29">
        <f>CHOOSE(CONTROL!$C$38, 13.279, 13.279) * CHOOSE(CONTROL!$C$17, $C$5, 100%, $E$5)</f>
        <v>13.279</v>
      </c>
      <c r="K252" s="29">
        <f>CHOOSE(CONTROL!$C$38, 12.4347, 12.4347) * CHOOSE(CONTROL!$C$17, $C$5, 100%, $E$5)</f>
        <v>12.434699999999999</v>
      </c>
      <c r="L252" s="29">
        <f>CHOOSE(CONTROL!$C$38, 12.624, 12.624) * CHOOSE(CONTROL!$C$17, $C$5, 100%, $E$5)</f>
        <v>12.624000000000001</v>
      </c>
      <c r="M252" s="29">
        <f>CHOOSE(CONTROL!$C$38, 12.5153, 12.5153)</f>
        <v>12.5153</v>
      </c>
      <c r="N252" s="29">
        <f>CHOOSE(CONTROL!$C$38, 13.2186, 13.2186) * CHOOSE(CONTROL!$C$17, $C$5, 100%, $E$5)</f>
        <v>13.2186</v>
      </c>
      <c r="O252" s="29">
        <f>CHOOSE(CONTROL!$C$38, 13.8386, 13.8386) * CHOOSE(CONTROL!$C$17, $C$5, 100%, $E$5)</f>
        <v>13.8386</v>
      </c>
      <c r="P252" s="29">
        <f>CHOOSE(CONTROL!$C$38, 12.1727, 12.1727) * CHOOSE(CONTROL!$C$17, $C$5, 100%, $E$5)</f>
        <v>12.172700000000001</v>
      </c>
      <c r="Q252" s="72">
        <f>(((280000*CHOOSE(CONTROL!$C$38, 0.4694, 0.4694)+(839000-280000)*CHOOSE(CONTROL!$C$38, 0.7185, 0.7185)+400000*CHOOSE(CONTROL!$C$38, 1.14, 1.14))*CHOOSE(CONTROL!$C$38, 30, 30))/1000000)+CHOOSE(CONTROL!$C$38, 0.1919, 0.1919)</f>
        <v>29.864105000000002</v>
      </c>
      <c r="R252" s="73">
        <f>(1000*CHOOSE(CONTROL!$C$38, 695, 695)*CHOOSE(CONTROL!$C$38, 0.5599, 0.5599)*CHOOSE(CONTROL!$C$38, 30, 30))/1000000</f>
        <v>11.673914999999997</v>
      </c>
      <c r="S252" s="73">
        <f>(1000*CHOOSE(CONTROL!$C$38, 500, 500)*CHOOSE(CONTROL!$C$38, 0.275, 0.275)*CHOOSE(CONTROL!$C$38, 30, 30))/1000000</f>
        <v>4.125</v>
      </c>
      <c r="T252" s="73">
        <f>(1000*CHOOSE(CONTROL!$C$38, 0.0916, 0.0916)*CHOOSE(CONTROL!$C$38, 121.5, 121.5)*CHOOSE(CONTROL!$C$38, 30, 30))/1000000</f>
        <v>0.33388200000000001</v>
      </c>
      <c r="U252" s="73"/>
      <c r="V252" s="29"/>
      <c r="W252" s="66"/>
      <c r="X252" s="69">
        <f>(B252*141.293+C252*267.993+D252*115.016+E252*314.698+F252*39.25+G252*60.75+H252*300)/(141.293+267.993+115.016+314.698+39.25+60.75+300)</f>
        <v>12.579661859402744</v>
      </c>
      <c r="Y252" s="51">
        <f>(K252*'RAP TEMPLATE-GAS AVAILABILITY'!M251+L252*'RAP TEMPLATE-GAS AVAILABILITY'!N251+M252*'RAP TEMPLATE-GAS AVAILABILITY'!O251)/('RAP TEMPLATE-GAS AVAILABILITY'!M251+'RAP TEMPLATE-GAS AVAILABILITY'!N251+'RAP TEMPLATE-GAS AVAILABILITY'!O251)</f>
        <v>12.560023705035972</v>
      </c>
    </row>
    <row r="253" spans="1:25" ht="15.75">
      <c r="A253" s="26">
        <v>47969</v>
      </c>
      <c r="B253" s="29">
        <f>CHOOSE(CONTROL!$C$38, 12.523, 12.523) * CHOOSE(CONTROL!$C$17, $C$5, 100%, $E$5)</f>
        <v>12.523</v>
      </c>
      <c r="C253" s="29">
        <f>CHOOSE(CONTROL!$C$38, 12.6031, 12.6031) * CHOOSE(CONTROL!$C$17, $C$5, 100%, $E$5)</f>
        <v>12.6031</v>
      </c>
      <c r="D253" s="29">
        <f>CHOOSE(CONTROL!$C$38, 12.7187, 12.7187) * CHOOSE(CONTROL!$C$17, $C$5, 100%, $E$5)</f>
        <v>12.7187</v>
      </c>
      <c r="E253" s="29">
        <f>CHOOSE(CONTROL!$C$38, 12.7601, 12.7601) * CHOOSE(CONTROL!$C$17, $C$5, 100%, $E$5)</f>
        <v>12.7601</v>
      </c>
      <c r="F253" s="29">
        <f>CHOOSE(CONTROL!$C$38, 12.7485, 12.7485) * CHOOSE(CONTROL!$C$17, $C$5, 100%, $E$5)</f>
        <v>12.7485</v>
      </c>
      <c r="G253" s="29">
        <f>CHOOSE(CONTROL!$C$38, 12.5938, 12.5938)* CHOOSE(CONTROL!$C$17, $C$5, 100%, $E$5)</f>
        <v>12.5938</v>
      </c>
      <c r="H253" s="29">
        <f>CHOOSE(CONTROL!$C$38, 12.5579, 12.5579)</f>
        <v>12.5579</v>
      </c>
      <c r="I253" s="75">
        <f>CHOOSE(CONTROL!$C$38, 12.6331, 12.6331) * CHOOSE(CONTROL!$C$17, $C$5, 100%, $E$5)</f>
        <v>12.633100000000001</v>
      </c>
      <c r="J253" s="29">
        <f>CHOOSE(CONTROL!$C$38, 13.3355, 13.3355) * CHOOSE(CONTROL!$C$17, $C$5, 100%, $E$5)</f>
        <v>13.3355</v>
      </c>
      <c r="K253" s="29">
        <f>CHOOSE(CONTROL!$C$38, 12.4909, 12.4909) * CHOOSE(CONTROL!$C$17, $C$5, 100%, $E$5)</f>
        <v>12.4909</v>
      </c>
      <c r="L253" s="29">
        <f>CHOOSE(CONTROL!$C$38, 12.68, 12.68) * CHOOSE(CONTROL!$C$17, $C$5, 100%, $E$5)</f>
        <v>12.68</v>
      </c>
      <c r="M253" s="29">
        <f>CHOOSE(CONTROL!$C$38, 12.5715, 12.5715)</f>
        <v>12.5715</v>
      </c>
      <c r="N253" s="29">
        <f>CHOOSE(CONTROL!$C$38, 13.2746, 13.2746) * CHOOSE(CONTROL!$C$17, $C$5, 100%, $E$5)</f>
        <v>13.2746</v>
      </c>
      <c r="O253" s="29">
        <f>CHOOSE(CONTROL!$C$38, 13.8948, 13.8948) * CHOOSE(CONTROL!$C$17, $C$5, 100%, $E$5)</f>
        <v>13.8948</v>
      </c>
      <c r="P253" s="29">
        <f>CHOOSE(CONTROL!$C$38, 12.2274, 12.2274) * CHOOSE(CONTROL!$C$17, $C$5, 100%, $E$5)</f>
        <v>12.227399999999999</v>
      </c>
      <c r="Q253" s="72">
        <f>((((430000*CHOOSE(CONTROL!$C$38, 0.4694, 0.4694)+(874000-430000)*CHOOSE(CONTROL!$C$38, 0.7185, 0.7185)+400000*CHOOSE(CONTROL!$C$38, 1.14, 1.14))*CHOOSE(CONTROL!$C$38, 31, 31))/1000000))+CHOOSE(CONTROL!$C$38, 0.1431, 0.1431)</f>
        <v>30.425636000000001</v>
      </c>
      <c r="R253" s="73">
        <f>(1000*CHOOSE(CONTROL!$C$38, 695, 695)*CHOOSE(CONTROL!$C$38, 0.5599, 0.5599)*CHOOSE(CONTROL!$C$38, 31, 31))/1000000</f>
        <v>12.063045499999998</v>
      </c>
      <c r="S253" s="73">
        <f>(1000*CHOOSE(CONTROL!$C$38, 500, 500)*CHOOSE(CONTROL!$C$38, 0.275, 0.275)*CHOOSE(CONTROL!$C$38, 31, 31))/1000000</f>
        <v>4.2625000000000002</v>
      </c>
      <c r="T253" s="73">
        <f>(1000*CHOOSE(CONTROL!$C$38, 0.0916, 0.0916)*CHOOSE(CONTROL!$C$38, 121.5, 121.5)*CHOOSE(CONTROL!$C$38, 31, 31))/1000000</f>
        <v>0.34501139999999997</v>
      </c>
      <c r="U253" s="73"/>
      <c r="V253" s="29"/>
      <c r="W253" s="66"/>
      <c r="X253" s="69">
        <f>(B253*194.205+C253*267.466+D253*133.845+E253*278.484+F253*39.25+G253*60.75+H253*300)/(194.205+267.466+133.845+278.484+39.25+60.75+300)</f>
        <v>12.630745702119309</v>
      </c>
      <c r="Y253" s="51">
        <f>(K253*'RAP TEMPLATE-GAS AVAILABILITY'!M252+L253*'RAP TEMPLATE-GAS AVAILABILITY'!N252+M253*'RAP TEMPLATE-GAS AVAILABILITY'!O252)/('RAP TEMPLATE-GAS AVAILABILITY'!M252+'RAP TEMPLATE-GAS AVAILABILITY'!N252+'RAP TEMPLATE-GAS AVAILABILITY'!O252)</f>
        <v>12.616098741007193</v>
      </c>
    </row>
    <row r="254" spans="1:25" ht="15.75">
      <c r="A254" s="26">
        <v>48000</v>
      </c>
      <c r="B254" s="29">
        <f>CHOOSE(CONTROL!$C$38, 12.9405, 12.9405) * CHOOSE(CONTROL!$C$17, $C$5, 100%, $E$5)</f>
        <v>12.9405</v>
      </c>
      <c r="C254" s="29">
        <f>CHOOSE(CONTROL!$C$38, 13.0207, 13.0207) * CHOOSE(CONTROL!$C$17, $C$5, 100%, $E$5)</f>
        <v>13.0207</v>
      </c>
      <c r="D254" s="29">
        <f>CHOOSE(CONTROL!$C$38, 13.1362, 13.1362) * CHOOSE(CONTROL!$C$17, $C$5, 100%, $E$5)</f>
        <v>13.136200000000001</v>
      </c>
      <c r="E254" s="29">
        <f>CHOOSE(CONTROL!$C$38, 13.1777, 13.1777) * CHOOSE(CONTROL!$C$17, $C$5, 100%, $E$5)</f>
        <v>13.1777</v>
      </c>
      <c r="F254" s="29">
        <f>CHOOSE(CONTROL!$C$38, 13.166, 13.166) * CHOOSE(CONTROL!$C$17, $C$5, 100%, $E$5)</f>
        <v>13.166</v>
      </c>
      <c r="G254" s="29">
        <f>CHOOSE(CONTROL!$C$38, 13.0114, 13.0114)* CHOOSE(CONTROL!$C$17, $C$5, 100%, $E$5)</f>
        <v>13.0114</v>
      </c>
      <c r="H254" s="29">
        <f>CHOOSE(CONTROL!$C$38, 12.9759, 12.9759)</f>
        <v>12.975899999999999</v>
      </c>
      <c r="I254" s="75">
        <f>CHOOSE(CONTROL!$C$38, 13.0522, 13.0522) * CHOOSE(CONTROL!$C$17, $C$5, 100%, $E$5)</f>
        <v>13.052199999999999</v>
      </c>
      <c r="J254" s="29">
        <f>CHOOSE(CONTROL!$C$38, 13.753, 13.753) * CHOOSE(CONTROL!$C$17, $C$5, 100%, $E$5)</f>
        <v>13.753</v>
      </c>
      <c r="K254" s="29">
        <f>CHOOSE(CONTROL!$C$38, 12.9056, 12.9056) * CHOOSE(CONTROL!$C$17, $C$5, 100%, $E$5)</f>
        <v>12.9056</v>
      </c>
      <c r="L254" s="29">
        <f>CHOOSE(CONTROL!$C$38, 13.0943, 13.0943) * CHOOSE(CONTROL!$C$17, $C$5, 100%, $E$5)</f>
        <v>13.0943</v>
      </c>
      <c r="M254" s="29">
        <f>CHOOSE(CONTROL!$C$38, 12.9874, 12.9874)</f>
        <v>12.987399999999999</v>
      </c>
      <c r="N254" s="29">
        <f>CHOOSE(CONTROL!$C$38, 13.6889, 13.6889) * CHOOSE(CONTROL!$C$17, $C$5, 100%, $E$5)</f>
        <v>13.6889</v>
      </c>
      <c r="O254" s="29">
        <f>CHOOSE(CONTROL!$C$38, 14.3101, 14.3101) * CHOOSE(CONTROL!$C$17, $C$5, 100%, $E$5)</f>
        <v>14.3101</v>
      </c>
      <c r="P254" s="29">
        <f>CHOOSE(CONTROL!$C$38, 12.6324, 12.6324) * CHOOSE(CONTROL!$C$17, $C$5, 100%, $E$5)</f>
        <v>12.632400000000001</v>
      </c>
      <c r="Q254" s="72">
        <f>((((430000*CHOOSE(CONTROL!$C$38, 0.4694, 0.4694)+(874000-430000)*CHOOSE(CONTROL!$C$38, 0.7185, 0.7185)+400000*CHOOSE(CONTROL!$C$38, 1.14, 1.14))*CHOOSE(CONTROL!$C$38, 30, 30))/1000000))+CHOOSE(CONTROL!$C$38, 0.1507, 0.1507)</f>
        <v>29.456379999999999</v>
      </c>
      <c r="R254" s="73">
        <f>(1000*CHOOSE(CONTROL!$C$38, 695, 695)*CHOOSE(CONTROL!$C$38, 0.5599, 0.5599)*CHOOSE(CONTROL!$C$38, 30, 30))/1000000</f>
        <v>11.673914999999997</v>
      </c>
      <c r="S254" s="73">
        <f>(1000*CHOOSE(CONTROL!$C$38, 500, 500)*CHOOSE(CONTROL!$C$38, 0.275, 0.275)*CHOOSE(CONTROL!$C$38, 30, 30))/1000000</f>
        <v>4.125</v>
      </c>
      <c r="T254" s="73">
        <f>(1000*CHOOSE(CONTROL!$C$38, 0.0916, 0.0916)*CHOOSE(CONTROL!$C$38, 121.5, 121.5)*CHOOSE(CONTROL!$C$38, 30, 30))/1000000</f>
        <v>0.33388200000000001</v>
      </c>
      <c r="U254" s="73"/>
      <c r="V254" s="29"/>
      <c r="W254" s="66"/>
      <c r="X254" s="69">
        <f>(B254*194.205+C254*267.466+D254*133.845+E254*278.484+F254*39.25+G254*60.75+H254*300)/(194.205+267.466+133.845+278.484+39.25+60.75+300)</f>
        <v>13.048411063186812</v>
      </c>
      <c r="Y254" s="51">
        <f>(K254*'RAP TEMPLATE-GAS AVAILABILITY'!M253+L254*'RAP TEMPLATE-GAS AVAILABILITY'!N253+M254*'RAP TEMPLATE-GAS AVAILABILITY'!O253)/('RAP TEMPLATE-GAS AVAILABILITY'!M253+'RAP TEMPLATE-GAS AVAILABILITY'!N253+'RAP TEMPLATE-GAS AVAILABILITY'!O253)</f>
        <v>13.03065370503597</v>
      </c>
    </row>
    <row r="255" spans="1:25" ht="15.75">
      <c r="A255" s="26">
        <v>48030</v>
      </c>
      <c r="B255" s="29">
        <f>CHOOSE(CONTROL!$C$38, 12.6465, 12.6465) * CHOOSE(CONTROL!$C$17, $C$5, 100%, $E$5)</f>
        <v>12.6465</v>
      </c>
      <c r="C255" s="29">
        <f>CHOOSE(CONTROL!$C$38, 12.7267, 12.7267) * CHOOSE(CONTROL!$C$17, $C$5, 100%, $E$5)</f>
        <v>12.726699999999999</v>
      </c>
      <c r="D255" s="29">
        <f>CHOOSE(CONTROL!$C$38, 12.8422, 12.8422) * CHOOSE(CONTROL!$C$17, $C$5, 100%, $E$5)</f>
        <v>12.8422</v>
      </c>
      <c r="E255" s="29">
        <f>CHOOSE(CONTROL!$C$38, 12.8837, 12.8837) * CHOOSE(CONTROL!$C$17, $C$5, 100%, $E$5)</f>
        <v>12.883699999999999</v>
      </c>
      <c r="F255" s="29">
        <f>CHOOSE(CONTROL!$C$38, 12.872, 12.872) * CHOOSE(CONTROL!$C$17, $C$5, 100%, $E$5)</f>
        <v>12.872</v>
      </c>
      <c r="G255" s="29">
        <f>CHOOSE(CONTROL!$C$38, 12.7174, 12.7174)* CHOOSE(CONTROL!$C$17, $C$5, 100%, $E$5)</f>
        <v>12.7174</v>
      </c>
      <c r="H255" s="29">
        <f>CHOOSE(CONTROL!$C$38, 12.6824, 12.6824)</f>
        <v>12.682399999999999</v>
      </c>
      <c r="I255" s="75">
        <f>CHOOSE(CONTROL!$C$38, 12.7571, 12.7571) * CHOOSE(CONTROL!$C$17, $C$5, 100%, $E$5)</f>
        <v>12.757099999999999</v>
      </c>
      <c r="J255" s="29">
        <f>CHOOSE(CONTROL!$C$38, 13.459, 13.459) * CHOOSE(CONTROL!$C$17, $C$5, 100%, $E$5)</f>
        <v>13.459</v>
      </c>
      <c r="K255" s="29">
        <f>CHOOSE(CONTROL!$C$38, 12.6144, 12.6144) * CHOOSE(CONTROL!$C$17, $C$5, 100%, $E$5)</f>
        <v>12.6144</v>
      </c>
      <c r="L255" s="29">
        <f>CHOOSE(CONTROL!$C$38, 12.8026, 12.8026) * CHOOSE(CONTROL!$C$17, $C$5, 100%, $E$5)</f>
        <v>12.8026</v>
      </c>
      <c r="M255" s="29">
        <f>CHOOSE(CONTROL!$C$38, 12.6946, 12.6946)</f>
        <v>12.694599999999999</v>
      </c>
      <c r="N255" s="29">
        <f>CHOOSE(CONTROL!$C$38, 13.3972, 13.3972) * CHOOSE(CONTROL!$C$17, $C$5, 100%, $E$5)</f>
        <v>13.3972</v>
      </c>
      <c r="O255" s="29">
        <f>CHOOSE(CONTROL!$C$38, 14.0177, 14.0177) * CHOOSE(CONTROL!$C$17, $C$5, 100%, $E$5)</f>
        <v>14.0177</v>
      </c>
      <c r="P255" s="29">
        <f>CHOOSE(CONTROL!$C$38, 12.3473, 12.3473) * CHOOSE(CONTROL!$C$17, $C$5, 100%, $E$5)</f>
        <v>12.347300000000001</v>
      </c>
      <c r="Q255" s="72">
        <f>((((430000*CHOOSE(CONTROL!$C$38, 0.4694, 0.4694)+(874000-430000)*CHOOSE(CONTROL!$C$38, 0.7185, 0.7185)+400000*CHOOSE(CONTROL!$C$38, 1.14, 1.14))*CHOOSE(CONTROL!$C$38, 31, 31))/1000000))+CHOOSE(CONTROL!$C$38, 0.159, 0.159)</f>
        <v>30.441535999999999</v>
      </c>
      <c r="R255" s="73">
        <f>(1000*CHOOSE(CONTROL!$C$38, 695, 695)*CHOOSE(CONTROL!$C$38, 0.5599, 0.5599)*CHOOSE(CONTROL!$C$38, 31, 31))/1000000</f>
        <v>12.063045499999998</v>
      </c>
      <c r="S255" s="73">
        <f>(1000*CHOOSE(CONTROL!$C$38, 500, 500)*CHOOSE(CONTROL!$C$38, 0.275, 0.275)*CHOOSE(CONTROL!$C$38, 31, 31))/1000000</f>
        <v>4.2625000000000002</v>
      </c>
      <c r="T255" s="73">
        <f>(1000*CHOOSE(CONTROL!$C$38, 0.0916, 0.0916)*CHOOSE(CONTROL!$C$38, 121.5, 121.5)*CHOOSE(CONTROL!$C$38, 31, 31))/1000000</f>
        <v>0.34501139999999997</v>
      </c>
      <c r="U255" s="73"/>
      <c r="V255" s="29"/>
      <c r="W255" s="66"/>
      <c r="X255" s="69">
        <f>(B255*194.205+C255*267.466+D255*133.845+E255*278.484+F255*39.25+G255*60.75+H255*300)/(194.205+267.466+133.845+278.484+39.25+60.75+300)</f>
        <v>12.754528802590265</v>
      </c>
      <c r="Y255" s="51">
        <f>(K255*'RAP TEMPLATE-GAS AVAILABILITY'!M254+L255*'RAP TEMPLATE-GAS AVAILABILITY'!N254+M255*'RAP TEMPLATE-GAS AVAILABILITY'!O254)/('RAP TEMPLATE-GAS AVAILABILITY'!M254+'RAP TEMPLATE-GAS AVAILABILITY'!N254+'RAP TEMPLATE-GAS AVAILABILITY'!O254)</f>
        <v>12.73900143884892</v>
      </c>
    </row>
    <row r="256" spans="1:25" ht="15.75">
      <c r="A256" s="26">
        <v>48061</v>
      </c>
      <c r="B256" s="29">
        <f>CHOOSE(CONTROL!$C$38, 12.0616, 12.0616) * CHOOSE(CONTROL!$C$17, $C$5, 100%, $E$5)</f>
        <v>12.0616</v>
      </c>
      <c r="C256" s="29">
        <f>CHOOSE(CONTROL!$C$38, 12.1418, 12.1418) * CHOOSE(CONTROL!$C$17, $C$5, 100%, $E$5)</f>
        <v>12.1418</v>
      </c>
      <c r="D256" s="29">
        <f>CHOOSE(CONTROL!$C$38, 12.2573, 12.2573) * CHOOSE(CONTROL!$C$17, $C$5, 100%, $E$5)</f>
        <v>12.257300000000001</v>
      </c>
      <c r="E256" s="29">
        <f>CHOOSE(CONTROL!$C$38, 12.2988, 12.2988) * CHOOSE(CONTROL!$C$17, $C$5, 100%, $E$5)</f>
        <v>12.2988</v>
      </c>
      <c r="F256" s="29">
        <f>CHOOSE(CONTROL!$C$38, 12.2871, 12.2871) * CHOOSE(CONTROL!$C$17, $C$5, 100%, $E$5)</f>
        <v>12.287100000000001</v>
      </c>
      <c r="G256" s="29">
        <f>CHOOSE(CONTROL!$C$38, 12.1324, 12.1324)* CHOOSE(CONTROL!$C$17, $C$5, 100%, $E$5)</f>
        <v>12.132400000000001</v>
      </c>
      <c r="H256" s="29">
        <f>CHOOSE(CONTROL!$C$38, 12.0977, 12.0977)</f>
        <v>12.0977</v>
      </c>
      <c r="I256" s="75">
        <f>CHOOSE(CONTROL!$C$38, 12.1701, 12.1701) * CHOOSE(CONTROL!$C$17, $C$5, 100%, $E$5)</f>
        <v>12.1701</v>
      </c>
      <c r="J256" s="29">
        <f>CHOOSE(CONTROL!$C$38, 12.8741, 12.8741) * CHOOSE(CONTROL!$C$17, $C$5, 100%, $E$5)</f>
        <v>12.8741</v>
      </c>
      <c r="K256" s="29">
        <f>CHOOSE(CONTROL!$C$38, 12.0343, 12.0343) * CHOOSE(CONTROL!$C$17, $C$5, 100%, $E$5)</f>
        <v>12.0343</v>
      </c>
      <c r="L256" s="29">
        <f>CHOOSE(CONTROL!$C$38, 12.2222, 12.2222) * CHOOSE(CONTROL!$C$17, $C$5, 100%, $E$5)</f>
        <v>12.222200000000001</v>
      </c>
      <c r="M256" s="29">
        <f>CHOOSE(CONTROL!$C$38, 12.1121, 12.1121)</f>
        <v>12.1121</v>
      </c>
      <c r="N256" s="29">
        <f>CHOOSE(CONTROL!$C$38, 12.8168, 12.8168) * CHOOSE(CONTROL!$C$17, $C$5, 100%, $E$5)</f>
        <v>12.816800000000001</v>
      </c>
      <c r="O256" s="29">
        <f>CHOOSE(CONTROL!$C$38, 13.4358, 13.4358) * CHOOSE(CONTROL!$C$17, $C$5, 100%, $E$5)</f>
        <v>13.4358</v>
      </c>
      <c r="P256" s="29">
        <f>CHOOSE(CONTROL!$C$38, 11.78, 11.78) * CHOOSE(CONTROL!$C$17, $C$5, 100%, $E$5)</f>
        <v>11.78</v>
      </c>
      <c r="Q256" s="72">
        <f>((((430000*CHOOSE(CONTROL!$C$38, 0.4694, 0.4694)+(874000-430000)*CHOOSE(CONTROL!$C$38, 0.7185, 0.7185)+400000*CHOOSE(CONTROL!$C$38, 1.14, 1.14))*CHOOSE(CONTROL!$C$38, 31, 31))/1000000))+CHOOSE(CONTROL!$C$38, 0.1826, 0.1826)</f>
        <v>30.465136000000001</v>
      </c>
      <c r="R256" s="73">
        <f>(1000*CHOOSE(CONTROL!$C$38, 695, 695)*CHOOSE(CONTROL!$C$38, 0.5599, 0.5599)*CHOOSE(CONTROL!$C$38, 31, 31))/1000000</f>
        <v>12.063045499999998</v>
      </c>
      <c r="S256" s="73">
        <f>(1000*CHOOSE(CONTROL!$C$38, 500, 500)*CHOOSE(CONTROL!$C$38, 0.275, 0.275)*CHOOSE(CONTROL!$C$38, 31, 31))/1000000</f>
        <v>4.2625000000000002</v>
      </c>
      <c r="T256" s="73">
        <f>(1000*CHOOSE(CONTROL!$C$38, 0.0916, 0.0916)*CHOOSE(CONTROL!$C$38, 121.5, 121.5)*CHOOSE(CONTROL!$C$38, 31, 31))/1000000</f>
        <v>0.34501139999999997</v>
      </c>
      <c r="U256" s="73"/>
      <c r="V256" s="29"/>
      <c r="W256" s="66"/>
      <c r="X256" s="69">
        <f>(B256*194.205+C256*267.466+D256*133.845+E256*278.484+F256*39.25+G256*60.75+H256*300)/(194.205+267.466+133.845+278.484+39.25+60.75+300)</f>
        <v>12.169671129905806</v>
      </c>
      <c r="Y256" s="51">
        <f>(K256*'RAP TEMPLATE-GAS AVAILABILITY'!M255+L256*'RAP TEMPLATE-GAS AVAILABILITY'!N255+M256*'RAP TEMPLATE-GAS AVAILABILITY'!O255)/('RAP TEMPLATE-GAS AVAILABILITY'!M255+'RAP TEMPLATE-GAS AVAILABILITY'!N255+'RAP TEMPLATE-GAS AVAILABILITY'!O255)</f>
        <v>12.158504208633094</v>
      </c>
    </row>
    <row r="257" spans="1:25" ht="15.75">
      <c r="A257" s="26">
        <v>48092</v>
      </c>
      <c r="B257" s="29">
        <f>CHOOSE(CONTROL!$C$38, 11.3624, 11.3624) * CHOOSE(CONTROL!$C$17, $C$5, 100%, $E$5)</f>
        <v>11.362399999999999</v>
      </c>
      <c r="C257" s="29">
        <f>CHOOSE(CONTROL!$C$38, 11.4426, 11.4426) * CHOOSE(CONTROL!$C$17, $C$5, 100%, $E$5)</f>
        <v>11.442600000000001</v>
      </c>
      <c r="D257" s="29">
        <f>CHOOSE(CONTROL!$C$38, 11.5581, 11.5581) * CHOOSE(CONTROL!$C$17, $C$5, 100%, $E$5)</f>
        <v>11.5581</v>
      </c>
      <c r="E257" s="29">
        <f>CHOOSE(CONTROL!$C$38, 11.5996, 11.5996) * CHOOSE(CONTROL!$C$17, $C$5, 100%, $E$5)</f>
        <v>11.599600000000001</v>
      </c>
      <c r="F257" s="29">
        <f>CHOOSE(CONTROL!$C$38, 11.5879, 11.5879) * CHOOSE(CONTROL!$C$17, $C$5, 100%, $E$5)</f>
        <v>11.587899999999999</v>
      </c>
      <c r="G257" s="29">
        <f>CHOOSE(CONTROL!$C$38, 11.4333, 11.4333)* CHOOSE(CONTROL!$C$17, $C$5, 100%, $E$5)</f>
        <v>11.433299999999999</v>
      </c>
      <c r="H257" s="29">
        <f>CHOOSE(CONTROL!$C$38, 11.3986, 11.3986)</f>
        <v>11.3986</v>
      </c>
      <c r="I257" s="75">
        <f>CHOOSE(CONTROL!$C$38, 11.4683, 11.4683) * CHOOSE(CONTROL!$C$17, $C$5, 100%, $E$5)</f>
        <v>11.468299999999999</v>
      </c>
      <c r="J257" s="29">
        <f>CHOOSE(CONTROL!$C$38, 12.1749, 12.1749) * CHOOSE(CONTROL!$C$17, $C$5, 100%, $E$5)</f>
        <v>12.174899999999999</v>
      </c>
      <c r="K257" s="29">
        <f>CHOOSE(CONTROL!$C$38, 11.3406, 11.3406) * CHOOSE(CONTROL!$C$17, $C$5, 100%, $E$5)</f>
        <v>11.3406</v>
      </c>
      <c r="L257" s="29">
        <f>CHOOSE(CONTROL!$C$38, 11.5284, 11.5284) * CHOOSE(CONTROL!$C$17, $C$5, 100%, $E$5)</f>
        <v>11.5284</v>
      </c>
      <c r="M257" s="29">
        <f>CHOOSE(CONTROL!$C$38, 11.4159, 11.4159)</f>
        <v>11.415900000000001</v>
      </c>
      <c r="N257" s="29">
        <f>CHOOSE(CONTROL!$C$38, 12.123, 12.123) * CHOOSE(CONTROL!$C$17, $C$5, 100%, $E$5)</f>
        <v>12.122999999999999</v>
      </c>
      <c r="O257" s="29">
        <f>CHOOSE(CONTROL!$C$38, 12.7404, 12.7404) * CHOOSE(CONTROL!$C$17, $C$5, 100%, $E$5)</f>
        <v>12.740399999999999</v>
      </c>
      <c r="P257" s="29">
        <f>CHOOSE(CONTROL!$C$38, 11.1018, 11.1018) * CHOOSE(CONTROL!$C$17, $C$5, 100%, $E$5)</f>
        <v>11.101800000000001</v>
      </c>
      <c r="Q257" s="72">
        <f>((((430000*CHOOSE(CONTROL!$C$38, 0.4694, 0.4694)+(874000-430000)*CHOOSE(CONTROL!$C$38, 0.7185, 0.7185)+400000*CHOOSE(CONTROL!$C$38, 1.14, 1.14))*CHOOSE(CONTROL!$C$38, 30, 30))/1000000))+CHOOSE(CONTROL!$C$38, 0.1697, 0.1697)</f>
        <v>29.475379999999998</v>
      </c>
      <c r="R257" s="73">
        <f>(1000*CHOOSE(CONTROL!$C$38, 695, 695)*CHOOSE(CONTROL!$C$38, 0.5599, 0.5599)*CHOOSE(CONTROL!$C$38, 30, 30))/1000000</f>
        <v>11.673914999999997</v>
      </c>
      <c r="S257" s="73">
        <f>(1000*CHOOSE(CONTROL!$C$38, 500, 500)*CHOOSE(CONTROL!$C$38, 0.275, 0.275)*CHOOSE(CONTROL!$C$38, 30, 30))/1000000</f>
        <v>4.125</v>
      </c>
      <c r="T257" s="73">
        <f>(1000*CHOOSE(CONTROL!$C$38, 0.0916, 0.0916)*CHOOSE(CONTROL!$C$38, 121.5, 121.5)*CHOOSE(CONTROL!$C$38, 30, 30))/1000000</f>
        <v>0.33388200000000001</v>
      </c>
      <c r="U257" s="73"/>
      <c r="V257" s="29"/>
      <c r="W257" s="66"/>
      <c r="X257" s="69">
        <f>(B257*194.205+C257*267.466+D257*133.845+E257*278.484+F257*39.25+G257*60.75+H257*300)/(194.205+267.466+133.845+278.484+39.25+60.75+300)</f>
        <v>11.470499446232338</v>
      </c>
      <c r="Y257" s="51">
        <f>(K257*'RAP TEMPLATE-GAS AVAILABILITY'!M256+L257*'RAP TEMPLATE-GAS AVAILABILITY'!N256+M257*'RAP TEMPLATE-GAS AVAILABILITY'!O256)/('RAP TEMPLATE-GAS AVAILABILITY'!M256+'RAP TEMPLATE-GAS AVAILABILITY'!N256+'RAP TEMPLATE-GAS AVAILABILITY'!O256)</f>
        <v>11.464523201438848</v>
      </c>
    </row>
    <row r="258" spans="1:25" ht="15.75">
      <c r="A258" s="26">
        <v>48122</v>
      </c>
      <c r="B258" s="29">
        <f>CHOOSE(CONTROL!$C$38, 11.4571, 11.4571) * CHOOSE(CONTROL!$C$17, $C$5, 100%, $E$5)</f>
        <v>11.457100000000001</v>
      </c>
      <c r="C258" s="29">
        <f>CHOOSE(CONTROL!$C$38, 11.5346, 11.5346) * CHOOSE(CONTROL!$C$17, $C$5, 100%, $E$5)</f>
        <v>11.534599999999999</v>
      </c>
      <c r="D258" s="29">
        <f>CHOOSE(CONTROL!$C$38, 11.655, 11.655) * CHOOSE(CONTROL!$C$17, $C$5, 100%, $E$5)</f>
        <v>11.654999999999999</v>
      </c>
      <c r="E258" s="29">
        <f>CHOOSE(CONTROL!$C$38, 11.6942, 11.6942) * CHOOSE(CONTROL!$C$17, $C$5, 100%, $E$5)</f>
        <v>11.6942</v>
      </c>
      <c r="F258" s="29">
        <f>CHOOSE(CONTROL!$C$38, 11.6843, 11.6843) * CHOOSE(CONTROL!$C$17, $C$5, 100%, $E$5)</f>
        <v>11.6843</v>
      </c>
      <c r="G258" s="29">
        <f>CHOOSE(CONTROL!$C$38, 11.5297, 11.5297)* CHOOSE(CONTROL!$C$17, $C$5, 100%, $E$5)</f>
        <v>11.5297</v>
      </c>
      <c r="H258" s="29">
        <f>CHOOSE(CONTROL!$C$38, 11.4954, 11.4954)</f>
        <v>11.4954</v>
      </c>
      <c r="I258" s="75">
        <f>CHOOSE(CONTROL!$C$38, 11.5651, 11.5651) * CHOOSE(CONTROL!$C$17, $C$5, 100%, $E$5)</f>
        <v>11.565099999999999</v>
      </c>
      <c r="J258" s="29">
        <f>CHOOSE(CONTROL!$C$38, 12.2713, 12.2713) * CHOOSE(CONTROL!$C$17, $C$5, 100%, $E$5)</f>
        <v>12.2713</v>
      </c>
      <c r="K258" s="29">
        <f>CHOOSE(CONTROL!$C$38, 11.4367, 11.4367) * CHOOSE(CONTROL!$C$17, $C$5, 100%, $E$5)</f>
        <v>11.4367</v>
      </c>
      <c r="L258" s="29">
        <f>CHOOSE(CONTROL!$C$38, 11.6241, 11.6241) * CHOOSE(CONTROL!$C$17, $C$5, 100%, $E$5)</f>
        <v>11.6241</v>
      </c>
      <c r="M258" s="29">
        <f>CHOOSE(CONTROL!$C$38, 11.5119, 11.5119)</f>
        <v>11.511900000000001</v>
      </c>
      <c r="N258" s="29">
        <f>CHOOSE(CONTROL!$C$38, 12.2187, 12.2187) * CHOOSE(CONTROL!$C$17, $C$5, 100%, $E$5)</f>
        <v>12.2187</v>
      </c>
      <c r="O258" s="29">
        <f>CHOOSE(CONTROL!$C$38, 12.8362, 12.8362) * CHOOSE(CONTROL!$C$17, $C$5, 100%, $E$5)</f>
        <v>12.8362</v>
      </c>
      <c r="P258" s="29">
        <f>CHOOSE(CONTROL!$C$38, 11.1953, 11.1953) * CHOOSE(CONTROL!$C$17, $C$5, 100%, $E$5)</f>
        <v>11.1953</v>
      </c>
      <c r="Q258" s="72">
        <f>(((280000*CHOOSE(CONTROL!$C$38, 0.4694, 0.4694)+(839000-280000)*CHOOSE(CONTROL!$C$38, 0.7185, 0.7185)+400000*CHOOSE(CONTROL!$C$38, 1.14, 1.14))*CHOOSE(CONTROL!$C$38, 31, 31))/1000000)+CHOOSE(CONTROL!$C$38, 0.1495, 0.1495)</f>
        <v>30.810778500000001</v>
      </c>
      <c r="R258" s="73">
        <f>(1000*CHOOSE(CONTROL!$C$38, 695, 695)*CHOOSE(CONTROL!$C$38, 0.5599, 0.5599)*CHOOSE(CONTROL!$C$38, 31, 31))/1000000</f>
        <v>12.063045499999998</v>
      </c>
      <c r="S258" s="73">
        <f>(1000*CHOOSE(CONTROL!$C$38, 500, 500)*CHOOSE(CONTROL!$C$38, 0.275, 0.275)*CHOOSE(CONTROL!$C$38, 31, 31))/1000000</f>
        <v>4.2625000000000002</v>
      </c>
      <c r="T258" s="73">
        <f>(1000*CHOOSE(CONTROL!$C$38, 0.0916, 0.0916)*CHOOSE(CONTROL!$C$38, 121.5, 121.5)*CHOOSE(CONTROL!$C$38, 31, 31))/1000000</f>
        <v>0.34501139999999997</v>
      </c>
      <c r="U258" s="73"/>
      <c r="V258" s="29"/>
      <c r="W258" s="66"/>
      <c r="X258" s="69">
        <f>(B258*131.881+C258*277.167+D258*79.08+E258*350.872+F258*39.25+G258*60.75+H258*300)/(131.881+277.167+79.08+350.872+39.25+60.75+300)</f>
        <v>11.574242998950766</v>
      </c>
      <c r="Y258" s="51">
        <f>(K258*'RAP TEMPLATE-GAS AVAILABILITY'!M257+L258*'RAP TEMPLATE-GAS AVAILABILITY'!N257+M258*'RAP TEMPLATE-GAS AVAILABILITY'!O257)/('RAP TEMPLATE-GAS AVAILABILITY'!M257+'RAP TEMPLATE-GAS AVAILABILITY'!N257+'RAP TEMPLATE-GAS AVAILABILITY'!O257)</f>
        <v>11.560364532374102</v>
      </c>
    </row>
    <row r="259" spans="1:25" ht="15.75">
      <c r="A259" s="26">
        <v>48153</v>
      </c>
      <c r="B259" s="29">
        <f>CHOOSE(CONTROL!$C$38, 11.9684, 11.9684) * CHOOSE(CONTROL!$C$17, $C$5, 100%, $E$5)</f>
        <v>11.968400000000001</v>
      </c>
      <c r="C259" s="29">
        <f>CHOOSE(CONTROL!$C$38, 12.0405, 12.0405) * CHOOSE(CONTROL!$C$17, $C$5, 100%, $E$5)</f>
        <v>12.0405</v>
      </c>
      <c r="D259" s="29">
        <f>CHOOSE(CONTROL!$C$38, 12.1141, 12.1141) * CHOOSE(CONTROL!$C$17, $C$5, 100%, $E$5)</f>
        <v>12.114100000000001</v>
      </c>
      <c r="E259" s="29">
        <f>CHOOSE(CONTROL!$C$38, 12.1581, 12.1581) * CHOOSE(CONTROL!$C$17, $C$5, 100%, $E$5)</f>
        <v>12.158099999999999</v>
      </c>
      <c r="F259" s="29">
        <f>CHOOSE(CONTROL!$C$38, 12.147, 12.147) * CHOOSE(CONTROL!$C$17, $C$5, 100%, $E$5)</f>
        <v>12.147</v>
      </c>
      <c r="G259" s="29">
        <f>CHOOSE(CONTROL!$C$38, 12.0451, 12.0451)* CHOOSE(CONTROL!$C$17, $C$5, 100%, $E$5)</f>
        <v>12.0451</v>
      </c>
      <c r="H259" s="29">
        <f>CHOOSE(CONTROL!$C$38, 12.0111, 12.0111)</f>
        <v>12.011100000000001</v>
      </c>
      <c r="I259" s="75">
        <f>CHOOSE(CONTROL!$C$38, 12.0824, 12.0824) * CHOOSE(CONTROL!$C$17, $C$5, 100%, $E$5)</f>
        <v>12.0824</v>
      </c>
      <c r="J259" s="29">
        <f>CHOOSE(CONTROL!$C$38, 12.734, 12.734) * CHOOSE(CONTROL!$C$17, $C$5, 100%, $E$5)</f>
        <v>12.734</v>
      </c>
      <c r="K259" s="29">
        <f>CHOOSE(CONTROL!$C$38, 11.9484, 11.9484) * CHOOSE(CONTROL!$C$17, $C$5, 100%, $E$5)</f>
        <v>11.948399999999999</v>
      </c>
      <c r="L259" s="29">
        <f>CHOOSE(CONTROL!$C$38, 12.0832, 12.0832) * CHOOSE(CONTROL!$C$17, $C$5, 100%, $E$5)</f>
        <v>12.0832</v>
      </c>
      <c r="M259" s="29">
        <f>CHOOSE(CONTROL!$C$38, 12.0252, 12.0252)</f>
        <v>12.0252</v>
      </c>
      <c r="N259" s="29">
        <f>CHOOSE(CONTROL!$C$38, 12.6778, 12.6778) * CHOOSE(CONTROL!$C$17, $C$5, 100%, $E$5)</f>
        <v>12.6778</v>
      </c>
      <c r="O259" s="29">
        <f>CHOOSE(CONTROL!$C$38, 13.2965, 13.2965) * CHOOSE(CONTROL!$C$17, $C$5, 100%, $E$5)</f>
        <v>13.2965</v>
      </c>
      <c r="P259" s="29">
        <f>CHOOSE(CONTROL!$C$38, 11.6916, 11.6916) * CHOOSE(CONTROL!$C$17, $C$5, 100%, $E$5)</f>
        <v>11.691599999999999</v>
      </c>
      <c r="Q259" s="72">
        <f>(((255000*CHOOSE(CONTROL!$C$38, 0.4694, 0.4694)+(750000-255000)*CHOOSE(CONTROL!$C$38, 0.7185, 0.7185)+400000*CHOOSE(CONTROL!$C$38, 1.14, 1.14))*CHOOSE(CONTROL!$C$38, 30, 30))/1000000)+CHOOSE(CONTROL!$C$38, 0.1373, 0.1373)</f>
        <v>28.077935</v>
      </c>
      <c r="R259" s="73">
        <f>(1000*CHOOSE(CONTROL!$C$38, 695, 695)*CHOOSE(CONTROL!$C$38, 0.5599, 0.5599)*CHOOSE(CONTROL!$C$38, 30, 30))/1000000</f>
        <v>11.673914999999997</v>
      </c>
      <c r="S259" s="73">
        <f>(1000*CHOOSE(CONTROL!$C$38, 500, 500)*CHOOSE(CONTROL!$C$38, 0.275, 0.275)*CHOOSE(CONTROL!$C$38, 30, 30))/1000000</f>
        <v>4.125</v>
      </c>
      <c r="T259" s="73">
        <f>(1000*CHOOSE(CONTROL!$C$38, 0.0916, 0.0916)*CHOOSE(CONTROL!$C$38, 121.5, 121.5)*CHOOSE(CONTROL!$C$38, 30, 30))/1000000</f>
        <v>0.33388200000000001</v>
      </c>
      <c r="U259" s="73"/>
      <c r="V259" s="29"/>
      <c r="W259" s="66"/>
      <c r="X259" s="69">
        <f>(B259*122.58+C259*297.941+D259*89.177+E259*240.302+F259*39.25+G259*60.75+H259*300)/(122.58+297.941+89.177+240.302+39.25+60.75+300)</f>
        <v>12.059303912521738</v>
      </c>
      <c r="Y259" s="51">
        <f>(K259*'RAP TEMPLATE-GAS AVAILABILITY'!M258+L259*'RAP TEMPLATE-GAS AVAILABILITY'!N258+M259*'RAP TEMPLATE-GAS AVAILABILITY'!O258)/('RAP TEMPLATE-GAS AVAILABILITY'!M258+'RAP TEMPLATE-GAS AVAILABILITY'!N258+'RAP TEMPLATE-GAS AVAILABILITY'!O258)</f>
        <v>12.039338848920863</v>
      </c>
    </row>
    <row r="260" spans="1:25" ht="15.75">
      <c r="A260" s="26">
        <v>48183</v>
      </c>
      <c r="B260" s="29">
        <f>CHOOSE(CONTROL!$C$38, 12.7285, 12.7285) * CHOOSE(CONTROL!$C$17, $C$5, 100%, $E$5)</f>
        <v>12.7285</v>
      </c>
      <c r="C260" s="29">
        <f>CHOOSE(CONTROL!$C$38, 12.8006, 12.8006) * CHOOSE(CONTROL!$C$17, $C$5, 100%, $E$5)</f>
        <v>12.800599999999999</v>
      </c>
      <c r="D260" s="29">
        <f>CHOOSE(CONTROL!$C$38, 12.8742, 12.8742) * CHOOSE(CONTROL!$C$17, $C$5, 100%, $E$5)</f>
        <v>12.8742</v>
      </c>
      <c r="E260" s="29">
        <f>CHOOSE(CONTROL!$C$38, 12.9183, 12.9183) * CHOOSE(CONTROL!$C$17, $C$5, 100%, $E$5)</f>
        <v>12.9183</v>
      </c>
      <c r="F260" s="29">
        <f>CHOOSE(CONTROL!$C$38, 12.9071, 12.9071) * CHOOSE(CONTROL!$C$17, $C$5, 100%, $E$5)</f>
        <v>12.9071</v>
      </c>
      <c r="G260" s="29">
        <f>CHOOSE(CONTROL!$C$38, 12.8053, 12.8053)* CHOOSE(CONTROL!$C$17, $C$5, 100%, $E$5)</f>
        <v>12.805300000000001</v>
      </c>
      <c r="H260" s="29">
        <f>CHOOSE(CONTROL!$C$38, 12.7744, 12.7744)</f>
        <v>12.7744</v>
      </c>
      <c r="I260" s="75">
        <f>CHOOSE(CONTROL!$C$38, 12.8453, 12.8453) * CHOOSE(CONTROL!$C$17, $C$5, 100%, $E$5)</f>
        <v>12.8453</v>
      </c>
      <c r="J260" s="29">
        <f>CHOOSE(CONTROL!$C$38, 13.4941, 13.4941) * CHOOSE(CONTROL!$C$17, $C$5, 100%, $E$5)</f>
        <v>13.4941</v>
      </c>
      <c r="K260" s="29">
        <f>CHOOSE(CONTROL!$C$38, 12.7057, 12.7057) * CHOOSE(CONTROL!$C$17, $C$5, 100%, $E$5)</f>
        <v>12.7057</v>
      </c>
      <c r="L260" s="29">
        <f>CHOOSE(CONTROL!$C$38, 12.8374, 12.8374) * CHOOSE(CONTROL!$C$17, $C$5, 100%, $E$5)</f>
        <v>12.837400000000001</v>
      </c>
      <c r="M260" s="29">
        <f>CHOOSE(CONTROL!$C$38, 12.7821, 12.7821)</f>
        <v>12.7821</v>
      </c>
      <c r="N260" s="29">
        <f>CHOOSE(CONTROL!$C$38, 13.432, 13.432) * CHOOSE(CONTROL!$C$17, $C$5, 100%, $E$5)</f>
        <v>13.432</v>
      </c>
      <c r="O260" s="29">
        <f>CHOOSE(CONTROL!$C$38, 14.0526, 14.0526) * CHOOSE(CONTROL!$C$17, $C$5, 100%, $E$5)</f>
        <v>14.0526</v>
      </c>
      <c r="P260" s="29">
        <f>CHOOSE(CONTROL!$C$38, 12.4288, 12.4288) * CHOOSE(CONTROL!$C$17, $C$5, 100%, $E$5)</f>
        <v>12.428800000000001</v>
      </c>
      <c r="Q260" s="72">
        <f>(((255000*CHOOSE(CONTROL!$C$38, 0.4694, 0.4694)+(750000-255000)*CHOOSE(CONTROL!$C$38, 0.7185, 0.7185)+400000*CHOOSE(CONTROL!$C$38, 1.14, 1.14))*CHOOSE(CONTROL!$C$38, 31, 31))/1000000)+CHOOSE(CONTROL!$C$38, 0.132, 0.132)</f>
        <v>29.003989500000003</v>
      </c>
      <c r="R260" s="73">
        <f>(1000*CHOOSE(CONTROL!$C$38, 695, 695)*CHOOSE(CONTROL!$C$38, 0.5599, 0.5599)*CHOOSE(CONTROL!$C$38, 31, 31))/1000000</f>
        <v>12.063045499999998</v>
      </c>
      <c r="S260" s="73">
        <f>(1000*CHOOSE(CONTROL!$C$38, 500, 500)*CHOOSE(CONTROL!$C$38, 0.275, 0.275)*CHOOSE(CONTROL!$C$38, 31, 31))/1000000</f>
        <v>4.2625000000000002</v>
      </c>
      <c r="T260" s="73">
        <f>(1000*CHOOSE(CONTROL!$C$38, 0.0916, 0.0916)*CHOOSE(CONTROL!$C$38, 121.5, 121.5)*CHOOSE(CONTROL!$C$38, 31, 31))/1000000</f>
        <v>0.34501139999999997</v>
      </c>
      <c r="U260" s="73"/>
      <c r="V260" s="29"/>
      <c r="W260" s="66"/>
      <c r="X260" s="69">
        <f>(B260*122.58+C260*297.941+D260*89.177+E260*240.302+F260*39.25+G260*60.75+H260*300)/(122.58+297.941+89.177+240.302+39.25+60.75+300)</f>
        <v>12.820264873565216</v>
      </c>
      <c r="Y260" s="51">
        <f>(K260*'RAP TEMPLATE-GAS AVAILABILITY'!M259+L260*'RAP TEMPLATE-GAS AVAILABILITY'!N259+M260*'RAP TEMPLATE-GAS AVAILABILITY'!O259)/('RAP TEMPLATE-GAS AVAILABILITY'!M259+'RAP TEMPLATE-GAS AVAILABILITY'!N259+'RAP TEMPLATE-GAS AVAILABILITY'!O259)</f>
        <v>12.794666942446044</v>
      </c>
    </row>
    <row r="261" spans="1:25" ht="15.75">
      <c r="A261" s="26">
        <v>48214</v>
      </c>
      <c r="B261" s="29">
        <f>CHOOSE(CONTROL!$C$38, 13.1652, 13.1652) * CHOOSE(CONTROL!$C$17, $C$5, 100%, $E$5)</f>
        <v>13.1652</v>
      </c>
      <c r="C261" s="29">
        <f>CHOOSE(CONTROL!$C$38, 13.2373, 13.2373) * CHOOSE(CONTROL!$C$17, $C$5, 100%, $E$5)</f>
        <v>13.237299999999999</v>
      </c>
      <c r="D261" s="29">
        <f>CHOOSE(CONTROL!$C$38, 13.3134, 13.3134) * CHOOSE(CONTROL!$C$17, $C$5, 100%, $E$5)</f>
        <v>13.3134</v>
      </c>
      <c r="E261" s="29">
        <f>CHOOSE(CONTROL!$C$38, 13.3575, 13.3575) * CHOOSE(CONTROL!$C$17, $C$5, 100%, $E$5)</f>
        <v>13.3575</v>
      </c>
      <c r="F261" s="29">
        <f>CHOOSE(CONTROL!$C$38, 13.3464, 13.3464) * CHOOSE(CONTROL!$C$17, $C$5, 100%, $E$5)</f>
        <v>13.346399999999999</v>
      </c>
      <c r="G261" s="29">
        <f>CHOOSE(CONTROL!$C$38, 13.2445, 13.2445)* CHOOSE(CONTROL!$C$17, $C$5, 100%, $E$5)</f>
        <v>13.2445</v>
      </c>
      <c r="H261" s="29">
        <f>CHOOSE(CONTROL!$C$38, 13.2039, 13.2039)</f>
        <v>13.203900000000001</v>
      </c>
      <c r="I261" s="75">
        <f>CHOOSE(CONTROL!$C$38, 13.2862, 13.2862) * CHOOSE(CONTROL!$C$17, $C$5, 100%, $E$5)</f>
        <v>13.286199999999999</v>
      </c>
      <c r="J261" s="29">
        <f>CHOOSE(CONTROL!$C$38, 13.9334, 13.9334) * CHOOSE(CONTROL!$C$17, $C$5, 100%, $E$5)</f>
        <v>13.933400000000001</v>
      </c>
      <c r="K261" s="29">
        <f>CHOOSE(CONTROL!$C$38, 13.1319, 13.1319) * CHOOSE(CONTROL!$C$17, $C$5, 100%, $E$5)</f>
        <v>13.1319</v>
      </c>
      <c r="L261" s="29">
        <f>CHOOSE(CONTROL!$C$38, 13.2732, 13.2732) * CHOOSE(CONTROL!$C$17, $C$5, 100%, $E$5)</f>
        <v>13.273199999999999</v>
      </c>
      <c r="M261" s="29">
        <f>CHOOSE(CONTROL!$C$38, 13.2195, 13.2195)</f>
        <v>13.2195</v>
      </c>
      <c r="N261" s="29">
        <f>CHOOSE(CONTROL!$C$38, 13.8678, 13.8678) * CHOOSE(CONTROL!$C$17, $C$5, 100%, $E$5)</f>
        <v>13.867800000000001</v>
      </c>
      <c r="O261" s="29">
        <f>CHOOSE(CONTROL!$C$38, 14.4895, 14.4895) * CHOOSE(CONTROL!$C$17, $C$5, 100%, $E$5)</f>
        <v>14.4895</v>
      </c>
      <c r="P261" s="29">
        <f>CHOOSE(CONTROL!$C$38, 12.8524, 12.8524) * CHOOSE(CONTROL!$C$17, $C$5, 100%, $E$5)</f>
        <v>12.852399999999999</v>
      </c>
      <c r="Q261" s="72">
        <f>(((255000*CHOOSE(CONTROL!$C$38, 0.4694, 0.4694)+(750000-255000)*CHOOSE(CONTROL!$C$38, 0.7185, 0.7185)+400000*CHOOSE(CONTROL!$C$38, 1.14, 1.14))*CHOOSE(CONTROL!$C$38, 31, 31))/1000000)+CHOOSE(CONTROL!$C$38, 0.1414, 0.1414)</f>
        <v>29.013389500000002</v>
      </c>
      <c r="R261" s="73">
        <f>(1000*CHOOSE(CONTROL!$C$38, 695, 695)*CHOOSE(CONTROL!$C$38, 0.5599, 0.5599)*CHOOSE(CONTROL!$C$38, 31, 31))/1000000</f>
        <v>12.063045499999998</v>
      </c>
      <c r="S261" s="73">
        <f>(1000*CHOOSE(CONTROL!$C$38, 500, 500)*CHOOSE(CONTROL!$C$38, 0.275, 0.275)*CHOOSE(CONTROL!$C$38, 31, 31))/1000000</f>
        <v>4.2625000000000002</v>
      </c>
      <c r="T261" s="73">
        <f>(1000*CHOOSE(CONTROL!$C$38, 0.0916, 0.0916)*CHOOSE(CONTROL!$C$38, 121.5, 121.5)*CHOOSE(CONTROL!$C$38, 31, 31))/1000000</f>
        <v>0.34501139999999997</v>
      </c>
      <c r="U261" s="73"/>
      <c r="V261" s="29"/>
      <c r="W261" s="66"/>
      <c r="X261" s="69">
        <f>(B261*122.58+C261*297.941+D261*89.177+E261*240.302+F261*39.25+G261*60.75+H261*300)/(122.58+297.941+89.177+240.302+39.25+60.75+300)</f>
        <v>13.256023675739131</v>
      </c>
      <c r="Y261" s="51">
        <f>(K261*'RAP TEMPLATE-GAS AVAILABILITY'!M260+L261*'RAP TEMPLATE-GAS AVAILABILITY'!N260+M261*'RAP TEMPLATE-GAS AVAILABILITY'!O260)/('RAP TEMPLATE-GAS AVAILABILITY'!M260+'RAP TEMPLATE-GAS AVAILABILITY'!N260+'RAP TEMPLATE-GAS AVAILABILITY'!O260)</f>
        <v>13.227844208633094</v>
      </c>
    </row>
    <row r="262" spans="1:25" ht="15.75">
      <c r="A262" s="26">
        <v>48245</v>
      </c>
      <c r="B262" s="29">
        <f>CHOOSE(CONTROL!$C$38, 13.1824, 13.1824) * CHOOSE(CONTROL!$C$17, $C$5, 100%, $E$5)</f>
        <v>13.182399999999999</v>
      </c>
      <c r="C262" s="29">
        <f>CHOOSE(CONTROL!$C$38, 13.2545, 13.2545) * CHOOSE(CONTROL!$C$17, $C$5, 100%, $E$5)</f>
        <v>13.2545</v>
      </c>
      <c r="D262" s="29">
        <f>CHOOSE(CONTROL!$C$38, 13.3307, 13.3307) * CHOOSE(CONTROL!$C$17, $C$5, 100%, $E$5)</f>
        <v>13.3307</v>
      </c>
      <c r="E262" s="29">
        <f>CHOOSE(CONTROL!$C$38, 13.3747, 13.3747) * CHOOSE(CONTROL!$C$17, $C$5, 100%, $E$5)</f>
        <v>13.374700000000001</v>
      </c>
      <c r="F262" s="29">
        <f>CHOOSE(CONTROL!$C$38, 13.3636, 13.3636) * CHOOSE(CONTROL!$C$17, $C$5, 100%, $E$5)</f>
        <v>13.3636</v>
      </c>
      <c r="G262" s="29">
        <f>CHOOSE(CONTROL!$C$38, 13.2617, 13.2617)* CHOOSE(CONTROL!$C$17, $C$5, 100%, $E$5)</f>
        <v>13.261699999999999</v>
      </c>
      <c r="H262" s="29">
        <f>CHOOSE(CONTROL!$C$38, 13.221, 13.221)</f>
        <v>13.221</v>
      </c>
      <c r="I262" s="75">
        <f>CHOOSE(CONTROL!$C$38, 13.3034, 13.3034) * CHOOSE(CONTROL!$C$17, $C$5, 100%, $E$5)</f>
        <v>13.3034</v>
      </c>
      <c r="J262" s="29">
        <f>CHOOSE(CONTROL!$C$38, 13.9506, 13.9506) * CHOOSE(CONTROL!$C$17, $C$5, 100%, $E$5)</f>
        <v>13.9506</v>
      </c>
      <c r="K262" s="29">
        <f>CHOOSE(CONTROL!$C$38, 13.1488, 13.1488) * CHOOSE(CONTROL!$C$17, $C$5, 100%, $E$5)</f>
        <v>13.1488</v>
      </c>
      <c r="L262" s="29">
        <f>CHOOSE(CONTROL!$C$38, 13.2903, 13.2903) * CHOOSE(CONTROL!$C$17, $C$5, 100%, $E$5)</f>
        <v>13.2903</v>
      </c>
      <c r="M262" s="29">
        <f>CHOOSE(CONTROL!$C$38, 13.2366, 13.2366)</f>
        <v>13.236599999999999</v>
      </c>
      <c r="N262" s="29">
        <f>CHOOSE(CONTROL!$C$38, 13.8849, 13.8849) * CHOOSE(CONTROL!$C$17, $C$5, 100%, $E$5)</f>
        <v>13.8849</v>
      </c>
      <c r="O262" s="29">
        <f>CHOOSE(CONTROL!$C$38, 14.5066, 14.5066) * CHOOSE(CONTROL!$C$17, $C$5, 100%, $E$5)</f>
        <v>14.506600000000001</v>
      </c>
      <c r="P262" s="29">
        <f>CHOOSE(CONTROL!$C$38, 12.869, 12.869) * CHOOSE(CONTROL!$C$17, $C$5, 100%, $E$5)</f>
        <v>12.869</v>
      </c>
      <c r="Q262" s="72">
        <f>(((255000*CHOOSE(CONTROL!$C$38, 0.4694, 0.4694)+(750000-255000)*CHOOSE(CONTROL!$C$38, 0.7185, 0.7185)+400000*CHOOSE(CONTROL!$C$38, 1.14, 1.14))*CHOOSE(CONTROL!$C$38, 29, 29))/1000000)+CHOOSE(CONTROL!$C$38, 0.1847, 0.1847)</f>
        <v>27.193980499999999</v>
      </c>
      <c r="R262" s="73">
        <f>(1000*CHOOSE(CONTROL!$C$38, 695, 695)*CHOOSE(CONTROL!$C$38, 0.5599, 0.5599)*CHOOSE(CONTROL!$C$38, 29, 29))/1000000</f>
        <v>11.284784499999999</v>
      </c>
      <c r="S262" s="73">
        <f>(1000*CHOOSE(CONTROL!$C$38, 500, 500)*CHOOSE(CONTROL!$C$38, 0.275, 0.275)*CHOOSE(CONTROL!$C$38, 29, 29))/1000000</f>
        <v>3.9874999999999998</v>
      </c>
      <c r="T262" s="73">
        <f>(1000*CHOOSE(CONTROL!$C$38, 0.0916, 0.0916)*CHOOSE(CONTROL!$C$38, 121.5, 121.5)*CHOOSE(CONTROL!$C$38, 29, 29))/1000000</f>
        <v>0.3227526</v>
      </c>
      <c r="U262" s="73"/>
      <c r="V262" s="29"/>
      <c r="W262" s="66"/>
      <c r="X262" s="69">
        <f>(B262*122.58+C262*297.941+D262*89.177+E262*240.302+F262*39.25+G262*60.75+H262*300)/(122.58+297.941+89.177+240.302+39.25+60.75+300)</f>
        <v>13.273205343304346</v>
      </c>
      <c r="Y262" s="51">
        <f>(K262*'RAP TEMPLATE-GAS AVAILABILITY'!M261+L262*'RAP TEMPLATE-GAS AVAILABILITY'!N261+M262*'RAP TEMPLATE-GAS AVAILABILITY'!O261)/('RAP TEMPLATE-GAS AVAILABILITY'!M261+'RAP TEMPLATE-GAS AVAILABILITY'!N261+'RAP TEMPLATE-GAS AVAILABILITY'!O261)</f>
        <v>13.244886654676259</v>
      </c>
    </row>
    <row r="263" spans="1:25" ht="15.75">
      <c r="A263" s="26">
        <v>48274</v>
      </c>
      <c r="B263" s="29">
        <f>CHOOSE(CONTROL!$C$38, 12.6953, 12.6953) * CHOOSE(CONTROL!$C$17, $C$5, 100%, $E$5)</f>
        <v>12.6953</v>
      </c>
      <c r="C263" s="29">
        <f>CHOOSE(CONTROL!$C$38, 12.7674, 12.7674) * CHOOSE(CONTROL!$C$17, $C$5, 100%, $E$5)</f>
        <v>12.7674</v>
      </c>
      <c r="D263" s="29">
        <f>CHOOSE(CONTROL!$C$38, 12.8435, 12.8435) * CHOOSE(CONTROL!$C$17, $C$5, 100%, $E$5)</f>
        <v>12.843500000000001</v>
      </c>
      <c r="E263" s="29">
        <f>CHOOSE(CONTROL!$C$38, 12.8876, 12.8876) * CHOOSE(CONTROL!$C$17, $C$5, 100%, $E$5)</f>
        <v>12.887600000000001</v>
      </c>
      <c r="F263" s="29">
        <f>CHOOSE(CONTROL!$C$38, 12.8765, 12.8765) * CHOOSE(CONTROL!$C$17, $C$5, 100%, $E$5)</f>
        <v>12.8765</v>
      </c>
      <c r="G263" s="29">
        <f>CHOOSE(CONTROL!$C$38, 12.7746, 12.7746)* CHOOSE(CONTROL!$C$17, $C$5, 100%, $E$5)</f>
        <v>12.7746</v>
      </c>
      <c r="H263" s="29">
        <f>CHOOSE(CONTROL!$C$38, 12.7333, 12.7333)</f>
        <v>12.7333</v>
      </c>
      <c r="I263" s="75">
        <f>CHOOSE(CONTROL!$C$38, 12.8146, 12.8146) * CHOOSE(CONTROL!$C$17, $C$5, 100%, $E$5)</f>
        <v>12.8146</v>
      </c>
      <c r="J263" s="29">
        <f>CHOOSE(CONTROL!$C$38, 13.4635, 13.4635) * CHOOSE(CONTROL!$C$17, $C$5, 100%, $E$5)</f>
        <v>13.4635</v>
      </c>
      <c r="K263" s="29">
        <f>CHOOSE(CONTROL!$C$38, 12.6649, 12.6649) * CHOOSE(CONTROL!$C$17, $C$5, 100%, $E$5)</f>
        <v>12.664899999999999</v>
      </c>
      <c r="L263" s="29">
        <f>CHOOSE(CONTROL!$C$38, 12.807, 12.807) * CHOOSE(CONTROL!$C$17, $C$5, 100%, $E$5)</f>
        <v>12.807</v>
      </c>
      <c r="M263" s="29">
        <f>CHOOSE(CONTROL!$C$38, 12.7516, 12.7516)</f>
        <v>12.7516</v>
      </c>
      <c r="N263" s="29">
        <f>CHOOSE(CONTROL!$C$38, 13.4016, 13.4016) * CHOOSE(CONTROL!$C$17, $C$5, 100%, $E$5)</f>
        <v>13.4016</v>
      </c>
      <c r="O263" s="29">
        <f>CHOOSE(CONTROL!$C$38, 14.0221, 14.0221) * CHOOSE(CONTROL!$C$17, $C$5, 100%, $E$5)</f>
        <v>14.0221</v>
      </c>
      <c r="P263" s="29">
        <f>CHOOSE(CONTROL!$C$38, 12.3966, 12.3966) * CHOOSE(CONTROL!$C$17, $C$5, 100%, $E$5)</f>
        <v>12.396599999999999</v>
      </c>
      <c r="Q263" s="72">
        <f>(((255000*CHOOSE(CONTROL!$C$38, 0.4694, 0.4694)+(750000-255000)*CHOOSE(CONTROL!$C$38, 0.7185, 0.7185)+400000*CHOOSE(CONTROL!$C$38, 1.14, 1.14))*CHOOSE(CONTROL!$C$38, 31, 31))/1000000)+CHOOSE(CONTROL!$C$38, 0.2519, 0.2519)</f>
        <v>29.123889500000001</v>
      </c>
      <c r="R263" s="73">
        <f>(1000*CHOOSE(CONTROL!$C$38, 695, 695)*CHOOSE(CONTROL!$C$38, 0.5599, 0.5599)*CHOOSE(CONTROL!$C$38, 31, 31))/1000000</f>
        <v>12.063045499999998</v>
      </c>
      <c r="S263" s="73">
        <f>(1000*CHOOSE(CONTROL!$C$38, 500, 500)*CHOOSE(CONTROL!$C$38, 0.275, 0.275)*CHOOSE(CONTROL!$C$38, 31, 31))/1000000</f>
        <v>4.2625000000000002</v>
      </c>
      <c r="T263" s="73">
        <f>(1000*CHOOSE(CONTROL!$C$38, 0.0916, 0.0916)*CHOOSE(CONTROL!$C$38, 121.5, 121.5)*CHOOSE(CONTROL!$C$38, 31, 31))/1000000</f>
        <v>0.34501139999999997</v>
      </c>
      <c r="U263" s="73"/>
      <c r="V263" s="29"/>
      <c r="W263" s="66"/>
      <c r="X263" s="69">
        <f>(B263*122.58+C263*297.941+D263*89.177+E263*240.302+F263*39.25+G263*60.75+H263*300)/(122.58+297.941+89.177+240.302+39.25+60.75+300)</f>
        <v>12.785941067043479</v>
      </c>
      <c r="Y263" s="51">
        <f>(K263*'RAP TEMPLATE-GAS AVAILABILITY'!M262+L263*'RAP TEMPLATE-GAS AVAILABILITY'!N262+M263*'RAP TEMPLATE-GAS AVAILABILITY'!O262)/('RAP TEMPLATE-GAS AVAILABILITY'!M262+'RAP TEMPLATE-GAS AVAILABILITY'!N262+'RAP TEMPLATE-GAS AVAILABILITY'!O262)</f>
        <v>12.761265395683456</v>
      </c>
    </row>
    <row r="264" spans="1:25" ht="15.75">
      <c r="A264" s="26">
        <v>48305</v>
      </c>
      <c r="B264" s="29">
        <f>CHOOSE(CONTROL!$C$38, 12.6901, 12.6901) * CHOOSE(CONTROL!$C$17, $C$5, 100%, $E$5)</f>
        <v>12.690099999999999</v>
      </c>
      <c r="C264" s="29">
        <f>CHOOSE(CONTROL!$C$38, 12.7668, 12.7668) * CHOOSE(CONTROL!$C$17, $C$5, 100%, $E$5)</f>
        <v>12.7668</v>
      </c>
      <c r="D264" s="29">
        <f>CHOOSE(CONTROL!$C$38, 12.8854, 12.8854) * CHOOSE(CONTROL!$C$17, $C$5, 100%, $E$5)</f>
        <v>12.885400000000001</v>
      </c>
      <c r="E264" s="29">
        <f>CHOOSE(CONTROL!$C$38, 12.9275, 12.9275) * CHOOSE(CONTROL!$C$17, $C$5, 100%, $E$5)</f>
        <v>12.9275</v>
      </c>
      <c r="F264" s="29">
        <f>CHOOSE(CONTROL!$C$38, 12.917, 12.917) * CHOOSE(CONTROL!$C$17, $C$5, 100%, $E$5)</f>
        <v>12.917</v>
      </c>
      <c r="G264" s="29">
        <f>CHOOSE(CONTROL!$C$38, 12.7623, 12.7623)* CHOOSE(CONTROL!$C$17, $C$5, 100%, $E$5)</f>
        <v>12.7623</v>
      </c>
      <c r="H264" s="29">
        <f>CHOOSE(CONTROL!$C$38, 12.7262, 12.7262)</f>
        <v>12.7262</v>
      </c>
      <c r="I264" s="75">
        <f>CHOOSE(CONTROL!$C$38, 12.8022, 12.8022) * CHOOSE(CONTROL!$C$17, $C$5, 100%, $E$5)</f>
        <v>12.802199999999999</v>
      </c>
      <c r="J264" s="29">
        <f>CHOOSE(CONTROL!$C$38, 13.504, 13.504) * CHOOSE(CONTROL!$C$17, $C$5, 100%, $E$5)</f>
        <v>13.504</v>
      </c>
      <c r="K264" s="29">
        <f>CHOOSE(CONTROL!$C$38, 12.6579, 12.6579) * CHOOSE(CONTROL!$C$17, $C$5, 100%, $E$5)</f>
        <v>12.6579</v>
      </c>
      <c r="L264" s="29">
        <f>CHOOSE(CONTROL!$C$38, 12.8472, 12.8472) * CHOOSE(CONTROL!$C$17, $C$5, 100%, $E$5)</f>
        <v>12.847200000000001</v>
      </c>
      <c r="M264" s="29">
        <f>CHOOSE(CONTROL!$C$38, 12.7393, 12.7393)</f>
        <v>12.7393</v>
      </c>
      <c r="N264" s="29">
        <f>CHOOSE(CONTROL!$C$38, 13.4418, 13.4418) * CHOOSE(CONTROL!$C$17, $C$5, 100%, $E$5)</f>
        <v>13.441800000000001</v>
      </c>
      <c r="O264" s="29">
        <f>CHOOSE(CONTROL!$C$38, 14.0624, 14.0624) * CHOOSE(CONTROL!$C$17, $C$5, 100%, $E$5)</f>
        <v>14.0624</v>
      </c>
      <c r="P264" s="29">
        <f>CHOOSE(CONTROL!$C$38, 12.3909, 12.3909) * CHOOSE(CONTROL!$C$17, $C$5, 100%, $E$5)</f>
        <v>12.3909</v>
      </c>
      <c r="Q264" s="72">
        <f>(((280000*CHOOSE(CONTROL!$C$38, 0.4694, 0.4694)+(839000-280000)*CHOOSE(CONTROL!$C$38, 0.7185, 0.7185)+400000*CHOOSE(CONTROL!$C$38, 1.14, 1.14))*CHOOSE(CONTROL!$C$38, 30, 30))/1000000)+CHOOSE(CONTROL!$C$38, 0.1919, 0.1919)</f>
        <v>29.864105000000002</v>
      </c>
      <c r="R264" s="73">
        <f>(1000*CHOOSE(CONTROL!$C$38, 695, 695)*CHOOSE(CONTROL!$C$38, 0.5599, 0.5599)*CHOOSE(CONTROL!$C$38, 30, 30))/1000000</f>
        <v>11.673914999999997</v>
      </c>
      <c r="S264" s="73">
        <f>(1000*CHOOSE(CONTROL!$C$38, 500, 500)*CHOOSE(CONTROL!$C$38, 0.275, 0.275)*CHOOSE(CONTROL!$C$38, 30, 30))/1000000</f>
        <v>4.125</v>
      </c>
      <c r="T264" s="73">
        <f>(1000*CHOOSE(CONTROL!$C$38, 0.0916, 0.0916)*CHOOSE(CONTROL!$C$38, 121.5, 121.5)*CHOOSE(CONTROL!$C$38, 30, 30))/1000000</f>
        <v>0.33388200000000001</v>
      </c>
      <c r="U264" s="73"/>
      <c r="V264" s="29"/>
      <c r="W264" s="66"/>
      <c r="X264" s="69">
        <f>(B264*141.293+C264*267.993+D264*115.016+E264*314.698+F264*39.25+G264*60.75+H264*300)/(141.293+267.993+115.016+314.698+39.25+60.75+300)</f>
        <v>12.804586657062146</v>
      </c>
      <c r="Y264" s="51">
        <f>(K264*'RAP TEMPLATE-GAS AVAILABILITY'!M263+L264*'RAP TEMPLATE-GAS AVAILABILITY'!N263+M264*'RAP TEMPLATE-GAS AVAILABILITY'!O263)/('RAP TEMPLATE-GAS AVAILABILITY'!M263+'RAP TEMPLATE-GAS AVAILABILITY'!N263+'RAP TEMPLATE-GAS AVAILABILITY'!O263)</f>
        <v>12.783293633093525</v>
      </c>
    </row>
    <row r="265" spans="1:25" ht="15.75">
      <c r="A265" s="26">
        <v>48335</v>
      </c>
      <c r="B265" s="29">
        <f>CHOOSE(CONTROL!$C$38, 12.7489, 12.7489) * CHOOSE(CONTROL!$C$17, $C$5, 100%, $E$5)</f>
        <v>12.748900000000001</v>
      </c>
      <c r="C265" s="29">
        <f>CHOOSE(CONTROL!$C$38, 12.8291, 12.8291) * CHOOSE(CONTROL!$C$17, $C$5, 100%, $E$5)</f>
        <v>12.8291</v>
      </c>
      <c r="D265" s="29">
        <f>CHOOSE(CONTROL!$C$38, 12.9446, 12.9446) * CHOOSE(CONTROL!$C$17, $C$5, 100%, $E$5)</f>
        <v>12.944599999999999</v>
      </c>
      <c r="E265" s="29">
        <f>CHOOSE(CONTROL!$C$38, 12.9861, 12.9861) * CHOOSE(CONTROL!$C$17, $C$5, 100%, $E$5)</f>
        <v>12.9861</v>
      </c>
      <c r="F265" s="29">
        <f>CHOOSE(CONTROL!$C$38, 12.9744, 12.9744) * CHOOSE(CONTROL!$C$17, $C$5, 100%, $E$5)</f>
        <v>12.974399999999999</v>
      </c>
      <c r="G265" s="29">
        <f>CHOOSE(CONTROL!$C$38, 12.8198, 12.8198)* CHOOSE(CONTROL!$C$17, $C$5, 100%, $E$5)</f>
        <v>12.819800000000001</v>
      </c>
      <c r="H265" s="29">
        <f>CHOOSE(CONTROL!$C$38, 12.7839, 12.7839)</f>
        <v>12.783899999999999</v>
      </c>
      <c r="I265" s="75">
        <f>CHOOSE(CONTROL!$C$38, 12.8599, 12.8599) * CHOOSE(CONTROL!$C$17, $C$5, 100%, $E$5)</f>
        <v>12.8599</v>
      </c>
      <c r="J265" s="29">
        <f>CHOOSE(CONTROL!$C$38, 13.5614, 13.5614) * CHOOSE(CONTROL!$C$17, $C$5, 100%, $E$5)</f>
        <v>13.561400000000001</v>
      </c>
      <c r="K265" s="29">
        <f>CHOOSE(CONTROL!$C$38, 12.7151, 12.7151) * CHOOSE(CONTROL!$C$17, $C$5, 100%, $E$5)</f>
        <v>12.7151</v>
      </c>
      <c r="L265" s="29">
        <f>CHOOSE(CONTROL!$C$38, 12.9042, 12.9042) * CHOOSE(CONTROL!$C$17, $C$5, 100%, $E$5)</f>
        <v>12.904199999999999</v>
      </c>
      <c r="M265" s="29">
        <f>CHOOSE(CONTROL!$C$38, 12.7965, 12.7965)</f>
        <v>12.7965</v>
      </c>
      <c r="N265" s="29">
        <f>CHOOSE(CONTROL!$C$38, 13.4988, 13.4988) * CHOOSE(CONTROL!$C$17, $C$5, 100%, $E$5)</f>
        <v>13.498799999999999</v>
      </c>
      <c r="O265" s="29">
        <f>CHOOSE(CONTROL!$C$38, 14.1195, 14.1195) * CHOOSE(CONTROL!$C$17, $C$5, 100%, $E$5)</f>
        <v>14.1195</v>
      </c>
      <c r="P265" s="29">
        <f>CHOOSE(CONTROL!$C$38, 12.4466, 12.4466) * CHOOSE(CONTROL!$C$17, $C$5, 100%, $E$5)</f>
        <v>12.4466</v>
      </c>
      <c r="Q265" s="72">
        <f>((((430000*CHOOSE(CONTROL!$C$38, 0.4694, 0.4694)+(874000-430000)*CHOOSE(CONTROL!$C$38, 0.7185, 0.7185)+400000*CHOOSE(CONTROL!$C$38, 1.14, 1.14))*CHOOSE(CONTROL!$C$38, 31, 31))/1000000))+CHOOSE(CONTROL!$C$38, 0.1431, 0.1431)</f>
        <v>30.425636000000001</v>
      </c>
      <c r="R265" s="73">
        <f>(1000*CHOOSE(CONTROL!$C$38, 695, 695)*CHOOSE(CONTROL!$C$38, 0.5599, 0.5599)*CHOOSE(CONTROL!$C$38, 31, 31))/1000000</f>
        <v>12.063045499999998</v>
      </c>
      <c r="S265" s="73">
        <f>(1000*CHOOSE(CONTROL!$C$38, 500, 500)*CHOOSE(CONTROL!$C$38, 0.275, 0.275)*CHOOSE(CONTROL!$C$38, 31, 31))/1000000</f>
        <v>4.2625000000000002</v>
      </c>
      <c r="T265" s="73">
        <f>(1000*CHOOSE(CONTROL!$C$38, 0.0916, 0.0916)*CHOOSE(CONTROL!$C$38, 121.5, 121.5)*CHOOSE(CONTROL!$C$38, 31, 31))/1000000</f>
        <v>0.34501139999999997</v>
      </c>
      <c r="U265" s="73"/>
      <c r="V265" s="29"/>
      <c r="W265" s="66"/>
      <c r="X265" s="69">
        <f>(B265*194.205+C265*267.466+D265*133.845+E265*278.484+F265*39.25+G265*60.75+H265*300)/(194.205+267.466+133.845+278.484+39.25+60.75+300)</f>
        <v>12.85671687166405</v>
      </c>
      <c r="Y265" s="51">
        <f>(K265*'RAP TEMPLATE-GAS AVAILABILITY'!M264+L265*'RAP TEMPLATE-GAS AVAILABILITY'!N264+M265*'RAP TEMPLATE-GAS AVAILABILITY'!O264)/('RAP TEMPLATE-GAS AVAILABILITY'!M264+'RAP TEMPLATE-GAS AVAILABILITY'!N264+'RAP TEMPLATE-GAS AVAILABILITY'!O264)</f>
        <v>12.840368669064748</v>
      </c>
    </row>
    <row r="266" spans="1:25" ht="15.75">
      <c r="A266" s="26">
        <v>48366</v>
      </c>
      <c r="B266" s="29">
        <f>CHOOSE(CONTROL!$C$38, 13.174, 13.174) * CHOOSE(CONTROL!$C$17, $C$5, 100%, $E$5)</f>
        <v>13.173999999999999</v>
      </c>
      <c r="C266" s="29">
        <f>CHOOSE(CONTROL!$C$38, 13.2541, 13.2541) * CHOOSE(CONTROL!$C$17, $C$5, 100%, $E$5)</f>
        <v>13.254099999999999</v>
      </c>
      <c r="D266" s="29">
        <f>CHOOSE(CONTROL!$C$38, 13.3697, 13.3697) * CHOOSE(CONTROL!$C$17, $C$5, 100%, $E$5)</f>
        <v>13.3697</v>
      </c>
      <c r="E266" s="29">
        <f>CHOOSE(CONTROL!$C$38, 13.4112, 13.4112) * CHOOSE(CONTROL!$C$17, $C$5, 100%, $E$5)</f>
        <v>13.411199999999999</v>
      </c>
      <c r="F266" s="29">
        <f>CHOOSE(CONTROL!$C$38, 13.3995, 13.3995) * CHOOSE(CONTROL!$C$17, $C$5, 100%, $E$5)</f>
        <v>13.3995</v>
      </c>
      <c r="G266" s="29">
        <f>CHOOSE(CONTROL!$C$38, 13.2448, 13.2448)* CHOOSE(CONTROL!$C$17, $C$5, 100%, $E$5)</f>
        <v>13.2448</v>
      </c>
      <c r="H266" s="29">
        <f>CHOOSE(CONTROL!$C$38, 13.2093, 13.2093)</f>
        <v>13.209300000000001</v>
      </c>
      <c r="I266" s="75">
        <f>CHOOSE(CONTROL!$C$38, 13.2865, 13.2865) * CHOOSE(CONTROL!$C$17, $C$5, 100%, $E$5)</f>
        <v>13.2865</v>
      </c>
      <c r="J266" s="29">
        <f>CHOOSE(CONTROL!$C$38, 13.9865, 13.9865) * CHOOSE(CONTROL!$C$17, $C$5, 100%, $E$5)</f>
        <v>13.986499999999999</v>
      </c>
      <c r="K266" s="29">
        <f>CHOOSE(CONTROL!$C$38, 13.1372, 13.1372) * CHOOSE(CONTROL!$C$17, $C$5, 100%, $E$5)</f>
        <v>13.1372</v>
      </c>
      <c r="L266" s="29">
        <f>CHOOSE(CONTROL!$C$38, 13.3259, 13.3259) * CHOOSE(CONTROL!$C$17, $C$5, 100%, $E$5)</f>
        <v>13.325900000000001</v>
      </c>
      <c r="M266" s="29">
        <f>CHOOSE(CONTROL!$C$38, 13.2198, 13.2198)</f>
        <v>13.219799999999999</v>
      </c>
      <c r="N266" s="29">
        <f>CHOOSE(CONTROL!$C$38, 13.9205, 13.9205) * CHOOSE(CONTROL!$C$17, $C$5, 100%, $E$5)</f>
        <v>13.920500000000001</v>
      </c>
      <c r="O266" s="29">
        <f>CHOOSE(CONTROL!$C$38, 14.5423, 14.5423) * CHOOSE(CONTROL!$C$17, $C$5, 100%, $E$5)</f>
        <v>14.542299999999999</v>
      </c>
      <c r="P266" s="29">
        <f>CHOOSE(CONTROL!$C$38, 12.8589, 12.8589) * CHOOSE(CONTROL!$C$17, $C$5, 100%, $E$5)</f>
        <v>12.8589</v>
      </c>
      <c r="Q266" s="72">
        <f>((((430000*CHOOSE(CONTROL!$C$38, 0.4694, 0.4694)+(874000-430000)*CHOOSE(CONTROL!$C$38, 0.7185, 0.7185)+400000*CHOOSE(CONTROL!$C$38, 1.14, 1.14))*CHOOSE(CONTROL!$C$38, 30, 30))/1000000))+CHOOSE(CONTROL!$C$38, 0.1507, 0.1507)</f>
        <v>29.456379999999999</v>
      </c>
      <c r="R266" s="73">
        <f>(1000*CHOOSE(CONTROL!$C$38, 695, 695)*CHOOSE(CONTROL!$C$38, 0.5599, 0.5599)*CHOOSE(CONTROL!$C$38, 30, 30))/1000000</f>
        <v>11.673914999999997</v>
      </c>
      <c r="S266" s="73">
        <f>(1000*CHOOSE(CONTROL!$C$38, 500, 500)*CHOOSE(CONTROL!$C$38, 0.275, 0.275)*CHOOSE(CONTROL!$C$38, 30, 30))/1000000</f>
        <v>4.125</v>
      </c>
      <c r="T266" s="73">
        <f>(1000*CHOOSE(CONTROL!$C$38, 0.0916, 0.0916)*CHOOSE(CONTROL!$C$38, 121.5, 121.5)*CHOOSE(CONTROL!$C$38, 30, 30))/1000000</f>
        <v>0.33388200000000001</v>
      </c>
      <c r="U266" s="73"/>
      <c r="V266" s="29"/>
      <c r="W266" s="66"/>
      <c r="X266" s="69">
        <f>(B266*194.205+C266*267.466+D266*133.845+E266*278.484+F266*39.25+G266*60.75+H266*300)/(194.205+267.466+133.845+278.484+39.25+60.75+300)</f>
        <v>13.28186175266876</v>
      </c>
      <c r="Y266" s="51">
        <f>(K266*'RAP TEMPLATE-GAS AVAILABILITY'!M265+L266*'RAP TEMPLATE-GAS AVAILABILITY'!N265+M266*'RAP TEMPLATE-GAS AVAILABILITY'!O265)/('RAP TEMPLATE-GAS AVAILABILITY'!M265+'RAP TEMPLATE-GAS AVAILABILITY'!N265+'RAP TEMPLATE-GAS AVAILABILITY'!O265)</f>
        <v>13.262323633093526</v>
      </c>
    </row>
    <row r="267" spans="1:25" ht="15.75">
      <c r="A267" s="26">
        <v>48396</v>
      </c>
      <c r="B267" s="29">
        <f>CHOOSE(CONTROL!$C$38, 12.8747, 12.8747) * CHOOSE(CONTROL!$C$17, $C$5, 100%, $E$5)</f>
        <v>12.874700000000001</v>
      </c>
      <c r="C267" s="29">
        <f>CHOOSE(CONTROL!$C$38, 12.9549, 12.9549) * CHOOSE(CONTROL!$C$17, $C$5, 100%, $E$5)</f>
        <v>12.9549</v>
      </c>
      <c r="D267" s="29">
        <f>CHOOSE(CONTROL!$C$38, 13.0704, 13.0704) * CHOOSE(CONTROL!$C$17, $C$5, 100%, $E$5)</f>
        <v>13.070399999999999</v>
      </c>
      <c r="E267" s="29">
        <f>CHOOSE(CONTROL!$C$38, 13.1119, 13.1119) * CHOOSE(CONTROL!$C$17, $C$5, 100%, $E$5)</f>
        <v>13.1119</v>
      </c>
      <c r="F267" s="29">
        <f>CHOOSE(CONTROL!$C$38, 13.1002, 13.1002) * CHOOSE(CONTROL!$C$17, $C$5, 100%, $E$5)</f>
        <v>13.100199999999999</v>
      </c>
      <c r="G267" s="29">
        <f>CHOOSE(CONTROL!$C$38, 12.9456, 12.9456)* CHOOSE(CONTROL!$C$17, $C$5, 100%, $E$5)</f>
        <v>12.945600000000001</v>
      </c>
      <c r="H267" s="29">
        <f>CHOOSE(CONTROL!$C$38, 12.9105, 12.9105)</f>
        <v>12.910500000000001</v>
      </c>
      <c r="I267" s="75">
        <f>CHOOSE(CONTROL!$C$38, 12.9861, 12.9861) * CHOOSE(CONTROL!$C$17, $C$5, 100%, $E$5)</f>
        <v>12.9861</v>
      </c>
      <c r="J267" s="29">
        <f>CHOOSE(CONTROL!$C$38, 13.6872, 13.6872) * CHOOSE(CONTROL!$C$17, $C$5, 100%, $E$5)</f>
        <v>13.687200000000001</v>
      </c>
      <c r="K267" s="29">
        <f>CHOOSE(CONTROL!$C$38, 12.8408, 12.8408) * CHOOSE(CONTROL!$C$17, $C$5, 100%, $E$5)</f>
        <v>12.8408</v>
      </c>
      <c r="L267" s="29">
        <f>CHOOSE(CONTROL!$C$38, 13.029, 13.029) * CHOOSE(CONTROL!$C$17, $C$5, 100%, $E$5)</f>
        <v>13.029</v>
      </c>
      <c r="M267" s="29">
        <f>CHOOSE(CONTROL!$C$38, 12.9218, 12.9218)</f>
        <v>12.921799999999999</v>
      </c>
      <c r="N267" s="29">
        <f>CHOOSE(CONTROL!$C$38, 13.6236, 13.6236) * CHOOSE(CONTROL!$C$17, $C$5, 100%, $E$5)</f>
        <v>13.6236</v>
      </c>
      <c r="O267" s="29">
        <f>CHOOSE(CONTROL!$C$38, 14.2446, 14.2446) * CHOOSE(CONTROL!$C$17, $C$5, 100%, $E$5)</f>
        <v>14.2446</v>
      </c>
      <c r="P267" s="29">
        <f>CHOOSE(CONTROL!$C$38, 12.5686, 12.5686) * CHOOSE(CONTROL!$C$17, $C$5, 100%, $E$5)</f>
        <v>12.5686</v>
      </c>
      <c r="Q267" s="72">
        <f>((((430000*CHOOSE(CONTROL!$C$38, 0.4694, 0.4694)+(874000-430000)*CHOOSE(CONTROL!$C$38, 0.7185, 0.7185)+400000*CHOOSE(CONTROL!$C$38, 1.14, 1.14))*CHOOSE(CONTROL!$C$38, 31, 31))/1000000))+CHOOSE(CONTROL!$C$38, 0.159, 0.159)</f>
        <v>30.441535999999999</v>
      </c>
      <c r="R267" s="73">
        <f>(1000*CHOOSE(CONTROL!$C$38, 695, 695)*CHOOSE(CONTROL!$C$38, 0.5599, 0.5599)*CHOOSE(CONTROL!$C$38, 31, 31))/1000000</f>
        <v>12.063045499999998</v>
      </c>
      <c r="S267" s="73">
        <f>(1000*CHOOSE(CONTROL!$C$38, 500, 500)*CHOOSE(CONTROL!$C$38, 0.275, 0.275)*CHOOSE(CONTROL!$C$38, 31, 31))/1000000</f>
        <v>4.2625000000000002</v>
      </c>
      <c r="T267" s="73">
        <f>(1000*CHOOSE(CONTROL!$C$38, 0.0916, 0.0916)*CHOOSE(CONTROL!$C$38, 121.5, 121.5)*CHOOSE(CONTROL!$C$38, 31, 31))/1000000</f>
        <v>0.34501139999999997</v>
      </c>
      <c r="U267" s="73"/>
      <c r="V267" s="29"/>
      <c r="W267" s="66"/>
      <c r="X267" s="69">
        <f>(B267*194.205+C267*267.466+D267*133.845+E267*278.484+F267*39.25+G267*60.75+H267*300)/(194.205+267.466+133.845+278.484+39.25+60.75+300)</f>
        <v>12.982705254709577</v>
      </c>
      <c r="Y267" s="51">
        <f>(K267*'RAP TEMPLATE-GAS AVAILABILITY'!M266+L267*'RAP TEMPLATE-GAS AVAILABILITY'!N266+M267*'RAP TEMPLATE-GAS AVAILABILITY'!O266)/('RAP TEMPLATE-GAS AVAILABILITY'!M266+'RAP TEMPLATE-GAS AVAILABILITY'!N266+'RAP TEMPLATE-GAS AVAILABILITY'!O266)</f>
        <v>12.965471366906474</v>
      </c>
    </row>
    <row r="268" spans="1:25" ht="15.75">
      <c r="A268" s="26">
        <v>48427</v>
      </c>
      <c r="B268" s="29">
        <f>CHOOSE(CONTROL!$C$38, 12.2793, 12.2793) * CHOOSE(CONTROL!$C$17, $C$5, 100%, $E$5)</f>
        <v>12.279299999999999</v>
      </c>
      <c r="C268" s="29">
        <f>CHOOSE(CONTROL!$C$38, 12.3594, 12.3594) * CHOOSE(CONTROL!$C$17, $C$5, 100%, $E$5)</f>
        <v>12.359400000000001</v>
      </c>
      <c r="D268" s="29">
        <f>CHOOSE(CONTROL!$C$38, 12.475, 12.475) * CHOOSE(CONTROL!$C$17, $C$5, 100%, $E$5)</f>
        <v>12.475</v>
      </c>
      <c r="E268" s="29">
        <f>CHOOSE(CONTROL!$C$38, 12.5165, 12.5165) * CHOOSE(CONTROL!$C$17, $C$5, 100%, $E$5)</f>
        <v>12.516500000000001</v>
      </c>
      <c r="F268" s="29">
        <f>CHOOSE(CONTROL!$C$38, 12.5048, 12.5048) * CHOOSE(CONTROL!$C$17, $C$5, 100%, $E$5)</f>
        <v>12.504799999999999</v>
      </c>
      <c r="G268" s="29">
        <f>CHOOSE(CONTROL!$C$38, 12.3501, 12.3501)* CHOOSE(CONTROL!$C$17, $C$5, 100%, $E$5)</f>
        <v>12.350099999999999</v>
      </c>
      <c r="H268" s="29">
        <f>CHOOSE(CONTROL!$C$38, 12.3154, 12.3154)</f>
        <v>12.3154</v>
      </c>
      <c r="I268" s="75">
        <f>CHOOSE(CONTROL!$C$38, 12.3885, 12.3885) * CHOOSE(CONTROL!$C$17, $C$5, 100%, $E$5)</f>
        <v>12.388500000000001</v>
      </c>
      <c r="J268" s="29">
        <f>CHOOSE(CONTROL!$C$38, 13.0918, 13.0918) * CHOOSE(CONTROL!$C$17, $C$5, 100%, $E$5)</f>
        <v>13.091799999999999</v>
      </c>
      <c r="K268" s="29">
        <f>CHOOSE(CONTROL!$C$38, 12.2503, 12.2503) * CHOOSE(CONTROL!$C$17, $C$5, 100%, $E$5)</f>
        <v>12.250299999999999</v>
      </c>
      <c r="L268" s="29">
        <f>CHOOSE(CONTROL!$C$38, 12.4382, 12.4382) * CHOOSE(CONTROL!$C$17, $C$5, 100%, $E$5)</f>
        <v>12.4382</v>
      </c>
      <c r="M268" s="29">
        <f>CHOOSE(CONTROL!$C$38, 12.3289, 12.3289)</f>
        <v>12.328900000000001</v>
      </c>
      <c r="N268" s="29">
        <f>CHOOSE(CONTROL!$C$38, 13.0328, 13.0328) * CHOOSE(CONTROL!$C$17, $C$5, 100%, $E$5)</f>
        <v>13.0328</v>
      </c>
      <c r="O268" s="29">
        <f>CHOOSE(CONTROL!$C$38, 13.6524, 13.6524) * CHOOSE(CONTROL!$C$17, $C$5, 100%, $E$5)</f>
        <v>13.6524</v>
      </c>
      <c r="P268" s="29">
        <f>CHOOSE(CONTROL!$C$38, 11.9911, 11.9911) * CHOOSE(CONTROL!$C$17, $C$5, 100%, $E$5)</f>
        <v>11.991099999999999</v>
      </c>
      <c r="Q268" s="72">
        <f>((((430000*CHOOSE(CONTROL!$C$38, 0.4694, 0.4694)+(874000-430000)*CHOOSE(CONTROL!$C$38, 0.7185, 0.7185)+400000*CHOOSE(CONTROL!$C$38, 1.14, 1.14))*CHOOSE(CONTROL!$C$38, 31, 31))/1000000))+CHOOSE(CONTROL!$C$38, 0.1826, 0.1826)</f>
        <v>30.465136000000001</v>
      </c>
      <c r="R268" s="73">
        <f>(1000*CHOOSE(CONTROL!$C$38, 695, 695)*CHOOSE(CONTROL!$C$38, 0.5599, 0.5599)*CHOOSE(CONTROL!$C$38, 31, 31))/1000000</f>
        <v>12.063045499999998</v>
      </c>
      <c r="S268" s="73">
        <f>(1000*CHOOSE(CONTROL!$C$38, 500, 500)*CHOOSE(CONTROL!$C$38, 0.275, 0.275)*CHOOSE(CONTROL!$C$38, 31, 31))/1000000</f>
        <v>4.2625000000000002</v>
      </c>
      <c r="T268" s="73">
        <f>(1000*CHOOSE(CONTROL!$C$38, 0.0916, 0.0916)*CHOOSE(CONTROL!$C$38, 121.5, 121.5)*CHOOSE(CONTROL!$C$38, 31, 31))/1000000</f>
        <v>0.34501139999999997</v>
      </c>
      <c r="U268" s="73"/>
      <c r="V268" s="29"/>
      <c r="W268" s="66"/>
      <c r="X268" s="69">
        <f>(B268*194.205+C268*267.466+D268*133.845+E268*278.484+F268*39.25+G268*60.75+H268*300)/(194.205+267.466+133.845+278.484+39.25+60.75+300)</f>
        <v>12.387350135714286</v>
      </c>
      <c r="Y268" s="51">
        <f>(K268*'RAP TEMPLATE-GAS AVAILABILITY'!M267+L268*'RAP TEMPLATE-GAS AVAILABILITY'!N267+M268*'RAP TEMPLATE-GAS AVAILABILITY'!O267)/('RAP TEMPLATE-GAS AVAILABILITY'!M267+'RAP TEMPLATE-GAS AVAILABILITY'!N267+'RAP TEMPLATE-GAS AVAILABILITY'!O267)</f>
        <v>12.374574136690649</v>
      </c>
    </row>
    <row r="269" spans="1:25" ht="15.75">
      <c r="A269" s="26">
        <v>48458</v>
      </c>
      <c r="B269" s="29">
        <f>CHOOSE(CONTROL!$C$38, 11.5676, 11.5676) * CHOOSE(CONTROL!$C$17, $C$5, 100%, $E$5)</f>
        <v>11.567600000000001</v>
      </c>
      <c r="C269" s="29">
        <f>CHOOSE(CONTROL!$C$38, 11.6477, 11.6477) * CHOOSE(CONTROL!$C$17, $C$5, 100%, $E$5)</f>
        <v>11.6477</v>
      </c>
      <c r="D269" s="29">
        <f>CHOOSE(CONTROL!$C$38, 11.7633, 11.7633) * CHOOSE(CONTROL!$C$17, $C$5, 100%, $E$5)</f>
        <v>11.763299999999999</v>
      </c>
      <c r="E269" s="29">
        <f>CHOOSE(CONTROL!$C$38, 11.8048, 11.8048) * CHOOSE(CONTROL!$C$17, $C$5, 100%, $E$5)</f>
        <v>11.8048</v>
      </c>
      <c r="F269" s="29">
        <f>CHOOSE(CONTROL!$C$38, 11.7931, 11.7931) * CHOOSE(CONTROL!$C$17, $C$5, 100%, $E$5)</f>
        <v>11.793100000000001</v>
      </c>
      <c r="G269" s="29">
        <f>CHOOSE(CONTROL!$C$38, 11.6384, 11.6384)* CHOOSE(CONTROL!$C$17, $C$5, 100%, $E$5)</f>
        <v>11.638400000000001</v>
      </c>
      <c r="H269" s="29">
        <f>CHOOSE(CONTROL!$C$38, 11.6038, 11.6038)</f>
        <v>11.6038</v>
      </c>
      <c r="I269" s="75">
        <f>CHOOSE(CONTROL!$C$38, 11.6742, 11.6742) * CHOOSE(CONTROL!$C$17, $C$5, 100%, $E$5)</f>
        <v>11.674200000000001</v>
      </c>
      <c r="J269" s="29">
        <f>CHOOSE(CONTROL!$C$38, 12.3801, 12.3801) * CHOOSE(CONTROL!$C$17, $C$5, 100%, $E$5)</f>
        <v>12.380100000000001</v>
      </c>
      <c r="K269" s="29">
        <f>CHOOSE(CONTROL!$C$38, 11.5442, 11.5442) * CHOOSE(CONTROL!$C$17, $C$5, 100%, $E$5)</f>
        <v>11.5442</v>
      </c>
      <c r="L269" s="29">
        <f>CHOOSE(CONTROL!$C$38, 11.732, 11.732) * CHOOSE(CONTROL!$C$17, $C$5, 100%, $E$5)</f>
        <v>11.731999999999999</v>
      </c>
      <c r="M269" s="29">
        <f>CHOOSE(CONTROL!$C$38, 11.6202, 11.6202)</f>
        <v>11.620200000000001</v>
      </c>
      <c r="N269" s="29">
        <f>CHOOSE(CONTROL!$C$38, 12.3266, 12.3266) * CHOOSE(CONTROL!$C$17, $C$5, 100%, $E$5)</f>
        <v>12.326599999999999</v>
      </c>
      <c r="O269" s="29">
        <f>CHOOSE(CONTROL!$C$38, 12.9444, 12.9444) * CHOOSE(CONTROL!$C$17, $C$5, 100%, $E$5)</f>
        <v>12.9444</v>
      </c>
      <c r="P269" s="29">
        <f>CHOOSE(CONTROL!$C$38, 11.3008, 11.3008) * CHOOSE(CONTROL!$C$17, $C$5, 100%, $E$5)</f>
        <v>11.300800000000001</v>
      </c>
      <c r="Q269" s="72">
        <f>((((430000*CHOOSE(CONTROL!$C$38, 0.4694, 0.4694)+(874000-430000)*CHOOSE(CONTROL!$C$38, 0.7185, 0.7185)+400000*CHOOSE(CONTROL!$C$38, 1.14, 1.14))*CHOOSE(CONTROL!$C$38, 30, 30))/1000000))+CHOOSE(CONTROL!$C$38, 0.1697, 0.1697)</f>
        <v>29.475379999999998</v>
      </c>
      <c r="R269" s="73">
        <f>(1000*CHOOSE(CONTROL!$C$38, 695, 695)*CHOOSE(CONTROL!$C$38, 0.5599, 0.5599)*CHOOSE(CONTROL!$C$38, 30, 30))/1000000</f>
        <v>11.673914999999997</v>
      </c>
      <c r="S269" s="73">
        <f>(1000*CHOOSE(CONTROL!$C$38, 500, 500)*CHOOSE(CONTROL!$C$38, 0.275, 0.275)*CHOOSE(CONTROL!$C$38, 30, 30))/1000000</f>
        <v>4.125</v>
      </c>
      <c r="T269" s="73">
        <f>(1000*CHOOSE(CONTROL!$C$38, 0.0916, 0.0916)*CHOOSE(CONTROL!$C$38, 121.5, 121.5)*CHOOSE(CONTROL!$C$38, 30, 30))/1000000</f>
        <v>0.33388200000000001</v>
      </c>
      <c r="U269" s="73"/>
      <c r="V269" s="29"/>
      <c r="W269" s="66"/>
      <c r="X269" s="69">
        <f>(B269*194.205+C269*267.466+D269*133.845+E269*278.484+F269*39.25+G269*60.75+H269*300)/(194.205+267.466+133.845+278.484+39.25+60.75+300)</f>
        <v>11.675673683594976</v>
      </c>
      <c r="Y269" s="51">
        <f>(K269*'RAP TEMPLATE-GAS AVAILABILITY'!M268+L269*'RAP TEMPLATE-GAS AVAILABILITY'!N268+M269*'RAP TEMPLATE-GAS AVAILABILITY'!O268)/('RAP TEMPLATE-GAS AVAILABILITY'!M268+'RAP TEMPLATE-GAS AVAILABILITY'!N268+'RAP TEMPLATE-GAS AVAILABILITY'!O268)</f>
        <v>11.668184388489209</v>
      </c>
    </row>
    <row r="270" spans="1:25" ht="15.75">
      <c r="A270" s="26">
        <v>48488</v>
      </c>
      <c r="B270" s="29">
        <f>CHOOSE(CONTROL!$C$38, 11.664, 11.664) * CHOOSE(CONTROL!$C$17, $C$5, 100%, $E$5)</f>
        <v>11.664</v>
      </c>
      <c r="C270" s="29">
        <f>CHOOSE(CONTROL!$C$38, 11.7415, 11.7415) * CHOOSE(CONTROL!$C$17, $C$5, 100%, $E$5)</f>
        <v>11.7415</v>
      </c>
      <c r="D270" s="29">
        <f>CHOOSE(CONTROL!$C$38, 11.8619, 11.8619) * CHOOSE(CONTROL!$C$17, $C$5, 100%, $E$5)</f>
        <v>11.8619</v>
      </c>
      <c r="E270" s="29">
        <f>CHOOSE(CONTROL!$C$38, 11.9011, 11.9011) * CHOOSE(CONTROL!$C$17, $C$5, 100%, $E$5)</f>
        <v>11.9011</v>
      </c>
      <c r="F270" s="29">
        <f>CHOOSE(CONTROL!$C$38, 11.8912, 11.8912) * CHOOSE(CONTROL!$C$17, $C$5, 100%, $E$5)</f>
        <v>11.8912</v>
      </c>
      <c r="G270" s="29">
        <f>CHOOSE(CONTROL!$C$38, 11.7365, 11.7365)* CHOOSE(CONTROL!$C$17, $C$5, 100%, $E$5)</f>
        <v>11.736499999999999</v>
      </c>
      <c r="H270" s="29">
        <f>CHOOSE(CONTROL!$C$38, 11.7023, 11.7023)</f>
        <v>11.702299999999999</v>
      </c>
      <c r="I270" s="75">
        <f>CHOOSE(CONTROL!$C$38, 11.7727, 11.7727) * CHOOSE(CONTROL!$C$17, $C$5, 100%, $E$5)</f>
        <v>11.7727</v>
      </c>
      <c r="J270" s="29">
        <f>CHOOSE(CONTROL!$C$38, 12.4782, 12.4782) * CHOOSE(CONTROL!$C$17, $C$5, 100%, $E$5)</f>
        <v>12.478199999999999</v>
      </c>
      <c r="K270" s="29">
        <f>CHOOSE(CONTROL!$C$38, 11.642, 11.642) * CHOOSE(CONTROL!$C$17, $C$5, 100%, $E$5)</f>
        <v>11.641999999999999</v>
      </c>
      <c r="L270" s="29">
        <f>CHOOSE(CONTROL!$C$38, 11.8294, 11.8294) * CHOOSE(CONTROL!$C$17, $C$5, 100%, $E$5)</f>
        <v>11.8294</v>
      </c>
      <c r="M270" s="29">
        <f>CHOOSE(CONTROL!$C$38, 11.7179, 11.7179)</f>
        <v>11.7179</v>
      </c>
      <c r="N270" s="29">
        <f>CHOOSE(CONTROL!$C$38, 12.424, 12.424) * CHOOSE(CONTROL!$C$17, $C$5, 100%, $E$5)</f>
        <v>12.423999999999999</v>
      </c>
      <c r="O270" s="29">
        <f>CHOOSE(CONTROL!$C$38, 13.042, 13.042) * CHOOSE(CONTROL!$C$17, $C$5, 100%, $E$5)</f>
        <v>13.042</v>
      </c>
      <c r="P270" s="29">
        <f>CHOOSE(CONTROL!$C$38, 11.396, 11.396) * CHOOSE(CONTROL!$C$17, $C$5, 100%, $E$5)</f>
        <v>11.396000000000001</v>
      </c>
      <c r="Q270" s="72">
        <f>(((280000*CHOOSE(CONTROL!$C$38, 0.4694, 0.4694)+(839000-280000)*CHOOSE(CONTROL!$C$38, 0.7185, 0.7185)+400000*CHOOSE(CONTROL!$C$38, 1.14, 1.14))*CHOOSE(CONTROL!$C$38, 31, 31))/1000000)+CHOOSE(CONTROL!$C$38, 0.1495, 0.1495)</f>
        <v>30.810778500000001</v>
      </c>
      <c r="R270" s="73">
        <f>(1000*CHOOSE(CONTROL!$C$38, 695, 695)*CHOOSE(CONTROL!$C$38, 0.5599, 0.5599)*CHOOSE(CONTROL!$C$38, 31, 31))/1000000</f>
        <v>12.063045499999998</v>
      </c>
      <c r="S270" s="73">
        <f>(1000*CHOOSE(CONTROL!$C$38, 500, 500)*CHOOSE(CONTROL!$C$38, 0.275, 0.275)*CHOOSE(CONTROL!$C$38, 31, 31))/1000000</f>
        <v>4.2625000000000002</v>
      </c>
      <c r="T270" s="73">
        <f>(1000*CHOOSE(CONTROL!$C$38, 0.0916, 0.0916)*CHOOSE(CONTROL!$C$38, 121.5, 121.5)*CHOOSE(CONTROL!$C$38, 31, 31))/1000000</f>
        <v>0.34501139999999997</v>
      </c>
      <c r="U270" s="73"/>
      <c r="V270" s="29"/>
      <c r="W270" s="66"/>
      <c r="X270" s="69">
        <f>(B270*131.881+C270*277.167+D270*79.08+E270*350.872+F270*39.25+G270*60.75+H270*300)/(131.881+277.167+79.08+350.872+39.25+60.75+300)</f>
        <v>11.781138095803067</v>
      </c>
      <c r="Y270" s="51">
        <f>(K270*'RAP TEMPLATE-GAS AVAILABILITY'!M269+L270*'RAP TEMPLATE-GAS AVAILABILITY'!N269+M270*'RAP TEMPLATE-GAS AVAILABILITY'!O269)/('RAP TEMPLATE-GAS AVAILABILITY'!M269+'RAP TEMPLATE-GAS AVAILABILITY'!N269+'RAP TEMPLATE-GAS AVAILABILITY'!O269)</f>
        <v>11.765725719424461</v>
      </c>
    </row>
    <row r="271" spans="1:25" ht="15.75">
      <c r="A271" s="26">
        <v>48519</v>
      </c>
      <c r="B271" s="29">
        <f>CHOOSE(CONTROL!$C$38, 12.1844, 12.1844) * CHOOSE(CONTROL!$C$17, $C$5, 100%, $E$5)</f>
        <v>12.1844</v>
      </c>
      <c r="C271" s="29">
        <f>CHOOSE(CONTROL!$C$38, 12.2565, 12.2565) * CHOOSE(CONTROL!$C$17, $C$5, 100%, $E$5)</f>
        <v>12.256500000000001</v>
      </c>
      <c r="D271" s="29">
        <f>CHOOSE(CONTROL!$C$38, 12.3301, 12.3301) * CHOOSE(CONTROL!$C$17, $C$5, 100%, $E$5)</f>
        <v>12.3301</v>
      </c>
      <c r="E271" s="29">
        <f>CHOOSE(CONTROL!$C$38, 12.3742, 12.3742) * CHOOSE(CONTROL!$C$17, $C$5, 100%, $E$5)</f>
        <v>12.3742</v>
      </c>
      <c r="F271" s="29">
        <f>CHOOSE(CONTROL!$C$38, 12.3631, 12.3631) * CHOOSE(CONTROL!$C$17, $C$5, 100%, $E$5)</f>
        <v>12.363099999999999</v>
      </c>
      <c r="G271" s="29">
        <f>CHOOSE(CONTROL!$C$38, 12.2612, 12.2612)* CHOOSE(CONTROL!$C$17, $C$5, 100%, $E$5)</f>
        <v>12.261200000000001</v>
      </c>
      <c r="H271" s="29">
        <f>CHOOSE(CONTROL!$C$38, 12.2272, 12.2272)</f>
        <v>12.2272</v>
      </c>
      <c r="I271" s="75">
        <f>CHOOSE(CONTROL!$C$38, 12.2993, 12.2993) * CHOOSE(CONTROL!$C$17, $C$5, 100%, $E$5)</f>
        <v>12.299300000000001</v>
      </c>
      <c r="J271" s="29">
        <f>CHOOSE(CONTROL!$C$38, 12.9501, 12.9501) * CHOOSE(CONTROL!$C$17, $C$5, 100%, $E$5)</f>
        <v>12.950100000000001</v>
      </c>
      <c r="K271" s="29">
        <f>CHOOSE(CONTROL!$C$38, 12.1627, 12.1627) * CHOOSE(CONTROL!$C$17, $C$5, 100%, $E$5)</f>
        <v>12.162699999999999</v>
      </c>
      <c r="L271" s="29">
        <f>CHOOSE(CONTROL!$C$38, 12.2976, 12.2976) * CHOOSE(CONTROL!$C$17, $C$5, 100%, $E$5)</f>
        <v>12.297599999999999</v>
      </c>
      <c r="M271" s="29">
        <f>CHOOSE(CONTROL!$C$38, 12.2403, 12.2403)</f>
        <v>12.2403</v>
      </c>
      <c r="N271" s="29">
        <f>CHOOSE(CONTROL!$C$38, 12.8922, 12.8922) * CHOOSE(CONTROL!$C$17, $C$5, 100%, $E$5)</f>
        <v>12.892200000000001</v>
      </c>
      <c r="O271" s="29">
        <f>CHOOSE(CONTROL!$C$38, 13.5114, 13.5114) * CHOOSE(CONTROL!$C$17, $C$5, 100%, $E$5)</f>
        <v>13.5114</v>
      </c>
      <c r="P271" s="29">
        <f>CHOOSE(CONTROL!$C$38, 11.9011, 11.9011) * CHOOSE(CONTROL!$C$17, $C$5, 100%, $E$5)</f>
        <v>11.9011</v>
      </c>
      <c r="Q271" s="72">
        <f>(((255000*CHOOSE(CONTROL!$C$38, 0.4694, 0.4694)+(750000-255000)*CHOOSE(CONTROL!$C$38, 0.7185, 0.7185)+400000*CHOOSE(CONTROL!$C$38, 1.14, 1.14))*CHOOSE(CONTROL!$C$38, 30, 30))/1000000)+CHOOSE(CONTROL!$C$38, 0.1373, 0.1373)</f>
        <v>28.077935</v>
      </c>
      <c r="R271" s="73">
        <f>(1000*CHOOSE(CONTROL!$C$38, 695, 695)*CHOOSE(CONTROL!$C$38, 0.5599, 0.5599)*CHOOSE(CONTROL!$C$38, 30, 30))/1000000</f>
        <v>11.673914999999997</v>
      </c>
      <c r="S271" s="73">
        <f>(1000*CHOOSE(CONTROL!$C$38, 500, 500)*CHOOSE(CONTROL!$C$38, 0.275, 0.275)*CHOOSE(CONTROL!$C$38, 30, 30))/1000000</f>
        <v>4.125</v>
      </c>
      <c r="T271" s="73">
        <f>(1000*CHOOSE(CONTROL!$C$38, 0.0916, 0.0916)*CHOOSE(CONTROL!$C$38, 121.5, 121.5)*CHOOSE(CONTROL!$C$38, 30, 30))/1000000</f>
        <v>0.33388200000000001</v>
      </c>
      <c r="U271" s="73"/>
      <c r="V271" s="29"/>
      <c r="W271" s="66"/>
      <c r="X271" s="69">
        <f>(B271*122.58+C271*297.941+D271*89.177+E271*240.302+F271*39.25+G271*60.75+H271*300)/(122.58+297.941+89.177+240.302+39.25+60.75+300)</f>
        <v>12.275359590956521</v>
      </c>
      <c r="Y271" s="51">
        <f>(K271*'RAP TEMPLATE-GAS AVAILABILITY'!M270+L271*'RAP TEMPLATE-GAS AVAILABILITY'!N270+M271*'RAP TEMPLATE-GAS AVAILABILITY'!O270)/('RAP TEMPLATE-GAS AVAILABILITY'!M270+'RAP TEMPLATE-GAS AVAILABILITY'!N270+'RAP TEMPLATE-GAS AVAILABILITY'!O270)</f>
        <v>12.253771258992806</v>
      </c>
    </row>
    <row r="272" spans="1:25" ht="15.75">
      <c r="A272" s="26">
        <v>48549</v>
      </c>
      <c r="B272" s="29">
        <f>CHOOSE(CONTROL!$C$38, 12.9582, 12.9582) * CHOOSE(CONTROL!$C$17, $C$5, 100%, $E$5)</f>
        <v>12.9582</v>
      </c>
      <c r="C272" s="29">
        <f>CHOOSE(CONTROL!$C$38, 13.0303, 13.0303) * CHOOSE(CONTROL!$C$17, $C$5, 100%, $E$5)</f>
        <v>13.0303</v>
      </c>
      <c r="D272" s="29">
        <f>CHOOSE(CONTROL!$C$38, 13.1039, 13.1039) * CHOOSE(CONTROL!$C$17, $C$5, 100%, $E$5)</f>
        <v>13.103899999999999</v>
      </c>
      <c r="E272" s="29">
        <f>CHOOSE(CONTROL!$C$38, 13.1479, 13.1479) * CHOOSE(CONTROL!$C$17, $C$5, 100%, $E$5)</f>
        <v>13.1479</v>
      </c>
      <c r="F272" s="29">
        <f>CHOOSE(CONTROL!$C$38, 13.1368, 13.1368) * CHOOSE(CONTROL!$C$17, $C$5, 100%, $E$5)</f>
        <v>13.136799999999999</v>
      </c>
      <c r="G272" s="29">
        <f>CHOOSE(CONTROL!$C$38, 13.035, 13.035)* CHOOSE(CONTROL!$C$17, $C$5, 100%, $E$5)</f>
        <v>13.035</v>
      </c>
      <c r="H272" s="29">
        <f>CHOOSE(CONTROL!$C$38, 13.0041, 13.0041)</f>
        <v>13.004099999999999</v>
      </c>
      <c r="I272" s="75">
        <f>CHOOSE(CONTROL!$C$38, 13.0758, 13.0758) * CHOOSE(CONTROL!$C$17, $C$5, 100%, $E$5)</f>
        <v>13.075799999999999</v>
      </c>
      <c r="J272" s="29">
        <f>CHOOSE(CONTROL!$C$38, 13.7238, 13.7238) * CHOOSE(CONTROL!$C$17, $C$5, 100%, $E$5)</f>
        <v>13.723800000000001</v>
      </c>
      <c r="K272" s="29">
        <f>CHOOSE(CONTROL!$C$38, 12.9336, 12.9336) * CHOOSE(CONTROL!$C$17, $C$5, 100%, $E$5)</f>
        <v>12.9336</v>
      </c>
      <c r="L272" s="29">
        <f>CHOOSE(CONTROL!$C$38, 13.0653, 13.0653) * CHOOSE(CONTROL!$C$17, $C$5, 100%, $E$5)</f>
        <v>13.065300000000001</v>
      </c>
      <c r="M272" s="29">
        <f>CHOOSE(CONTROL!$C$38, 13.0108, 13.0108)</f>
        <v>13.0108</v>
      </c>
      <c r="N272" s="29">
        <f>CHOOSE(CONTROL!$C$38, 13.6599, 13.6599) * CHOOSE(CONTROL!$C$17, $C$5, 100%, $E$5)</f>
        <v>13.6599</v>
      </c>
      <c r="O272" s="29">
        <f>CHOOSE(CONTROL!$C$38, 14.2811, 14.2811) * CHOOSE(CONTROL!$C$17, $C$5, 100%, $E$5)</f>
        <v>14.2811</v>
      </c>
      <c r="P272" s="29">
        <f>CHOOSE(CONTROL!$C$38, 12.6516, 12.6516) * CHOOSE(CONTROL!$C$17, $C$5, 100%, $E$5)</f>
        <v>12.6516</v>
      </c>
      <c r="Q272" s="72">
        <f>(((255000*CHOOSE(CONTROL!$C$38, 0.4694, 0.4694)+(750000-255000)*CHOOSE(CONTROL!$C$38, 0.7185, 0.7185)+400000*CHOOSE(CONTROL!$C$38, 1.14, 1.14))*CHOOSE(CONTROL!$C$38, 31, 31))/1000000)+CHOOSE(CONTROL!$C$38, 0.132, 0.132)</f>
        <v>29.003989500000003</v>
      </c>
      <c r="R272" s="73">
        <f>(1000*CHOOSE(CONTROL!$C$38, 695, 695)*CHOOSE(CONTROL!$C$38, 0.5599, 0.5599)*CHOOSE(CONTROL!$C$38, 31, 31))/1000000</f>
        <v>12.063045499999998</v>
      </c>
      <c r="S272" s="73">
        <f>(1000*CHOOSE(CONTROL!$C$38, 500, 500)*CHOOSE(CONTROL!$C$38, 0.275, 0.275)*CHOOSE(CONTROL!$C$38, 31, 31))/1000000</f>
        <v>4.2625000000000002</v>
      </c>
      <c r="T272" s="73">
        <f>(1000*CHOOSE(CONTROL!$C$38, 0.0916, 0.0916)*CHOOSE(CONTROL!$C$38, 121.5, 121.5)*CHOOSE(CONTROL!$C$38, 31, 31))/1000000</f>
        <v>0.34501139999999997</v>
      </c>
      <c r="U272" s="73"/>
      <c r="V272" s="29"/>
      <c r="W272" s="66"/>
      <c r="X272" s="69">
        <f>(B272*122.58+C272*297.941+D272*89.177+E272*240.302+F272*39.25+G272*60.75+H272*300)/(122.58+297.941+89.177+240.302+39.25+60.75+300)</f>
        <v>13.04994397773913</v>
      </c>
      <c r="Y272" s="51">
        <f>(K272*'RAP TEMPLATE-GAS AVAILABILITY'!M271+L272*'RAP TEMPLATE-GAS AVAILABILITY'!N271+M272*'RAP TEMPLATE-GAS AVAILABILITY'!O271)/('RAP TEMPLATE-GAS AVAILABILITY'!M271+'RAP TEMPLATE-GAS AVAILABILITY'!N271+'RAP TEMPLATE-GAS AVAILABILITY'!O271)</f>
        <v>13.022636870503598</v>
      </c>
    </row>
    <row r="273" spans="1:25" ht="15.75">
      <c r="A273" s="26">
        <v>48580</v>
      </c>
      <c r="B273" s="29">
        <f>CHOOSE(CONTROL!$C$38, 13.4027, 13.4027) * CHOOSE(CONTROL!$C$17, $C$5, 100%, $E$5)</f>
        <v>13.402699999999999</v>
      </c>
      <c r="C273" s="29">
        <f>CHOOSE(CONTROL!$C$38, 13.4748, 13.4748) * CHOOSE(CONTROL!$C$17, $C$5, 100%, $E$5)</f>
        <v>13.4748</v>
      </c>
      <c r="D273" s="29">
        <f>CHOOSE(CONTROL!$C$38, 13.551, 13.551) * CHOOSE(CONTROL!$C$17, $C$5, 100%, $E$5)</f>
        <v>13.551</v>
      </c>
      <c r="E273" s="29">
        <f>CHOOSE(CONTROL!$C$38, 13.595, 13.595) * CHOOSE(CONTROL!$C$17, $C$5, 100%, $E$5)</f>
        <v>13.595000000000001</v>
      </c>
      <c r="F273" s="29">
        <f>CHOOSE(CONTROL!$C$38, 13.5839, 13.5839) * CHOOSE(CONTROL!$C$17, $C$5, 100%, $E$5)</f>
        <v>13.5839</v>
      </c>
      <c r="G273" s="29">
        <f>CHOOSE(CONTROL!$C$38, 13.482, 13.482)* CHOOSE(CONTROL!$C$17, $C$5, 100%, $E$5)</f>
        <v>13.481999999999999</v>
      </c>
      <c r="H273" s="29">
        <f>CHOOSE(CONTROL!$C$38, 13.4414, 13.4414)</f>
        <v>13.4414</v>
      </c>
      <c r="I273" s="75">
        <f>CHOOSE(CONTROL!$C$38, 13.5245, 13.5245) * CHOOSE(CONTROL!$C$17, $C$5, 100%, $E$5)</f>
        <v>13.5245</v>
      </c>
      <c r="J273" s="29">
        <f>CHOOSE(CONTROL!$C$38, 14.1709, 14.1709) * CHOOSE(CONTROL!$C$17, $C$5, 100%, $E$5)</f>
        <v>14.1709</v>
      </c>
      <c r="K273" s="29">
        <f>CHOOSE(CONTROL!$C$38, 13.3675, 13.3675) * CHOOSE(CONTROL!$C$17, $C$5, 100%, $E$5)</f>
        <v>13.3675</v>
      </c>
      <c r="L273" s="29">
        <f>CHOOSE(CONTROL!$C$38, 13.5089, 13.5089) * CHOOSE(CONTROL!$C$17, $C$5, 100%, $E$5)</f>
        <v>13.508900000000001</v>
      </c>
      <c r="M273" s="29">
        <f>CHOOSE(CONTROL!$C$38, 13.456, 13.456)</f>
        <v>13.456</v>
      </c>
      <c r="N273" s="29">
        <f>CHOOSE(CONTROL!$C$38, 14.1035, 14.1035) * CHOOSE(CONTROL!$C$17, $C$5, 100%, $E$5)</f>
        <v>14.1035</v>
      </c>
      <c r="O273" s="29">
        <f>CHOOSE(CONTROL!$C$38, 14.7258, 14.7258) * CHOOSE(CONTROL!$C$17, $C$5, 100%, $E$5)</f>
        <v>14.7258</v>
      </c>
      <c r="P273" s="29">
        <f>CHOOSE(CONTROL!$C$38, 13.0827, 13.0827) * CHOOSE(CONTROL!$C$17, $C$5, 100%, $E$5)</f>
        <v>13.082700000000001</v>
      </c>
      <c r="Q273" s="72">
        <f>(((255000*CHOOSE(CONTROL!$C$38, 0.4694, 0.4694)+(750000-255000)*CHOOSE(CONTROL!$C$38, 0.7185, 0.7185)+400000*CHOOSE(CONTROL!$C$38, 1.14, 1.14))*CHOOSE(CONTROL!$C$38, 31, 31))/1000000)+CHOOSE(CONTROL!$C$38, 0.1414, 0.1414)</f>
        <v>29.013389500000002</v>
      </c>
      <c r="R273" s="73">
        <f>(1000*CHOOSE(CONTROL!$C$38, 695, 695)*CHOOSE(CONTROL!$C$38, 0.5599, 0.5599)*CHOOSE(CONTROL!$C$38, 31, 31))/1000000</f>
        <v>12.063045499999998</v>
      </c>
      <c r="S273" s="73">
        <f>(1000*CHOOSE(CONTROL!$C$38, 500, 500)*CHOOSE(CONTROL!$C$38, 0.275, 0.275)*CHOOSE(CONTROL!$C$38, 31, 31))/1000000</f>
        <v>4.2625000000000002</v>
      </c>
      <c r="T273" s="73">
        <f>(1000*CHOOSE(CONTROL!$C$38, 0.0916, 0.0916)*CHOOSE(CONTROL!$C$38, 121.5, 121.5)*CHOOSE(CONTROL!$C$38, 31, 31))/1000000</f>
        <v>0.34501139999999997</v>
      </c>
      <c r="U273" s="73"/>
      <c r="V273" s="29"/>
      <c r="W273" s="66"/>
      <c r="X273" s="69">
        <f>(B273*122.58+C273*297.941+D273*89.177+E273*240.302+F273*39.25+G273*60.75+H273*300)/(122.58+297.941+89.177+240.302+39.25+60.75+300)</f>
        <v>13.493531430260868</v>
      </c>
      <c r="Y273" s="51">
        <f>(K273*'RAP TEMPLATE-GAS AVAILABILITY'!M272+L273*'RAP TEMPLATE-GAS AVAILABILITY'!N272+M273*'RAP TEMPLATE-GAS AVAILABILITY'!O272)/('RAP TEMPLATE-GAS AVAILABILITY'!M272+'RAP TEMPLATE-GAS AVAILABILITY'!N272+'RAP TEMPLATE-GAS AVAILABILITY'!O272)</f>
        <v>13.46358535971223</v>
      </c>
    </row>
    <row r="274" spans="1:25" ht="15.75">
      <c r="A274" s="26">
        <v>48611</v>
      </c>
      <c r="B274" s="29">
        <f>CHOOSE(CONTROL!$C$38, 13.4202, 13.4202) * CHOOSE(CONTROL!$C$17, $C$5, 100%, $E$5)</f>
        <v>13.420199999999999</v>
      </c>
      <c r="C274" s="29">
        <f>CHOOSE(CONTROL!$C$38, 13.4923, 13.4923) * CHOOSE(CONTROL!$C$17, $C$5, 100%, $E$5)</f>
        <v>13.4923</v>
      </c>
      <c r="D274" s="29">
        <f>CHOOSE(CONTROL!$C$38, 13.5685, 13.5685) * CHOOSE(CONTROL!$C$17, $C$5, 100%, $E$5)</f>
        <v>13.5685</v>
      </c>
      <c r="E274" s="29">
        <f>CHOOSE(CONTROL!$C$38, 13.6125, 13.6125) * CHOOSE(CONTROL!$C$17, $C$5, 100%, $E$5)</f>
        <v>13.612500000000001</v>
      </c>
      <c r="F274" s="29">
        <f>CHOOSE(CONTROL!$C$38, 13.6014, 13.6014) * CHOOSE(CONTROL!$C$17, $C$5, 100%, $E$5)</f>
        <v>13.6014</v>
      </c>
      <c r="G274" s="29">
        <f>CHOOSE(CONTROL!$C$38, 13.4996, 13.4996)* CHOOSE(CONTROL!$C$17, $C$5, 100%, $E$5)</f>
        <v>13.499599999999999</v>
      </c>
      <c r="H274" s="29">
        <f>CHOOSE(CONTROL!$C$38, 13.4588, 13.4588)</f>
        <v>13.4588</v>
      </c>
      <c r="I274" s="75">
        <f>CHOOSE(CONTROL!$C$38, 13.5421, 13.5421) * CHOOSE(CONTROL!$C$17, $C$5, 100%, $E$5)</f>
        <v>13.5421</v>
      </c>
      <c r="J274" s="29">
        <f>CHOOSE(CONTROL!$C$38, 14.1884, 14.1884) * CHOOSE(CONTROL!$C$17, $C$5, 100%, $E$5)</f>
        <v>14.1884</v>
      </c>
      <c r="K274" s="29">
        <f>CHOOSE(CONTROL!$C$38, 13.3848, 13.3848) * CHOOSE(CONTROL!$C$17, $C$5, 100%, $E$5)</f>
        <v>13.3848</v>
      </c>
      <c r="L274" s="29">
        <f>CHOOSE(CONTROL!$C$38, 13.5263, 13.5263) * CHOOSE(CONTROL!$C$17, $C$5, 100%, $E$5)</f>
        <v>13.526300000000001</v>
      </c>
      <c r="M274" s="29">
        <f>CHOOSE(CONTROL!$C$38, 13.4735, 13.4735)</f>
        <v>13.4735</v>
      </c>
      <c r="N274" s="29">
        <f>CHOOSE(CONTROL!$C$38, 14.1209, 14.1209) * CHOOSE(CONTROL!$C$17, $C$5, 100%, $E$5)</f>
        <v>14.120900000000001</v>
      </c>
      <c r="O274" s="29">
        <f>CHOOSE(CONTROL!$C$38, 14.7432, 14.7432) * CHOOSE(CONTROL!$C$17, $C$5, 100%, $E$5)</f>
        <v>14.7432</v>
      </c>
      <c r="P274" s="29">
        <f>CHOOSE(CONTROL!$C$38, 13.0997, 13.0997) * CHOOSE(CONTROL!$C$17, $C$5, 100%, $E$5)</f>
        <v>13.0997</v>
      </c>
      <c r="Q274" s="72">
        <f>(((255000*CHOOSE(CONTROL!$C$38, 0.4694, 0.4694)+(750000-255000)*CHOOSE(CONTROL!$C$38, 0.7185, 0.7185)+400000*CHOOSE(CONTROL!$C$38, 1.14, 1.14))*CHOOSE(CONTROL!$C$38, 28, 28))/1000000)+CHOOSE(CONTROL!$C$38, 0.1847, 0.1847)</f>
        <v>26.262626000000001</v>
      </c>
      <c r="R274" s="73">
        <f>(1000*CHOOSE(CONTROL!$C$38, 695, 695)*CHOOSE(CONTROL!$C$38, 0.5599, 0.5599)*CHOOSE(CONTROL!$C$38, 28, 28))/1000000</f>
        <v>10.895653999999999</v>
      </c>
      <c r="S274" s="73">
        <f>(1000*CHOOSE(CONTROL!$C$38, 500, 500)*CHOOSE(CONTROL!$C$38, 0.275, 0.275)*CHOOSE(CONTROL!$C$38, 28, 28))/1000000</f>
        <v>3.85</v>
      </c>
      <c r="T274" s="73">
        <f>(1000*CHOOSE(CONTROL!$C$38, 0.0916, 0.0916)*CHOOSE(CONTROL!$C$38, 121.5, 121.5)*CHOOSE(CONTROL!$C$38, 28, 28))/1000000</f>
        <v>0.31162319999999999</v>
      </c>
      <c r="U274" s="73"/>
      <c r="V274" s="29"/>
      <c r="W274" s="66"/>
      <c r="X274" s="69">
        <f>(B274*122.58+C274*297.941+D274*89.177+E274*240.302+F274*39.25+G274*60.75+H274*300)/(122.58+297.941+89.177+240.302+39.25+60.75+300)</f>
        <v>13.511010625913045</v>
      </c>
      <c r="Y274" s="51">
        <f>(K274*'RAP TEMPLATE-GAS AVAILABILITY'!M273+L274*'RAP TEMPLATE-GAS AVAILABILITY'!N273+M274*'RAP TEMPLATE-GAS AVAILABILITY'!O273)/('RAP TEMPLATE-GAS AVAILABILITY'!M273+'RAP TEMPLATE-GAS AVAILABILITY'!N273+'RAP TEMPLATE-GAS AVAILABILITY'!O273)</f>
        <v>13.480965323741009</v>
      </c>
    </row>
    <row r="275" spans="1:25" ht="15.75">
      <c r="A275" s="26">
        <v>48639</v>
      </c>
      <c r="B275" s="29">
        <f>CHOOSE(CONTROL!$C$38, 12.9243, 12.9243) * CHOOSE(CONTROL!$C$17, $C$5, 100%, $E$5)</f>
        <v>12.924300000000001</v>
      </c>
      <c r="C275" s="29">
        <f>CHOOSE(CONTROL!$C$38, 12.9964, 12.9964) * CHOOSE(CONTROL!$C$17, $C$5, 100%, $E$5)</f>
        <v>12.9964</v>
      </c>
      <c r="D275" s="29">
        <f>CHOOSE(CONTROL!$C$38, 13.0726, 13.0726) * CHOOSE(CONTROL!$C$17, $C$5, 100%, $E$5)</f>
        <v>13.0726</v>
      </c>
      <c r="E275" s="29">
        <f>CHOOSE(CONTROL!$C$38, 13.1167, 13.1167) * CHOOSE(CONTROL!$C$17, $C$5, 100%, $E$5)</f>
        <v>13.1167</v>
      </c>
      <c r="F275" s="29">
        <f>CHOOSE(CONTROL!$C$38, 13.1056, 13.1056) * CHOOSE(CONTROL!$C$17, $C$5, 100%, $E$5)</f>
        <v>13.105600000000001</v>
      </c>
      <c r="G275" s="29">
        <f>CHOOSE(CONTROL!$C$38, 13.0037, 13.0037)* CHOOSE(CONTROL!$C$17, $C$5, 100%, $E$5)</f>
        <v>13.0037</v>
      </c>
      <c r="H275" s="29">
        <f>CHOOSE(CONTROL!$C$38, 12.9623, 12.9623)</f>
        <v>12.962300000000001</v>
      </c>
      <c r="I275" s="75">
        <f>CHOOSE(CONTROL!$C$38, 13.0445, 13.0445) * CHOOSE(CONTROL!$C$17, $C$5, 100%, $E$5)</f>
        <v>13.044499999999999</v>
      </c>
      <c r="J275" s="29">
        <f>CHOOSE(CONTROL!$C$38, 13.6926, 13.6926) * CHOOSE(CONTROL!$C$17, $C$5, 100%, $E$5)</f>
        <v>13.692600000000001</v>
      </c>
      <c r="K275" s="29">
        <f>CHOOSE(CONTROL!$C$38, 12.8922, 12.8922) * CHOOSE(CONTROL!$C$17, $C$5, 100%, $E$5)</f>
        <v>12.892200000000001</v>
      </c>
      <c r="L275" s="29">
        <f>CHOOSE(CONTROL!$C$38, 13.0343, 13.0343) * CHOOSE(CONTROL!$C$17, $C$5, 100%, $E$5)</f>
        <v>13.0343</v>
      </c>
      <c r="M275" s="29">
        <f>CHOOSE(CONTROL!$C$38, 12.9797, 12.9797)</f>
        <v>12.979699999999999</v>
      </c>
      <c r="N275" s="29">
        <f>CHOOSE(CONTROL!$C$38, 13.6289, 13.6289) * CHOOSE(CONTROL!$C$17, $C$5, 100%, $E$5)</f>
        <v>13.6289</v>
      </c>
      <c r="O275" s="29">
        <f>CHOOSE(CONTROL!$C$38, 14.25, 14.25) * CHOOSE(CONTROL!$C$17, $C$5, 100%, $E$5)</f>
        <v>14.25</v>
      </c>
      <c r="P275" s="29">
        <f>CHOOSE(CONTROL!$C$38, 12.6188, 12.6188) * CHOOSE(CONTROL!$C$17, $C$5, 100%, $E$5)</f>
        <v>12.6188</v>
      </c>
      <c r="Q275" s="72">
        <f>(((255000*CHOOSE(CONTROL!$C$38, 0.4694, 0.4694)+(750000-255000)*CHOOSE(CONTROL!$C$38, 0.7185, 0.7185)+400000*CHOOSE(CONTROL!$C$38, 1.14, 1.14))*CHOOSE(CONTROL!$C$38, 31, 31))/1000000)+CHOOSE(CONTROL!$C$38, 0.2519, 0.2519)</f>
        <v>29.123889500000001</v>
      </c>
      <c r="R275" s="73">
        <f>(1000*CHOOSE(CONTROL!$C$38, 695, 695)*CHOOSE(CONTROL!$C$38, 0.5599, 0.5599)*CHOOSE(CONTROL!$C$38, 31, 31))/1000000</f>
        <v>12.063045499999998</v>
      </c>
      <c r="S275" s="73">
        <f>(1000*CHOOSE(CONTROL!$C$38, 500, 500)*CHOOSE(CONTROL!$C$38, 0.275, 0.275)*CHOOSE(CONTROL!$C$38, 31, 31))/1000000</f>
        <v>4.2625000000000002</v>
      </c>
      <c r="T275" s="73">
        <f>(1000*CHOOSE(CONTROL!$C$38, 0.0916, 0.0916)*CHOOSE(CONTROL!$C$38, 121.5, 121.5)*CHOOSE(CONTROL!$C$38, 31, 31))/1000000</f>
        <v>0.34501139999999997</v>
      </c>
      <c r="U275" s="73"/>
      <c r="V275" s="29"/>
      <c r="W275" s="66"/>
      <c r="X275" s="69">
        <f>(B275*122.58+C275*297.941+D275*89.177+E275*240.302+F275*39.25+G275*60.75+H275*300)/(122.58+297.941+89.177+240.302+39.25+60.75+300)</f>
        <v>13.01497841304348</v>
      </c>
      <c r="Y275" s="51">
        <f>(K275*'RAP TEMPLATE-GAS AVAILABILITY'!M274+L275*'RAP TEMPLATE-GAS AVAILABILITY'!N274+M275*'RAP TEMPLATE-GAS AVAILABILITY'!O274)/('RAP TEMPLATE-GAS AVAILABILITY'!M274+'RAP TEMPLATE-GAS AVAILABILITY'!N274+'RAP TEMPLATE-GAS AVAILABILITY'!O274)</f>
        <v>12.988635323741006</v>
      </c>
    </row>
    <row r="276" spans="1:25" ht="15.75">
      <c r="A276" s="26">
        <v>48670</v>
      </c>
      <c r="B276" s="29">
        <f>CHOOSE(CONTROL!$C$38, 12.9191, 12.9191) * CHOOSE(CONTROL!$C$17, $C$5, 100%, $E$5)</f>
        <v>12.9191</v>
      </c>
      <c r="C276" s="29">
        <f>CHOOSE(CONTROL!$C$38, 12.9958, 12.9958) * CHOOSE(CONTROL!$C$17, $C$5, 100%, $E$5)</f>
        <v>12.995799999999999</v>
      </c>
      <c r="D276" s="29">
        <f>CHOOSE(CONTROL!$C$38, 13.1144, 13.1144) * CHOOSE(CONTROL!$C$17, $C$5, 100%, $E$5)</f>
        <v>13.1144</v>
      </c>
      <c r="E276" s="29">
        <f>CHOOSE(CONTROL!$C$38, 13.1565, 13.1565) * CHOOSE(CONTROL!$C$17, $C$5, 100%, $E$5)</f>
        <v>13.156499999999999</v>
      </c>
      <c r="F276" s="29">
        <f>CHOOSE(CONTROL!$C$38, 13.146, 13.146) * CHOOSE(CONTROL!$C$17, $C$5, 100%, $E$5)</f>
        <v>13.146000000000001</v>
      </c>
      <c r="G276" s="29">
        <f>CHOOSE(CONTROL!$C$38, 12.9913, 12.9913)* CHOOSE(CONTROL!$C$17, $C$5, 100%, $E$5)</f>
        <v>12.991300000000001</v>
      </c>
      <c r="H276" s="29">
        <f>CHOOSE(CONTROL!$C$38, 12.9552, 12.9552)</f>
        <v>12.9552</v>
      </c>
      <c r="I276" s="75">
        <f>CHOOSE(CONTROL!$C$38, 13.032, 13.032) * CHOOSE(CONTROL!$C$17, $C$5, 100%, $E$5)</f>
        <v>13.032</v>
      </c>
      <c r="J276" s="29">
        <f>CHOOSE(CONTROL!$C$38, 13.733, 13.733) * CHOOSE(CONTROL!$C$17, $C$5, 100%, $E$5)</f>
        <v>13.733000000000001</v>
      </c>
      <c r="K276" s="29">
        <f>CHOOSE(CONTROL!$C$38, 12.8851, 12.8851) * CHOOSE(CONTROL!$C$17, $C$5, 100%, $E$5)</f>
        <v>12.8851</v>
      </c>
      <c r="L276" s="29">
        <f>CHOOSE(CONTROL!$C$38, 13.0744, 13.0744) * CHOOSE(CONTROL!$C$17, $C$5, 100%, $E$5)</f>
        <v>13.074400000000001</v>
      </c>
      <c r="M276" s="29">
        <f>CHOOSE(CONTROL!$C$38, 12.9674, 12.9674)</f>
        <v>12.9674</v>
      </c>
      <c r="N276" s="29">
        <f>CHOOSE(CONTROL!$C$38, 13.669, 13.669) * CHOOSE(CONTROL!$C$17, $C$5, 100%, $E$5)</f>
        <v>13.669</v>
      </c>
      <c r="O276" s="29">
        <f>CHOOSE(CONTROL!$C$38, 14.2901, 14.2901) * CHOOSE(CONTROL!$C$17, $C$5, 100%, $E$5)</f>
        <v>14.290100000000001</v>
      </c>
      <c r="P276" s="29">
        <f>CHOOSE(CONTROL!$C$38, 12.613, 12.613) * CHOOSE(CONTROL!$C$17, $C$5, 100%, $E$5)</f>
        <v>12.613</v>
      </c>
      <c r="Q276" s="72">
        <f>(((280000*CHOOSE(CONTROL!$C$38, 0.4694, 0.4694)+(839000-280000)*CHOOSE(CONTROL!$C$38, 0.7185, 0.7185)+400000*CHOOSE(CONTROL!$C$38, 1.14, 1.14))*CHOOSE(CONTROL!$C$38, 30, 30))/1000000)+CHOOSE(CONTROL!$C$38, 0.1919, 0.1919)</f>
        <v>29.864105000000002</v>
      </c>
      <c r="R276" s="73">
        <f>(1000*CHOOSE(CONTROL!$C$38, 695, 695)*CHOOSE(CONTROL!$C$38, 0.5599, 0.5599)*CHOOSE(CONTROL!$C$38, 30, 30))/1000000</f>
        <v>11.673914999999997</v>
      </c>
      <c r="S276" s="73">
        <f>(1000*CHOOSE(CONTROL!$C$38, 500, 500)*CHOOSE(CONTROL!$C$38, 0.275, 0.275)*CHOOSE(CONTROL!$C$38, 30, 30))/1000000</f>
        <v>4.125</v>
      </c>
      <c r="T276" s="73">
        <f>(1000*CHOOSE(CONTROL!$C$38, 0.0916, 0.0916)*CHOOSE(CONTROL!$C$38, 121.5, 121.5)*CHOOSE(CONTROL!$C$38, 30, 30))/1000000</f>
        <v>0.33388200000000001</v>
      </c>
      <c r="U276" s="73"/>
      <c r="V276" s="29"/>
      <c r="W276" s="66"/>
      <c r="X276" s="69">
        <f>(B276*141.293+C276*267.993+D276*115.016+E276*314.698+F276*39.25+G276*60.75+H276*300)/(141.293+267.993+115.016+314.698+39.25+60.75+300)</f>
        <v>13.033586657062147</v>
      </c>
      <c r="Y276" s="51">
        <f>(K276*'RAP TEMPLATE-GAS AVAILABILITY'!M275+L276*'RAP TEMPLATE-GAS AVAILABILITY'!N275+M276*'RAP TEMPLATE-GAS AVAILABILITY'!O275)/('RAP TEMPLATE-GAS AVAILABILITY'!M275+'RAP TEMPLATE-GAS AVAILABILITY'!N275+'RAP TEMPLATE-GAS AVAILABILITY'!O275)</f>
        <v>13.010572302158275</v>
      </c>
    </row>
    <row r="277" spans="1:25" ht="15.75">
      <c r="A277" s="26">
        <v>48700</v>
      </c>
      <c r="B277" s="29">
        <f>CHOOSE(CONTROL!$C$38, 12.9789, 12.9789) * CHOOSE(CONTROL!$C$17, $C$5, 100%, $E$5)</f>
        <v>12.978899999999999</v>
      </c>
      <c r="C277" s="29">
        <f>CHOOSE(CONTROL!$C$38, 13.0591, 13.0591) * CHOOSE(CONTROL!$C$17, $C$5, 100%, $E$5)</f>
        <v>13.059100000000001</v>
      </c>
      <c r="D277" s="29">
        <f>CHOOSE(CONTROL!$C$38, 13.1746, 13.1746) * CHOOSE(CONTROL!$C$17, $C$5, 100%, $E$5)</f>
        <v>13.1746</v>
      </c>
      <c r="E277" s="29">
        <f>CHOOSE(CONTROL!$C$38, 13.2161, 13.2161) * CHOOSE(CONTROL!$C$17, $C$5, 100%, $E$5)</f>
        <v>13.216100000000001</v>
      </c>
      <c r="F277" s="29">
        <f>CHOOSE(CONTROL!$C$38, 13.2044, 13.2044) * CHOOSE(CONTROL!$C$17, $C$5, 100%, $E$5)</f>
        <v>13.2044</v>
      </c>
      <c r="G277" s="29">
        <f>CHOOSE(CONTROL!$C$38, 13.0498, 13.0498)* CHOOSE(CONTROL!$C$17, $C$5, 100%, $E$5)</f>
        <v>13.049799999999999</v>
      </c>
      <c r="H277" s="29">
        <f>CHOOSE(CONTROL!$C$38, 13.0139, 13.0139)</f>
        <v>13.0139</v>
      </c>
      <c r="I277" s="75">
        <f>CHOOSE(CONTROL!$C$38, 13.0907, 13.0907) * CHOOSE(CONTROL!$C$17, $C$5, 100%, $E$5)</f>
        <v>13.0907</v>
      </c>
      <c r="J277" s="29">
        <f>CHOOSE(CONTROL!$C$38, 13.7914, 13.7914) * CHOOSE(CONTROL!$C$17, $C$5, 100%, $E$5)</f>
        <v>13.791399999999999</v>
      </c>
      <c r="K277" s="29">
        <f>CHOOSE(CONTROL!$C$38, 12.9433, 12.9433) * CHOOSE(CONTROL!$C$17, $C$5, 100%, $E$5)</f>
        <v>12.943300000000001</v>
      </c>
      <c r="L277" s="29">
        <f>CHOOSE(CONTROL!$C$38, 13.1324, 13.1324) * CHOOSE(CONTROL!$C$17, $C$5, 100%, $E$5)</f>
        <v>13.132400000000001</v>
      </c>
      <c r="M277" s="29">
        <f>CHOOSE(CONTROL!$C$38, 13.0256, 13.0256)</f>
        <v>13.025600000000001</v>
      </c>
      <c r="N277" s="29">
        <f>CHOOSE(CONTROL!$C$38, 13.727, 13.727) * CHOOSE(CONTROL!$C$17, $C$5, 100%, $E$5)</f>
        <v>13.727</v>
      </c>
      <c r="O277" s="29">
        <f>CHOOSE(CONTROL!$C$38, 14.3483, 14.3483) * CHOOSE(CONTROL!$C$17, $C$5, 100%, $E$5)</f>
        <v>14.3483</v>
      </c>
      <c r="P277" s="29">
        <f>CHOOSE(CONTROL!$C$38, 12.6697, 12.6697) * CHOOSE(CONTROL!$C$17, $C$5, 100%, $E$5)</f>
        <v>12.669700000000001</v>
      </c>
      <c r="Q277" s="72">
        <f>((((430000*CHOOSE(CONTROL!$C$38, 0.4694, 0.4694)+(874000-430000)*CHOOSE(CONTROL!$C$38, 0.7185, 0.7185)+400000*CHOOSE(CONTROL!$C$38, 1.14, 1.14))*CHOOSE(CONTROL!$C$38, 31, 31))/1000000))+CHOOSE(CONTROL!$C$38, 0.1431, 0.1431)</f>
        <v>30.425636000000001</v>
      </c>
      <c r="R277" s="73">
        <f>(1000*CHOOSE(CONTROL!$C$38, 695, 695)*CHOOSE(CONTROL!$C$38, 0.5599, 0.5599)*CHOOSE(CONTROL!$C$38, 31, 31))/1000000</f>
        <v>12.063045499999998</v>
      </c>
      <c r="S277" s="73">
        <f>(1000*CHOOSE(CONTROL!$C$38, 500, 500)*CHOOSE(CONTROL!$C$38, 0.275, 0.275)*CHOOSE(CONTROL!$C$38, 31, 31))/1000000</f>
        <v>4.2625000000000002</v>
      </c>
      <c r="T277" s="73">
        <f>(1000*CHOOSE(CONTROL!$C$38, 0.0916, 0.0916)*CHOOSE(CONTROL!$C$38, 121.5, 121.5)*CHOOSE(CONTROL!$C$38, 31, 31))/1000000</f>
        <v>0.34501139999999997</v>
      </c>
      <c r="U277" s="73"/>
      <c r="V277" s="29"/>
      <c r="W277" s="66"/>
      <c r="X277" s="69">
        <f>(B277*194.205+C277*267.466+D277*133.845+E277*278.484+F277*39.25+G277*60.75+H277*300)/(194.205+267.466+133.845+278.484+39.25+60.75+300)</f>
        <v>13.08671687166405</v>
      </c>
      <c r="Y277" s="51">
        <f>(K277*'RAP TEMPLATE-GAS AVAILABILITY'!M276+L277*'RAP TEMPLATE-GAS AVAILABILITY'!N276+M277*'RAP TEMPLATE-GAS AVAILABILITY'!O276)/('RAP TEMPLATE-GAS AVAILABILITY'!M276+'RAP TEMPLATE-GAS AVAILABILITY'!N276+'RAP TEMPLATE-GAS AVAILABILITY'!O276)</f>
        <v>13.068647338129498</v>
      </c>
    </row>
    <row r="278" spans="1:25" ht="15.75">
      <c r="A278" s="26">
        <v>48731</v>
      </c>
      <c r="B278" s="29">
        <f>CHOOSE(CONTROL!$C$38, 13.4116, 13.4116) * CHOOSE(CONTROL!$C$17, $C$5, 100%, $E$5)</f>
        <v>13.4116</v>
      </c>
      <c r="C278" s="29">
        <f>CHOOSE(CONTROL!$C$38, 13.4918, 13.4918) * CHOOSE(CONTROL!$C$17, $C$5, 100%, $E$5)</f>
        <v>13.4918</v>
      </c>
      <c r="D278" s="29">
        <f>CHOOSE(CONTROL!$C$38, 13.6073, 13.6073) * CHOOSE(CONTROL!$C$17, $C$5, 100%, $E$5)</f>
        <v>13.6073</v>
      </c>
      <c r="E278" s="29">
        <f>CHOOSE(CONTROL!$C$38, 13.6488, 13.6488) * CHOOSE(CONTROL!$C$17, $C$5, 100%, $E$5)</f>
        <v>13.6488</v>
      </c>
      <c r="F278" s="29">
        <f>CHOOSE(CONTROL!$C$38, 13.6371, 13.6371) * CHOOSE(CONTROL!$C$17, $C$5, 100%, $E$5)</f>
        <v>13.6371</v>
      </c>
      <c r="G278" s="29">
        <f>CHOOSE(CONTROL!$C$38, 13.4825, 13.4825)* CHOOSE(CONTROL!$C$17, $C$5, 100%, $E$5)</f>
        <v>13.4825</v>
      </c>
      <c r="H278" s="29">
        <f>CHOOSE(CONTROL!$C$38, 13.447, 13.447)</f>
        <v>13.446999999999999</v>
      </c>
      <c r="I278" s="75">
        <f>CHOOSE(CONTROL!$C$38, 13.525, 13.525) * CHOOSE(CONTROL!$C$17, $C$5, 100%, $E$5)</f>
        <v>13.525</v>
      </c>
      <c r="J278" s="29">
        <f>CHOOSE(CONTROL!$C$38, 14.2241, 14.2241) * CHOOSE(CONTROL!$C$17, $C$5, 100%, $E$5)</f>
        <v>14.2241</v>
      </c>
      <c r="K278" s="29">
        <f>CHOOSE(CONTROL!$C$38, 13.373, 13.373) * CHOOSE(CONTROL!$C$17, $C$5, 100%, $E$5)</f>
        <v>13.372999999999999</v>
      </c>
      <c r="L278" s="29">
        <f>CHOOSE(CONTROL!$C$38, 13.5617, 13.5617) * CHOOSE(CONTROL!$C$17, $C$5, 100%, $E$5)</f>
        <v>13.5617</v>
      </c>
      <c r="M278" s="29">
        <f>CHOOSE(CONTROL!$C$38, 13.4564, 13.4564)</f>
        <v>13.4564</v>
      </c>
      <c r="N278" s="29">
        <f>CHOOSE(CONTROL!$C$38, 14.1563, 14.1563) * CHOOSE(CONTROL!$C$17, $C$5, 100%, $E$5)</f>
        <v>14.1563</v>
      </c>
      <c r="O278" s="29">
        <f>CHOOSE(CONTROL!$C$38, 14.7787, 14.7787) * CHOOSE(CONTROL!$C$17, $C$5, 100%, $E$5)</f>
        <v>14.778700000000001</v>
      </c>
      <c r="P278" s="29">
        <f>CHOOSE(CONTROL!$C$38, 13.0893, 13.0893) * CHOOSE(CONTROL!$C$17, $C$5, 100%, $E$5)</f>
        <v>13.0893</v>
      </c>
      <c r="Q278" s="72">
        <f>((((430000*CHOOSE(CONTROL!$C$38, 0.4694, 0.4694)+(874000-430000)*CHOOSE(CONTROL!$C$38, 0.7185, 0.7185)+400000*CHOOSE(CONTROL!$C$38, 1.14, 1.14))*CHOOSE(CONTROL!$C$38, 30, 30))/1000000))+CHOOSE(CONTROL!$C$38, 0.1507, 0.1507)</f>
        <v>29.456379999999999</v>
      </c>
      <c r="R278" s="73">
        <f>(1000*CHOOSE(CONTROL!$C$38, 695, 695)*CHOOSE(CONTROL!$C$38, 0.5599, 0.5599)*CHOOSE(CONTROL!$C$38, 30, 30))/1000000</f>
        <v>11.673914999999997</v>
      </c>
      <c r="S278" s="73">
        <f>(1000*CHOOSE(CONTROL!$C$38, 500, 500)*CHOOSE(CONTROL!$C$38, 0.275, 0.275)*CHOOSE(CONTROL!$C$38, 30, 30))/1000000</f>
        <v>4.125</v>
      </c>
      <c r="T278" s="73">
        <f>(1000*CHOOSE(CONTROL!$C$38, 0.0916, 0.0916)*CHOOSE(CONTROL!$C$38, 121.5, 121.5)*CHOOSE(CONTROL!$C$38, 30, 30))/1000000</f>
        <v>0.33388200000000001</v>
      </c>
      <c r="U278" s="73"/>
      <c r="V278" s="29"/>
      <c r="W278" s="66"/>
      <c r="X278" s="69">
        <f>(B278*194.205+C278*267.466+D278*133.845+E278*278.484+F278*39.25+G278*60.75+H278*300)/(194.205+267.466+133.845+278.484+39.25+60.75+300)</f>
        <v>13.519511063186812</v>
      </c>
      <c r="Y278" s="51">
        <f>(K278*'RAP TEMPLATE-GAS AVAILABILITY'!M277+L278*'RAP TEMPLATE-GAS AVAILABILITY'!N277+M278*'RAP TEMPLATE-GAS AVAILABILITY'!O277)/('RAP TEMPLATE-GAS AVAILABILITY'!M277+'RAP TEMPLATE-GAS AVAILABILITY'!N277+'RAP TEMPLATE-GAS AVAILABILITY'!O277)</f>
        <v>13.49819356115108</v>
      </c>
    </row>
    <row r="279" spans="1:25" ht="15.75">
      <c r="A279" s="26">
        <v>48761</v>
      </c>
      <c r="B279" s="29">
        <f>CHOOSE(CONTROL!$C$38, 13.107, 13.107) * CHOOSE(CONTROL!$C$17, $C$5, 100%, $E$5)</f>
        <v>13.106999999999999</v>
      </c>
      <c r="C279" s="29">
        <f>CHOOSE(CONTROL!$C$38, 13.1871, 13.1871) * CHOOSE(CONTROL!$C$17, $C$5, 100%, $E$5)</f>
        <v>13.187099999999999</v>
      </c>
      <c r="D279" s="29">
        <f>CHOOSE(CONTROL!$C$38, 13.3027, 13.3027) * CHOOSE(CONTROL!$C$17, $C$5, 100%, $E$5)</f>
        <v>13.3027</v>
      </c>
      <c r="E279" s="29">
        <f>CHOOSE(CONTROL!$C$38, 13.3441, 13.3441) * CHOOSE(CONTROL!$C$17, $C$5, 100%, $E$5)</f>
        <v>13.344099999999999</v>
      </c>
      <c r="F279" s="29">
        <f>CHOOSE(CONTROL!$C$38, 13.3325, 13.3325) * CHOOSE(CONTROL!$C$17, $C$5, 100%, $E$5)</f>
        <v>13.3325</v>
      </c>
      <c r="G279" s="29">
        <f>CHOOSE(CONTROL!$C$38, 13.1778, 13.1778)* CHOOSE(CONTROL!$C$17, $C$5, 100%, $E$5)</f>
        <v>13.1778</v>
      </c>
      <c r="H279" s="29">
        <f>CHOOSE(CONTROL!$C$38, 13.1428, 13.1428)</f>
        <v>13.142799999999999</v>
      </c>
      <c r="I279" s="75">
        <f>CHOOSE(CONTROL!$C$38, 13.2192, 13.2192) * CHOOSE(CONTROL!$C$17, $C$5, 100%, $E$5)</f>
        <v>13.219200000000001</v>
      </c>
      <c r="J279" s="29">
        <f>CHOOSE(CONTROL!$C$38, 13.9195, 13.9195) * CHOOSE(CONTROL!$C$17, $C$5, 100%, $E$5)</f>
        <v>13.919499999999999</v>
      </c>
      <c r="K279" s="29">
        <f>CHOOSE(CONTROL!$C$38, 13.0712, 13.0712) * CHOOSE(CONTROL!$C$17, $C$5, 100%, $E$5)</f>
        <v>13.071199999999999</v>
      </c>
      <c r="L279" s="29">
        <f>CHOOSE(CONTROL!$C$38, 13.2594, 13.2594) * CHOOSE(CONTROL!$C$17, $C$5, 100%, $E$5)</f>
        <v>13.259399999999999</v>
      </c>
      <c r="M279" s="29">
        <f>CHOOSE(CONTROL!$C$38, 13.1531, 13.1531)</f>
        <v>13.1531</v>
      </c>
      <c r="N279" s="29">
        <f>CHOOSE(CONTROL!$C$38, 13.854, 13.854) * CHOOSE(CONTROL!$C$17, $C$5, 100%, $E$5)</f>
        <v>13.853999999999999</v>
      </c>
      <c r="O279" s="29">
        <f>CHOOSE(CONTROL!$C$38, 14.4757, 14.4757) * CHOOSE(CONTROL!$C$17, $C$5, 100%, $E$5)</f>
        <v>14.4757</v>
      </c>
      <c r="P279" s="29">
        <f>CHOOSE(CONTROL!$C$38, 12.7939, 12.7939) * CHOOSE(CONTROL!$C$17, $C$5, 100%, $E$5)</f>
        <v>12.793900000000001</v>
      </c>
      <c r="Q279" s="72">
        <f>((((430000*CHOOSE(CONTROL!$C$38, 0.4694, 0.4694)+(874000-430000)*CHOOSE(CONTROL!$C$38, 0.7185, 0.7185)+400000*CHOOSE(CONTROL!$C$38, 1.14, 1.14))*CHOOSE(CONTROL!$C$38, 31, 31))/1000000))+CHOOSE(CONTROL!$C$38, 0.159, 0.159)</f>
        <v>30.441535999999999</v>
      </c>
      <c r="R279" s="73">
        <f>(1000*CHOOSE(CONTROL!$C$38, 695, 695)*CHOOSE(CONTROL!$C$38, 0.5599, 0.5599)*CHOOSE(CONTROL!$C$38, 31, 31))/1000000</f>
        <v>12.063045499999998</v>
      </c>
      <c r="S279" s="73">
        <f>(1000*CHOOSE(CONTROL!$C$38, 500, 500)*CHOOSE(CONTROL!$C$38, 0.275, 0.275)*CHOOSE(CONTROL!$C$38, 31, 31))/1000000</f>
        <v>4.2625000000000002</v>
      </c>
      <c r="T279" s="73">
        <f>(1000*CHOOSE(CONTROL!$C$38, 0.0916, 0.0916)*CHOOSE(CONTROL!$C$38, 121.5, 121.5)*CHOOSE(CONTROL!$C$38, 31, 31))/1000000</f>
        <v>0.34501139999999997</v>
      </c>
      <c r="U279" s="73"/>
      <c r="V279" s="29"/>
      <c r="W279" s="66"/>
      <c r="X279" s="69">
        <f>(B279*194.205+C279*267.466+D279*133.845+E279*278.484+F279*39.25+G279*60.75+H279*300)/(194.205+267.466+133.845+278.484+39.25+60.75+300)</f>
        <v>13.214957633045524</v>
      </c>
      <c r="Y279" s="51">
        <f>(K279*'RAP TEMPLATE-GAS AVAILABILITY'!M278+L279*'RAP TEMPLATE-GAS AVAILABILITY'!N278+M279*'RAP TEMPLATE-GAS AVAILABILITY'!O278)/('RAP TEMPLATE-GAS AVAILABILITY'!M278+'RAP TEMPLATE-GAS AVAILABILITY'!N278+'RAP TEMPLATE-GAS AVAILABILITY'!O278)</f>
        <v>13.195950035971222</v>
      </c>
    </row>
    <row r="280" spans="1:25" ht="15.75">
      <c r="A280" s="26">
        <v>48792</v>
      </c>
      <c r="B280" s="29">
        <f>CHOOSE(CONTROL!$C$38, 12.5009, 12.5009) * CHOOSE(CONTROL!$C$17, $C$5, 100%, $E$5)</f>
        <v>12.5009</v>
      </c>
      <c r="C280" s="29">
        <f>CHOOSE(CONTROL!$C$38, 12.581, 12.581) * CHOOSE(CONTROL!$C$17, $C$5, 100%, $E$5)</f>
        <v>12.581</v>
      </c>
      <c r="D280" s="29">
        <f>CHOOSE(CONTROL!$C$38, 12.6966, 12.6966) * CHOOSE(CONTROL!$C$17, $C$5, 100%, $E$5)</f>
        <v>12.6966</v>
      </c>
      <c r="E280" s="29">
        <f>CHOOSE(CONTROL!$C$38, 12.7381, 12.7381) * CHOOSE(CONTROL!$C$17, $C$5, 100%, $E$5)</f>
        <v>12.738099999999999</v>
      </c>
      <c r="F280" s="29">
        <f>CHOOSE(CONTROL!$C$38, 12.7264, 12.7264) * CHOOSE(CONTROL!$C$17, $C$5, 100%, $E$5)</f>
        <v>12.7264</v>
      </c>
      <c r="G280" s="29">
        <f>CHOOSE(CONTROL!$C$38, 12.5717, 12.5717)* CHOOSE(CONTROL!$C$17, $C$5, 100%, $E$5)</f>
        <v>12.5717</v>
      </c>
      <c r="H280" s="29">
        <f>CHOOSE(CONTROL!$C$38, 12.537, 12.537)</f>
        <v>12.537000000000001</v>
      </c>
      <c r="I280" s="75">
        <f>CHOOSE(CONTROL!$C$38, 12.6109, 12.6109) * CHOOSE(CONTROL!$C$17, $C$5, 100%, $E$5)</f>
        <v>12.610900000000001</v>
      </c>
      <c r="J280" s="29">
        <f>CHOOSE(CONTROL!$C$38, 13.3134, 13.3134) * CHOOSE(CONTROL!$C$17, $C$5, 100%, $E$5)</f>
        <v>13.3134</v>
      </c>
      <c r="K280" s="29">
        <f>CHOOSE(CONTROL!$C$38, 12.4701, 12.4701) * CHOOSE(CONTROL!$C$17, $C$5, 100%, $E$5)</f>
        <v>12.4701</v>
      </c>
      <c r="L280" s="29">
        <f>CHOOSE(CONTROL!$C$38, 12.6581, 12.6581) * CHOOSE(CONTROL!$C$17, $C$5, 100%, $E$5)</f>
        <v>12.658099999999999</v>
      </c>
      <c r="M280" s="29">
        <f>CHOOSE(CONTROL!$C$38, 12.5495, 12.5495)</f>
        <v>12.5495</v>
      </c>
      <c r="N280" s="29">
        <f>CHOOSE(CONTROL!$C$38, 13.2527, 13.2527) * CHOOSE(CONTROL!$C$17, $C$5, 100%, $E$5)</f>
        <v>13.252700000000001</v>
      </c>
      <c r="O280" s="29">
        <f>CHOOSE(CONTROL!$C$38, 13.8728, 13.8728) * CHOOSE(CONTROL!$C$17, $C$5, 100%, $E$5)</f>
        <v>13.8728</v>
      </c>
      <c r="P280" s="29">
        <f>CHOOSE(CONTROL!$C$38, 12.206, 12.206) * CHOOSE(CONTROL!$C$17, $C$5, 100%, $E$5)</f>
        <v>12.206</v>
      </c>
      <c r="Q280" s="72">
        <f>((((430000*CHOOSE(CONTROL!$C$38, 0.4694, 0.4694)+(874000-430000)*CHOOSE(CONTROL!$C$38, 0.7185, 0.7185)+400000*CHOOSE(CONTROL!$C$38, 1.14, 1.14))*CHOOSE(CONTROL!$C$38, 31, 31))/1000000))+CHOOSE(CONTROL!$C$38, 0.1826, 0.1826)</f>
        <v>30.465136000000001</v>
      </c>
      <c r="R280" s="73">
        <f>(1000*CHOOSE(CONTROL!$C$38, 695, 695)*CHOOSE(CONTROL!$C$38, 0.5599, 0.5599)*CHOOSE(CONTROL!$C$38, 31, 31))/1000000</f>
        <v>12.063045499999998</v>
      </c>
      <c r="S280" s="73">
        <f>(1000*CHOOSE(CONTROL!$C$38, 500, 500)*CHOOSE(CONTROL!$C$38, 0.275, 0.275)*CHOOSE(CONTROL!$C$38, 31, 31))/1000000</f>
        <v>4.2625000000000002</v>
      </c>
      <c r="T280" s="73">
        <f>(1000*CHOOSE(CONTROL!$C$38, 0.0916, 0.0916)*CHOOSE(CONTROL!$C$38, 121.5, 121.5)*CHOOSE(CONTROL!$C$38, 31, 31))/1000000</f>
        <v>0.34501139999999997</v>
      </c>
      <c r="U280" s="73"/>
      <c r="V280" s="29"/>
      <c r="W280" s="66"/>
      <c r="X280" s="69">
        <f>(B280*194.205+C280*267.466+D280*133.845+E280*278.484+F280*39.25+G280*60.75+H280*300)/(194.205+267.466+133.845+278.484+39.25+60.75+300)</f>
        <v>12.608950135714286</v>
      </c>
      <c r="Y280" s="51">
        <f>(K280*'RAP TEMPLATE-GAS AVAILABILITY'!M279+L280*'RAP TEMPLATE-GAS AVAILABILITY'!N279+M280*'RAP TEMPLATE-GAS AVAILABILITY'!O279)/('RAP TEMPLATE-GAS AVAILABILITY'!M279+'RAP TEMPLATE-GAS AVAILABILITY'!N279+'RAP TEMPLATE-GAS AVAILABILITY'!O279)</f>
        <v>12.59450654676259</v>
      </c>
    </row>
    <row r="281" spans="1:25" ht="15.75">
      <c r="A281" s="26">
        <v>48823</v>
      </c>
      <c r="B281" s="29">
        <f>CHOOSE(CONTROL!$C$38, 11.7764, 11.7764) * CHOOSE(CONTROL!$C$17, $C$5, 100%, $E$5)</f>
        <v>11.776400000000001</v>
      </c>
      <c r="C281" s="29">
        <f>CHOOSE(CONTROL!$C$38, 11.8566, 11.8566) * CHOOSE(CONTROL!$C$17, $C$5, 100%, $E$5)</f>
        <v>11.8566</v>
      </c>
      <c r="D281" s="29">
        <f>CHOOSE(CONTROL!$C$38, 11.9721, 11.9721) * CHOOSE(CONTROL!$C$17, $C$5, 100%, $E$5)</f>
        <v>11.972099999999999</v>
      </c>
      <c r="E281" s="29">
        <f>CHOOSE(CONTROL!$C$38, 12.0136, 12.0136) * CHOOSE(CONTROL!$C$17, $C$5, 100%, $E$5)</f>
        <v>12.0136</v>
      </c>
      <c r="F281" s="29">
        <f>CHOOSE(CONTROL!$C$38, 12.0019, 12.0019) * CHOOSE(CONTROL!$C$17, $C$5, 100%, $E$5)</f>
        <v>12.001899999999999</v>
      </c>
      <c r="G281" s="29">
        <f>CHOOSE(CONTROL!$C$38, 11.8473, 11.8473)* CHOOSE(CONTROL!$C$17, $C$5, 100%, $E$5)</f>
        <v>11.847300000000001</v>
      </c>
      <c r="H281" s="29">
        <f>CHOOSE(CONTROL!$C$38, 11.8126, 11.8126)</f>
        <v>11.8126</v>
      </c>
      <c r="I281" s="75">
        <f>CHOOSE(CONTROL!$C$38, 11.8838, 11.8838) * CHOOSE(CONTROL!$C$17, $C$5, 100%, $E$5)</f>
        <v>11.883800000000001</v>
      </c>
      <c r="J281" s="29">
        <f>CHOOSE(CONTROL!$C$38, 12.5889, 12.5889) * CHOOSE(CONTROL!$C$17, $C$5, 100%, $E$5)</f>
        <v>12.588900000000001</v>
      </c>
      <c r="K281" s="29">
        <f>CHOOSE(CONTROL!$C$38, 11.7514, 11.7514) * CHOOSE(CONTROL!$C$17, $C$5, 100%, $E$5)</f>
        <v>11.7514</v>
      </c>
      <c r="L281" s="29">
        <f>CHOOSE(CONTROL!$C$38, 11.9392, 11.9392) * CHOOSE(CONTROL!$C$17, $C$5, 100%, $E$5)</f>
        <v>11.9392</v>
      </c>
      <c r="M281" s="29">
        <f>CHOOSE(CONTROL!$C$38, 11.8281, 11.8281)</f>
        <v>11.828099999999999</v>
      </c>
      <c r="N281" s="29">
        <f>CHOOSE(CONTROL!$C$38, 12.5338, 12.5338) * CHOOSE(CONTROL!$C$17, $C$5, 100%, $E$5)</f>
        <v>12.533799999999999</v>
      </c>
      <c r="O281" s="29">
        <f>CHOOSE(CONTROL!$C$38, 13.1522, 13.1522) * CHOOSE(CONTROL!$C$17, $C$5, 100%, $E$5)</f>
        <v>13.152200000000001</v>
      </c>
      <c r="P281" s="29">
        <f>CHOOSE(CONTROL!$C$38, 11.5034, 11.5034) * CHOOSE(CONTROL!$C$17, $C$5, 100%, $E$5)</f>
        <v>11.503399999999999</v>
      </c>
      <c r="Q281" s="72">
        <f>((((430000*CHOOSE(CONTROL!$C$38, 0.4694, 0.4694)+(874000-430000)*CHOOSE(CONTROL!$C$38, 0.7185, 0.7185)+400000*CHOOSE(CONTROL!$C$38, 1.14, 1.14))*CHOOSE(CONTROL!$C$38, 30, 30))/1000000))+CHOOSE(CONTROL!$C$38, 0.1697, 0.1697)</f>
        <v>29.475379999999998</v>
      </c>
      <c r="R281" s="73">
        <f>(1000*CHOOSE(CONTROL!$C$38, 695, 695)*CHOOSE(CONTROL!$C$38, 0.5599, 0.5599)*CHOOSE(CONTROL!$C$38, 30, 30))/1000000</f>
        <v>11.673914999999997</v>
      </c>
      <c r="S281" s="73">
        <f>(1000*CHOOSE(CONTROL!$C$38, 500, 500)*CHOOSE(CONTROL!$C$38, 0.275, 0.275)*CHOOSE(CONTROL!$C$38, 30, 30))/1000000</f>
        <v>4.125</v>
      </c>
      <c r="T281" s="73">
        <f>(1000*CHOOSE(CONTROL!$C$38, 0.0916, 0.0916)*CHOOSE(CONTROL!$C$38, 121.5, 121.5)*CHOOSE(CONTROL!$C$38, 30, 30))/1000000</f>
        <v>0.33388200000000001</v>
      </c>
      <c r="U281" s="73"/>
      <c r="V281" s="29"/>
      <c r="W281" s="66"/>
      <c r="X281" s="69">
        <f>(B281*194.205+C281*267.466+D281*133.845+E281*278.484+F281*39.25+G281*60.75+H281*300)/(194.205+267.466+133.845+278.484+39.25+60.75+300)</f>
        <v>11.88449944623234</v>
      </c>
      <c r="Y281" s="51">
        <f>(K281*'RAP TEMPLATE-GAS AVAILABILITY'!M280+L281*'RAP TEMPLATE-GAS AVAILABILITY'!N280+M281*'RAP TEMPLATE-GAS AVAILABILITY'!O280)/('RAP TEMPLATE-GAS AVAILABILITY'!M280+'RAP TEMPLATE-GAS AVAILABILITY'!N280+'RAP TEMPLATE-GAS AVAILABILITY'!O280)</f>
        <v>11.875445575539569</v>
      </c>
    </row>
    <row r="282" spans="1:25" ht="15.75">
      <c r="A282" s="26">
        <v>48853</v>
      </c>
      <c r="B282" s="29">
        <f>CHOOSE(CONTROL!$C$38, 11.8746, 11.8746) * CHOOSE(CONTROL!$C$17, $C$5, 100%, $E$5)</f>
        <v>11.874599999999999</v>
      </c>
      <c r="C282" s="29">
        <f>CHOOSE(CONTROL!$C$38, 11.9521, 11.9521) * CHOOSE(CONTROL!$C$17, $C$5, 100%, $E$5)</f>
        <v>11.9521</v>
      </c>
      <c r="D282" s="29">
        <f>CHOOSE(CONTROL!$C$38, 12.0725, 12.0725) * CHOOSE(CONTROL!$C$17, $C$5, 100%, $E$5)</f>
        <v>12.0725</v>
      </c>
      <c r="E282" s="29">
        <f>CHOOSE(CONTROL!$C$38, 12.1117, 12.1117) * CHOOSE(CONTROL!$C$17, $C$5, 100%, $E$5)</f>
        <v>12.111700000000001</v>
      </c>
      <c r="F282" s="29">
        <f>CHOOSE(CONTROL!$C$38, 12.1018, 12.1018) * CHOOSE(CONTROL!$C$17, $C$5, 100%, $E$5)</f>
        <v>12.101800000000001</v>
      </c>
      <c r="G282" s="29">
        <f>CHOOSE(CONTROL!$C$38, 11.9471, 11.9471)* CHOOSE(CONTROL!$C$17, $C$5, 100%, $E$5)</f>
        <v>11.947100000000001</v>
      </c>
      <c r="H282" s="29">
        <f>CHOOSE(CONTROL!$C$38, 11.9129, 11.9129)</f>
        <v>11.9129</v>
      </c>
      <c r="I282" s="75">
        <f>CHOOSE(CONTROL!$C$38, 11.9841, 11.9841) * CHOOSE(CONTROL!$C$17, $C$5, 100%, $E$5)</f>
        <v>11.9841</v>
      </c>
      <c r="J282" s="29">
        <f>CHOOSE(CONTROL!$C$38, 12.6888, 12.6888) * CHOOSE(CONTROL!$C$17, $C$5, 100%, $E$5)</f>
        <v>12.688800000000001</v>
      </c>
      <c r="K282" s="29">
        <f>CHOOSE(CONTROL!$C$38, 11.8509, 11.8509) * CHOOSE(CONTROL!$C$17, $C$5, 100%, $E$5)</f>
        <v>11.850899999999999</v>
      </c>
      <c r="L282" s="29">
        <f>CHOOSE(CONTROL!$C$38, 12.0383, 12.0383) * CHOOSE(CONTROL!$C$17, $C$5, 100%, $E$5)</f>
        <v>12.0383</v>
      </c>
      <c r="M282" s="29">
        <f>CHOOSE(CONTROL!$C$38, 11.9276, 11.9276)</f>
        <v>11.9276</v>
      </c>
      <c r="N282" s="29">
        <f>CHOOSE(CONTROL!$C$38, 12.6329, 12.6329) * CHOOSE(CONTROL!$C$17, $C$5, 100%, $E$5)</f>
        <v>12.632899999999999</v>
      </c>
      <c r="O282" s="29">
        <f>CHOOSE(CONTROL!$C$38, 13.2515, 13.2515) * CHOOSE(CONTROL!$C$17, $C$5, 100%, $E$5)</f>
        <v>13.2515</v>
      </c>
      <c r="P282" s="29">
        <f>CHOOSE(CONTROL!$C$38, 11.6002, 11.6002) * CHOOSE(CONTROL!$C$17, $C$5, 100%, $E$5)</f>
        <v>11.600199999999999</v>
      </c>
      <c r="Q282" s="72">
        <f>(((280000*CHOOSE(CONTROL!$C$38, 0.4694, 0.4694)+(839000-280000)*CHOOSE(CONTROL!$C$38, 0.7185, 0.7185)+400000*CHOOSE(CONTROL!$C$38, 1.14, 1.14))*CHOOSE(CONTROL!$C$38, 31, 31))/1000000)+CHOOSE(CONTROL!$C$38, 0.1495, 0.1495)</f>
        <v>30.810778500000001</v>
      </c>
      <c r="R282" s="73">
        <f>(1000*CHOOSE(CONTROL!$C$38, 695, 695)*CHOOSE(CONTROL!$C$38, 0.5599, 0.5599)*CHOOSE(CONTROL!$C$38, 31, 31))/1000000</f>
        <v>12.063045499999998</v>
      </c>
      <c r="S282" s="73">
        <f>(1000*CHOOSE(CONTROL!$C$38, 500, 500)*CHOOSE(CONTROL!$C$38, 0.275, 0.275)*CHOOSE(CONTROL!$C$38, 31, 31))/1000000</f>
        <v>4.2625000000000002</v>
      </c>
      <c r="T282" s="73">
        <f>(1000*CHOOSE(CONTROL!$C$38, 0.0916, 0.0916)*CHOOSE(CONTROL!$C$38, 121.5, 121.5)*CHOOSE(CONTROL!$C$38, 31, 31))/1000000</f>
        <v>0.34501139999999997</v>
      </c>
      <c r="U282" s="73"/>
      <c r="V282" s="29"/>
      <c r="W282" s="66"/>
      <c r="X282" s="69">
        <f>(B282*131.881+C282*277.167+D282*79.08+E282*350.872+F282*39.25+G282*60.75+H282*300)/(131.881+277.167+79.08+350.872+39.25+60.75+300)</f>
        <v>11.991738095803068</v>
      </c>
      <c r="Y282" s="51">
        <f>(K282*'RAP TEMPLATE-GAS AVAILABILITY'!M281+L282*'RAP TEMPLATE-GAS AVAILABILITY'!N281+M282*'RAP TEMPLATE-GAS AVAILABILITY'!O281)/('RAP TEMPLATE-GAS AVAILABILITY'!M281+'RAP TEMPLATE-GAS AVAILABILITY'!N281+'RAP TEMPLATE-GAS AVAILABILITY'!O281)</f>
        <v>11.974695647482013</v>
      </c>
    </row>
    <row r="283" spans="1:25" ht="15.75">
      <c r="A283" s="26">
        <v>48884</v>
      </c>
      <c r="B283" s="29">
        <f>CHOOSE(CONTROL!$C$38, 12.4043, 12.4043) * CHOOSE(CONTROL!$C$17, $C$5, 100%, $E$5)</f>
        <v>12.404299999999999</v>
      </c>
      <c r="C283" s="29">
        <f>CHOOSE(CONTROL!$C$38, 12.4764, 12.4764) * CHOOSE(CONTROL!$C$17, $C$5, 100%, $E$5)</f>
        <v>12.4764</v>
      </c>
      <c r="D283" s="29">
        <f>CHOOSE(CONTROL!$C$38, 12.5501, 12.5501) * CHOOSE(CONTROL!$C$17, $C$5, 100%, $E$5)</f>
        <v>12.5501</v>
      </c>
      <c r="E283" s="29">
        <f>CHOOSE(CONTROL!$C$38, 12.5941, 12.5941) * CHOOSE(CONTROL!$C$17, $C$5, 100%, $E$5)</f>
        <v>12.594099999999999</v>
      </c>
      <c r="F283" s="29">
        <f>CHOOSE(CONTROL!$C$38, 12.583, 12.583) * CHOOSE(CONTROL!$C$17, $C$5, 100%, $E$5)</f>
        <v>12.583</v>
      </c>
      <c r="G283" s="29">
        <f>CHOOSE(CONTROL!$C$38, 12.4811, 12.4811)* CHOOSE(CONTROL!$C$17, $C$5, 100%, $E$5)</f>
        <v>12.4811</v>
      </c>
      <c r="H283" s="29">
        <f>CHOOSE(CONTROL!$C$38, 12.4471, 12.4471)</f>
        <v>12.447100000000001</v>
      </c>
      <c r="I283" s="75">
        <f>CHOOSE(CONTROL!$C$38, 12.52, 12.52) * CHOOSE(CONTROL!$C$17, $C$5, 100%, $E$5)</f>
        <v>12.52</v>
      </c>
      <c r="J283" s="29">
        <f>CHOOSE(CONTROL!$C$38, 13.17, 13.17) * CHOOSE(CONTROL!$C$17, $C$5, 100%, $E$5)</f>
        <v>13.17</v>
      </c>
      <c r="K283" s="29">
        <f>CHOOSE(CONTROL!$C$38, 12.381, 12.381) * CHOOSE(CONTROL!$C$17, $C$5, 100%, $E$5)</f>
        <v>12.381</v>
      </c>
      <c r="L283" s="29">
        <f>CHOOSE(CONTROL!$C$38, 12.5158, 12.5158) * CHOOSE(CONTROL!$C$17, $C$5, 100%, $E$5)</f>
        <v>12.5158</v>
      </c>
      <c r="M283" s="29">
        <f>CHOOSE(CONTROL!$C$38, 12.4593, 12.4593)</f>
        <v>12.459300000000001</v>
      </c>
      <c r="N283" s="29">
        <f>CHOOSE(CONTROL!$C$38, 13.1104, 13.1104) * CHOOSE(CONTROL!$C$17, $C$5, 100%, $E$5)</f>
        <v>13.1104</v>
      </c>
      <c r="O283" s="29">
        <f>CHOOSE(CONTROL!$C$38, 13.7302, 13.7302) * CHOOSE(CONTROL!$C$17, $C$5, 100%, $E$5)</f>
        <v>13.7302</v>
      </c>
      <c r="P283" s="29">
        <f>CHOOSE(CONTROL!$C$38, 12.1144, 12.1144) * CHOOSE(CONTROL!$C$17, $C$5, 100%, $E$5)</f>
        <v>12.1144</v>
      </c>
      <c r="Q283" s="72">
        <f>(((255000*CHOOSE(CONTROL!$C$38, 0.4694, 0.4694)+(750000-255000)*CHOOSE(CONTROL!$C$38, 0.7185, 0.7185)+400000*CHOOSE(CONTROL!$C$38, 1.14, 1.14))*CHOOSE(CONTROL!$C$38, 30, 30))/1000000)+CHOOSE(CONTROL!$C$38, 0.1373, 0.1373)</f>
        <v>28.077935</v>
      </c>
      <c r="R283" s="73">
        <f>(1000*CHOOSE(CONTROL!$C$38, 695, 695)*CHOOSE(CONTROL!$C$38, 0.5599, 0.5599)*CHOOSE(CONTROL!$C$38, 30, 30))/1000000</f>
        <v>11.673914999999997</v>
      </c>
      <c r="S283" s="73">
        <f>(1000*CHOOSE(CONTROL!$C$38, 500, 500)*CHOOSE(CONTROL!$C$38, 0.275, 0.275)*CHOOSE(CONTROL!$C$38, 30, 30))/1000000</f>
        <v>4.125</v>
      </c>
      <c r="T283" s="73">
        <f>(1000*CHOOSE(CONTROL!$C$38, 0.0916, 0.0916)*CHOOSE(CONTROL!$C$38, 121.5, 121.5)*CHOOSE(CONTROL!$C$38, 30, 30))/1000000</f>
        <v>0.33388200000000001</v>
      </c>
      <c r="U283" s="73"/>
      <c r="V283" s="29"/>
      <c r="W283" s="66"/>
      <c r="X283" s="69">
        <f>(B283*122.58+C283*297.941+D283*89.177+E283*240.302+F283*39.25+G283*60.75+H283*300)/(122.58+297.941+89.177+240.302+39.25+60.75+300)</f>
        <v>12.495267345478263</v>
      </c>
      <c r="Y283" s="51">
        <f>(K283*'RAP TEMPLATE-GAS AVAILABILITY'!M282+L283*'RAP TEMPLATE-GAS AVAILABILITY'!N282+M283*'RAP TEMPLATE-GAS AVAILABILITY'!O282)/('RAP TEMPLATE-GAS AVAILABILITY'!M282+'RAP TEMPLATE-GAS AVAILABILITY'!N282+'RAP TEMPLATE-GAS AVAILABILITY'!O282)</f>
        <v>12.472069964028778</v>
      </c>
    </row>
    <row r="284" spans="1:25" ht="15.75">
      <c r="A284" s="26">
        <v>48914</v>
      </c>
      <c r="B284" s="29">
        <f>CHOOSE(CONTROL!$C$38, 13.192, 13.192) * CHOOSE(CONTROL!$C$17, $C$5, 100%, $E$5)</f>
        <v>13.192</v>
      </c>
      <c r="C284" s="29">
        <f>CHOOSE(CONTROL!$C$38, 13.2641, 13.2641) * CHOOSE(CONTROL!$C$17, $C$5, 100%, $E$5)</f>
        <v>13.264099999999999</v>
      </c>
      <c r="D284" s="29">
        <f>CHOOSE(CONTROL!$C$38, 13.3377, 13.3377) * CHOOSE(CONTROL!$C$17, $C$5, 100%, $E$5)</f>
        <v>13.3377</v>
      </c>
      <c r="E284" s="29">
        <f>CHOOSE(CONTROL!$C$38, 13.3817, 13.3817) * CHOOSE(CONTROL!$C$17, $C$5, 100%, $E$5)</f>
        <v>13.3817</v>
      </c>
      <c r="F284" s="29">
        <f>CHOOSE(CONTROL!$C$38, 13.3706, 13.3706) * CHOOSE(CONTROL!$C$17, $C$5, 100%, $E$5)</f>
        <v>13.3706</v>
      </c>
      <c r="G284" s="29">
        <f>CHOOSE(CONTROL!$C$38, 13.2688, 13.2688)* CHOOSE(CONTROL!$C$17, $C$5, 100%, $E$5)</f>
        <v>13.268800000000001</v>
      </c>
      <c r="H284" s="29">
        <f>CHOOSE(CONTROL!$C$38, 13.2379, 13.2379)</f>
        <v>13.2379</v>
      </c>
      <c r="I284" s="75">
        <f>CHOOSE(CONTROL!$C$38, 13.3105, 13.3105) * CHOOSE(CONTROL!$C$17, $C$5, 100%, $E$5)</f>
        <v>13.310499999999999</v>
      </c>
      <c r="J284" s="29">
        <f>CHOOSE(CONTROL!$C$38, 13.9576, 13.9576) * CHOOSE(CONTROL!$C$17, $C$5, 100%, $E$5)</f>
        <v>13.957599999999999</v>
      </c>
      <c r="K284" s="29">
        <f>CHOOSE(CONTROL!$C$38, 13.1656, 13.1656) * CHOOSE(CONTROL!$C$17, $C$5, 100%, $E$5)</f>
        <v>13.1656</v>
      </c>
      <c r="L284" s="29">
        <f>CHOOSE(CONTROL!$C$38, 13.2973, 13.2973) * CHOOSE(CONTROL!$C$17, $C$5, 100%, $E$5)</f>
        <v>13.2973</v>
      </c>
      <c r="M284" s="29">
        <f>CHOOSE(CONTROL!$C$38, 13.2436, 13.2436)</f>
        <v>13.243600000000001</v>
      </c>
      <c r="N284" s="29">
        <f>CHOOSE(CONTROL!$C$38, 13.8919, 13.8919) * CHOOSE(CONTROL!$C$17, $C$5, 100%, $E$5)</f>
        <v>13.8919</v>
      </c>
      <c r="O284" s="29">
        <f>CHOOSE(CONTROL!$C$38, 14.5136, 14.5136) * CHOOSE(CONTROL!$C$17, $C$5, 100%, $E$5)</f>
        <v>14.5136</v>
      </c>
      <c r="P284" s="29">
        <f>CHOOSE(CONTROL!$C$38, 12.8784, 12.8784) * CHOOSE(CONTROL!$C$17, $C$5, 100%, $E$5)</f>
        <v>12.878399999999999</v>
      </c>
      <c r="Q284" s="72">
        <f>(((255000*CHOOSE(CONTROL!$C$38, 0.4694, 0.4694)+(750000-255000)*CHOOSE(CONTROL!$C$38, 0.7185, 0.7185)+400000*CHOOSE(CONTROL!$C$38, 1.14, 1.14))*CHOOSE(CONTROL!$C$38, 31, 31))/1000000)+CHOOSE(CONTROL!$C$38, 0.132, 0.132)</f>
        <v>29.003989500000003</v>
      </c>
      <c r="R284" s="73">
        <f>(1000*CHOOSE(CONTROL!$C$38, 695, 695)*CHOOSE(CONTROL!$C$38, 0.5599, 0.5599)*CHOOSE(CONTROL!$C$38, 31, 31))/1000000</f>
        <v>12.063045499999998</v>
      </c>
      <c r="S284" s="73">
        <f>(1000*CHOOSE(CONTROL!$C$38, 500, 500)*CHOOSE(CONTROL!$C$38, 0.275, 0.275)*CHOOSE(CONTROL!$C$38, 31, 31))/1000000</f>
        <v>4.2625000000000002</v>
      </c>
      <c r="T284" s="73">
        <f>(1000*CHOOSE(CONTROL!$C$38, 0.0916, 0.0916)*CHOOSE(CONTROL!$C$38, 121.5, 121.5)*CHOOSE(CONTROL!$C$38, 31, 31))/1000000</f>
        <v>0.34501139999999997</v>
      </c>
      <c r="U284" s="73"/>
      <c r="V284" s="29"/>
      <c r="W284" s="66"/>
      <c r="X284" s="69">
        <f>(B284*122.58+C284*297.941+D284*89.177+E284*240.302+F284*39.25+G284*60.75+H284*300)/(122.58+297.941+89.177+240.302+39.25+60.75+300)</f>
        <v>13.283743977739132</v>
      </c>
      <c r="Y284" s="51">
        <f>(K284*'RAP TEMPLATE-GAS AVAILABILITY'!M283+L284*'RAP TEMPLATE-GAS AVAILABILITY'!N283+M284*'RAP TEMPLATE-GAS AVAILABILITY'!O283)/('RAP TEMPLATE-GAS AVAILABILITY'!M283+'RAP TEMPLATE-GAS AVAILABILITY'!N283+'RAP TEMPLATE-GAS AVAILABILITY'!O283)</f>
        <v>13.254706798561152</v>
      </c>
    </row>
    <row r="285" spans="1:25" ht="15.75">
      <c r="A285" s="26">
        <v>48945</v>
      </c>
      <c r="B285" s="29">
        <f>CHOOSE(CONTROL!$C$38, 13.6444, 13.6444) * CHOOSE(CONTROL!$C$17, $C$5, 100%, $E$5)</f>
        <v>13.644399999999999</v>
      </c>
      <c r="C285" s="29">
        <f>CHOOSE(CONTROL!$C$38, 13.7165, 13.7165) * CHOOSE(CONTROL!$C$17, $C$5, 100%, $E$5)</f>
        <v>13.7165</v>
      </c>
      <c r="D285" s="29">
        <f>CHOOSE(CONTROL!$C$38, 13.7927, 13.7927) * CHOOSE(CONTROL!$C$17, $C$5, 100%, $E$5)</f>
        <v>13.7927</v>
      </c>
      <c r="E285" s="29">
        <f>CHOOSE(CONTROL!$C$38, 13.8368, 13.8368) * CHOOSE(CONTROL!$C$17, $C$5, 100%, $E$5)</f>
        <v>13.8368</v>
      </c>
      <c r="F285" s="29">
        <f>CHOOSE(CONTROL!$C$38, 13.8257, 13.8257) * CHOOSE(CONTROL!$C$17, $C$5, 100%, $E$5)</f>
        <v>13.825699999999999</v>
      </c>
      <c r="G285" s="29">
        <f>CHOOSE(CONTROL!$C$38, 13.7238, 13.7238)* CHOOSE(CONTROL!$C$17, $C$5, 100%, $E$5)</f>
        <v>13.723800000000001</v>
      </c>
      <c r="H285" s="29">
        <f>CHOOSE(CONTROL!$C$38, 13.6832, 13.6832)</f>
        <v>13.683199999999999</v>
      </c>
      <c r="I285" s="75">
        <f>CHOOSE(CONTROL!$C$38, 13.7672, 13.7672) * CHOOSE(CONTROL!$C$17, $C$5, 100%, $E$5)</f>
        <v>13.767200000000001</v>
      </c>
      <c r="J285" s="29">
        <f>CHOOSE(CONTROL!$C$38, 14.4127, 14.4127) * CHOOSE(CONTROL!$C$17, $C$5, 100%, $E$5)</f>
        <v>14.412699999999999</v>
      </c>
      <c r="K285" s="29">
        <f>CHOOSE(CONTROL!$C$38, 13.6074, 13.6074) * CHOOSE(CONTROL!$C$17, $C$5, 100%, $E$5)</f>
        <v>13.6074</v>
      </c>
      <c r="L285" s="29">
        <f>CHOOSE(CONTROL!$C$38, 13.7488, 13.7488) * CHOOSE(CONTROL!$C$17, $C$5, 100%, $E$5)</f>
        <v>13.748799999999999</v>
      </c>
      <c r="M285" s="29">
        <f>CHOOSE(CONTROL!$C$38, 13.6968, 13.6968)</f>
        <v>13.6968</v>
      </c>
      <c r="N285" s="29">
        <f>CHOOSE(CONTROL!$C$38, 14.3434, 14.3434) * CHOOSE(CONTROL!$C$17, $C$5, 100%, $E$5)</f>
        <v>14.343400000000001</v>
      </c>
      <c r="O285" s="29">
        <f>CHOOSE(CONTROL!$C$38, 14.9662, 14.9662) * CHOOSE(CONTROL!$C$17, $C$5, 100%, $E$5)</f>
        <v>14.966200000000001</v>
      </c>
      <c r="P285" s="29">
        <f>CHOOSE(CONTROL!$C$38, 13.3172, 13.3172) * CHOOSE(CONTROL!$C$17, $C$5, 100%, $E$5)</f>
        <v>13.3172</v>
      </c>
      <c r="Q285" s="72">
        <f>(((255000*CHOOSE(CONTROL!$C$38, 0.4694, 0.4694)+(750000-255000)*CHOOSE(CONTROL!$C$38, 0.7185, 0.7185)+400000*CHOOSE(CONTROL!$C$38, 1.14, 1.14))*CHOOSE(CONTROL!$C$38, 31, 31))/1000000)+CHOOSE(CONTROL!$C$38, 0.1414, 0.1414)</f>
        <v>29.013389500000002</v>
      </c>
      <c r="R285" s="73">
        <f>(1000*CHOOSE(CONTROL!$C$38, 695, 695)*CHOOSE(CONTROL!$C$38, 0.5599, 0.5599)*CHOOSE(CONTROL!$C$38, 31, 31))/1000000</f>
        <v>12.063045499999998</v>
      </c>
      <c r="S285" s="73">
        <f>(1000*CHOOSE(CONTROL!$C$38, 500, 500)*CHOOSE(CONTROL!$C$38, 0.275, 0.275)*CHOOSE(CONTROL!$C$38, 31, 31))/1000000</f>
        <v>4.2625000000000002</v>
      </c>
      <c r="T285" s="73">
        <f>(1000*CHOOSE(CONTROL!$C$38, 0.0916, 0.0916)*CHOOSE(CONTROL!$C$38, 121.5, 121.5)*CHOOSE(CONTROL!$C$38, 31, 31))/1000000</f>
        <v>0.34501139999999997</v>
      </c>
      <c r="U285" s="73"/>
      <c r="V285" s="29"/>
      <c r="W285" s="66"/>
      <c r="X285" s="69">
        <f>(B285*122.58+C285*297.941+D285*89.177+E285*240.302+F285*39.25+G285*60.75+H285*300)/(122.58+297.941+89.177+240.302+39.25+60.75+300)</f>
        <v>13.735287108695651</v>
      </c>
      <c r="Y285" s="51">
        <f>(K285*'RAP TEMPLATE-GAS AVAILABILITY'!M284+L285*'RAP TEMPLATE-GAS AVAILABILITY'!N284+M285*'RAP TEMPLATE-GAS AVAILABILITY'!O284)/('RAP TEMPLATE-GAS AVAILABILITY'!M284+'RAP TEMPLATE-GAS AVAILABILITY'!N284+'RAP TEMPLATE-GAS AVAILABILITY'!O284)</f>
        <v>13.703564028776977</v>
      </c>
    </row>
    <row r="286" spans="1:25" ht="15.75">
      <c r="A286" s="26">
        <v>48976</v>
      </c>
      <c r="B286" s="29">
        <f>CHOOSE(CONTROL!$C$38, 13.6623, 13.6623) * CHOOSE(CONTROL!$C$17, $C$5, 100%, $E$5)</f>
        <v>13.6623</v>
      </c>
      <c r="C286" s="29">
        <f>CHOOSE(CONTROL!$C$38, 13.7344, 13.7344) * CHOOSE(CONTROL!$C$17, $C$5, 100%, $E$5)</f>
        <v>13.734400000000001</v>
      </c>
      <c r="D286" s="29">
        <f>CHOOSE(CONTROL!$C$38, 13.8106, 13.8106) * CHOOSE(CONTROL!$C$17, $C$5, 100%, $E$5)</f>
        <v>13.810600000000001</v>
      </c>
      <c r="E286" s="29">
        <f>CHOOSE(CONTROL!$C$38, 13.8546, 13.8546) * CHOOSE(CONTROL!$C$17, $C$5, 100%, $E$5)</f>
        <v>13.8546</v>
      </c>
      <c r="F286" s="29">
        <f>CHOOSE(CONTROL!$C$38, 13.8435, 13.8435) * CHOOSE(CONTROL!$C$17, $C$5, 100%, $E$5)</f>
        <v>13.843500000000001</v>
      </c>
      <c r="G286" s="29">
        <f>CHOOSE(CONTROL!$C$38, 13.7416, 13.7416)* CHOOSE(CONTROL!$C$17, $C$5, 100%, $E$5)</f>
        <v>13.7416</v>
      </c>
      <c r="H286" s="29">
        <f>CHOOSE(CONTROL!$C$38, 13.7009, 13.7009)</f>
        <v>13.700900000000001</v>
      </c>
      <c r="I286" s="75">
        <f>CHOOSE(CONTROL!$C$38, 13.7851, 13.7851) * CHOOSE(CONTROL!$C$17, $C$5, 100%, $E$5)</f>
        <v>13.7851</v>
      </c>
      <c r="J286" s="29">
        <f>CHOOSE(CONTROL!$C$38, 14.4305, 14.4305) * CHOOSE(CONTROL!$C$17, $C$5, 100%, $E$5)</f>
        <v>14.4305</v>
      </c>
      <c r="K286" s="29">
        <f>CHOOSE(CONTROL!$C$38, 13.625, 13.625) * CHOOSE(CONTROL!$C$17, $C$5, 100%, $E$5)</f>
        <v>13.625</v>
      </c>
      <c r="L286" s="29">
        <f>CHOOSE(CONTROL!$C$38, 13.7665, 13.7665) * CHOOSE(CONTROL!$C$17, $C$5, 100%, $E$5)</f>
        <v>13.766500000000001</v>
      </c>
      <c r="M286" s="29">
        <f>CHOOSE(CONTROL!$C$38, 13.7145, 13.7145)</f>
        <v>13.714499999999999</v>
      </c>
      <c r="N286" s="29">
        <f>CHOOSE(CONTROL!$C$38, 14.3611, 14.3611) * CHOOSE(CONTROL!$C$17, $C$5, 100%, $E$5)</f>
        <v>14.3611</v>
      </c>
      <c r="O286" s="29">
        <f>CHOOSE(CONTROL!$C$38, 14.984, 14.984) * CHOOSE(CONTROL!$C$17, $C$5, 100%, $E$5)</f>
        <v>14.984</v>
      </c>
      <c r="P286" s="29">
        <f>CHOOSE(CONTROL!$C$38, 13.3345, 13.3345) * CHOOSE(CONTROL!$C$17, $C$5, 100%, $E$5)</f>
        <v>13.3345</v>
      </c>
      <c r="Q286" s="72">
        <f>(((255000*CHOOSE(CONTROL!$C$38, 0.4694, 0.4694)+(750000-255000)*CHOOSE(CONTROL!$C$38, 0.7185, 0.7185)+400000*CHOOSE(CONTROL!$C$38, 1.14, 1.14))*CHOOSE(CONTROL!$C$38, 28, 28))/1000000)+CHOOSE(CONTROL!$C$38, 0.1847, 0.1847)</f>
        <v>26.262626000000001</v>
      </c>
      <c r="R286" s="73">
        <f>(1000*CHOOSE(CONTROL!$C$38, 695, 695)*CHOOSE(CONTROL!$C$38, 0.5599, 0.5599)*CHOOSE(CONTROL!$C$38, 28, 28))/1000000</f>
        <v>10.895653999999999</v>
      </c>
      <c r="S286" s="73">
        <f>(1000*CHOOSE(CONTROL!$C$38, 500, 500)*CHOOSE(CONTROL!$C$38, 0.275, 0.275)*CHOOSE(CONTROL!$C$38, 28, 28))/1000000</f>
        <v>3.85</v>
      </c>
      <c r="T286" s="73">
        <f>(1000*CHOOSE(CONTROL!$C$38, 0.0916, 0.0916)*CHOOSE(CONTROL!$C$38, 121.5, 121.5)*CHOOSE(CONTROL!$C$38, 28, 28))/1000000</f>
        <v>0.31162319999999999</v>
      </c>
      <c r="U286" s="73"/>
      <c r="V286" s="29"/>
      <c r="W286" s="66"/>
      <c r="X286" s="69">
        <f>(B286*122.58+C286*297.941+D286*89.177+E286*240.302+F286*39.25+G286*60.75+H286*300)/(122.58+297.941+89.177+240.302+39.25+60.75+300)</f>
        <v>13.753105343304348</v>
      </c>
      <c r="Y286" s="51">
        <f>(K286*'RAP TEMPLATE-GAS AVAILABILITY'!M285+L286*'RAP TEMPLATE-GAS AVAILABILITY'!N285+M286*'RAP TEMPLATE-GAS AVAILABILITY'!O285)/('RAP TEMPLATE-GAS AVAILABILITY'!M285+'RAP TEMPLATE-GAS AVAILABILITY'!N285+'RAP TEMPLATE-GAS AVAILABILITY'!O285)</f>
        <v>13.721235251798561</v>
      </c>
    </row>
    <row r="287" spans="1:25" ht="15.75">
      <c r="A287" s="26">
        <v>49004</v>
      </c>
      <c r="B287" s="29">
        <f>CHOOSE(CONTROL!$C$38, 13.1575, 13.1575) * CHOOSE(CONTROL!$C$17, $C$5, 100%, $E$5)</f>
        <v>13.157500000000001</v>
      </c>
      <c r="C287" s="29">
        <f>CHOOSE(CONTROL!$C$38, 13.2296, 13.2296) * CHOOSE(CONTROL!$C$17, $C$5, 100%, $E$5)</f>
        <v>13.2296</v>
      </c>
      <c r="D287" s="29">
        <f>CHOOSE(CONTROL!$C$38, 13.3058, 13.3058) * CHOOSE(CONTROL!$C$17, $C$5, 100%, $E$5)</f>
        <v>13.3058</v>
      </c>
      <c r="E287" s="29">
        <f>CHOOSE(CONTROL!$C$38, 13.3499, 13.3499) * CHOOSE(CONTROL!$C$17, $C$5, 100%, $E$5)</f>
        <v>13.3499</v>
      </c>
      <c r="F287" s="29">
        <f>CHOOSE(CONTROL!$C$38, 13.3388, 13.3388) * CHOOSE(CONTROL!$C$17, $C$5, 100%, $E$5)</f>
        <v>13.338800000000001</v>
      </c>
      <c r="G287" s="29">
        <f>CHOOSE(CONTROL!$C$38, 13.2369, 13.2369)* CHOOSE(CONTROL!$C$17, $C$5, 100%, $E$5)</f>
        <v>13.2369</v>
      </c>
      <c r="H287" s="29">
        <f>CHOOSE(CONTROL!$C$38, 13.1955, 13.1955)</f>
        <v>13.195499999999999</v>
      </c>
      <c r="I287" s="75">
        <f>CHOOSE(CONTROL!$C$38, 13.2785, 13.2785) * CHOOSE(CONTROL!$C$17, $C$5, 100%, $E$5)</f>
        <v>13.278499999999999</v>
      </c>
      <c r="J287" s="29">
        <f>CHOOSE(CONTROL!$C$38, 13.9258, 13.9258) * CHOOSE(CONTROL!$C$17, $C$5, 100%, $E$5)</f>
        <v>13.925800000000001</v>
      </c>
      <c r="K287" s="29">
        <f>CHOOSE(CONTROL!$C$38, 13.1236, 13.1236) * CHOOSE(CONTROL!$C$17, $C$5, 100%, $E$5)</f>
        <v>13.1236</v>
      </c>
      <c r="L287" s="29">
        <f>CHOOSE(CONTROL!$C$38, 13.2657, 13.2657) * CHOOSE(CONTROL!$C$17, $C$5, 100%, $E$5)</f>
        <v>13.265700000000001</v>
      </c>
      <c r="M287" s="29">
        <f>CHOOSE(CONTROL!$C$38, 13.2119, 13.2119)</f>
        <v>13.2119</v>
      </c>
      <c r="N287" s="29">
        <f>CHOOSE(CONTROL!$C$38, 13.8603, 13.8603) * CHOOSE(CONTROL!$C$17, $C$5, 100%, $E$5)</f>
        <v>13.860300000000001</v>
      </c>
      <c r="O287" s="29">
        <f>CHOOSE(CONTROL!$C$38, 14.4819, 14.4819) * CHOOSE(CONTROL!$C$17, $C$5, 100%, $E$5)</f>
        <v>14.4819</v>
      </c>
      <c r="P287" s="29">
        <f>CHOOSE(CONTROL!$C$38, 12.845, 12.845) * CHOOSE(CONTROL!$C$17, $C$5, 100%, $E$5)</f>
        <v>12.845000000000001</v>
      </c>
      <c r="Q287" s="72">
        <f>(((255000*CHOOSE(CONTROL!$C$38, 0.4694, 0.4694)+(750000-255000)*CHOOSE(CONTROL!$C$38, 0.7185, 0.7185)+400000*CHOOSE(CONTROL!$C$38, 1.14, 1.14))*CHOOSE(CONTROL!$C$38, 31, 31))/1000000)+CHOOSE(CONTROL!$C$38, 0.2519, 0.2519)</f>
        <v>29.123889500000001</v>
      </c>
      <c r="R287" s="73">
        <f>(1000*CHOOSE(CONTROL!$C$38, 695, 695)*CHOOSE(CONTROL!$C$38, 0.5599, 0.5599)*CHOOSE(CONTROL!$C$38, 31, 31))/1000000</f>
        <v>12.063045499999998</v>
      </c>
      <c r="S287" s="73">
        <f>(1000*CHOOSE(CONTROL!$C$38, 500, 500)*CHOOSE(CONTROL!$C$38, 0.275, 0.275)*CHOOSE(CONTROL!$C$38, 31, 31))/1000000</f>
        <v>4.2625000000000002</v>
      </c>
      <c r="T287" s="73">
        <f>(1000*CHOOSE(CONTROL!$C$38, 0.0916, 0.0916)*CHOOSE(CONTROL!$C$38, 121.5, 121.5)*CHOOSE(CONTROL!$C$38, 31, 31))/1000000</f>
        <v>0.34501139999999997</v>
      </c>
      <c r="U287" s="73"/>
      <c r="V287" s="29"/>
      <c r="W287" s="66"/>
      <c r="X287" s="69">
        <f>(B287*122.58+C287*297.941+D287*89.177+E287*240.302+F287*39.25+G287*60.75+H287*300)/(122.58+297.941+89.177+240.302+39.25+60.75+300)</f>
        <v>13.248178413043478</v>
      </c>
      <c r="Y287" s="51">
        <f>(K287*'RAP TEMPLATE-GAS AVAILABILITY'!M286+L287*'RAP TEMPLATE-GAS AVAILABILITY'!N286+M287*'RAP TEMPLATE-GAS AVAILABILITY'!O286)/('RAP TEMPLATE-GAS AVAILABILITY'!M286+'RAP TEMPLATE-GAS AVAILABILITY'!N286+'RAP TEMPLATE-GAS AVAILABILITY'!O286)</f>
        <v>13.220105251798561</v>
      </c>
    </row>
    <row r="288" spans="1:25" ht="15.75">
      <c r="A288" s="26">
        <v>49035</v>
      </c>
      <c r="B288" s="29">
        <f>CHOOSE(CONTROL!$C$38, 13.1522, 13.1522) * CHOOSE(CONTROL!$C$17, $C$5, 100%, $E$5)</f>
        <v>13.152200000000001</v>
      </c>
      <c r="C288" s="29">
        <f>CHOOSE(CONTROL!$C$38, 13.2289, 13.2289) * CHOOSE(CONTROL!$C$17, $C$5, 100%, $E$5)</f>
        <v>13.228899999999999</v>
      </c>
      <c r="D288" s="29">
        <f>CHOOSE(CONTROL!$C$38, 13.3475, 13.3475) * CHOOSE(CONTROL!$C$17, $C$5, 100%, $E$5)</f>
        <v>13.3475</v>
      </c>
      <c r="E288" s="29">
        <f>CHOOSE(CONTROL!$C$38, 13.3896, 13.3896) * CHOOSE(CONTROL!$C$17, $C$5, 100%, $E$5)</f>
        <v>13.3896</v>
      </c>
      <c r="F288" s="29">
        <f>CHOOSE(CONTROL!$C$38, 13.379, 13.379) * CHOOSE(CONTROL!$C$17, $C$5, 100%, $E$5)</f>
        <v>13.379</v>
      </c>
      <c r="G288" s="29">
        <f>CHOOSE(CONTROL!$C$38, 13.2244, 13.2244)* CHOOSE(CONTROL!$C$17, $C$5, 100%, $E$5)</f>
        <v>13.224399999999999</v>
      </c>
      <c r="H288" s="29">
        <f>CHOOSE(CONTROL!$C$38, 13.1883, 13.1883)</f>
        <v>13.1883</v>
      </c>
      <c r="I288" s="75">
        <f>CHOOSE(CONTROL!$C$38, 13.266, 13.266) * CHOOSE(CONTROL!$C$17, $C$5, 100%, $E$5)</f>
        <v>13.266</v>
      </c>
      <c r="J288" s="29">
        <f>CHOOSE(CONTROL!$C$38, 13.966, 13.966) * CHOOSE(CONTROL!$C$17, $C$5, 100%, $E$5)</f>
        <v>13.965999999999999</v>
      </c>
      <c r="K288" s="29">
        <f>CHOOSE(CONTROL!$C$38, 13.1164, 13.1164) * CHOOSE(CONTROL!$C$17, $C$5, 100%, $E$5)</f>
        <v>13.116400000000001</v>
      </c>
      <c r="L288" s="29">
        <f>CHOOSE(CONTROL!$C$38, 13.3056, 13.3056) * CHOOSE(CONTROL!$C$17, $C$5, 100%, $E$5)</f>
        <v>13.3056</v>
      </c>
      <c r="M288" s="29">
        <f>CHOOSE(CONTROL!$C$38, 13.1995, 13.1995)</f>
        <v>13.1995</v>
      </c>
      <c r="N288" s="29">
        <f>CHOOSE(CONTROL!$C$38, 13.9002, 13.9002) * CHOOSE(CONTROL!$C$17, $C$5, 100%, $E$5)</f>
        <v>13.9002</v>
      </c>
      <c r="O288" s="29">
        <f>CHOOSE(CONTROL!$C$38, 14.522, 14.522) * CHOOSE(CONTROL!$C$17, $C$5, 100%, $E$5)</f>
        <v>14.522</v>
      </c>
      <c r="P288" s="29">
        <f>CHOOSE(CONTROL!$C$38, 12.839, 12.839) * CHOOSE(CONTROL!$C$17, $C$5, 100%, $E$5)</f>
        <v>12.839</v>
      </c>
      <c r="Q288" s="72">
        <f>(((280000*CHOOSE(CONTROL!$C$38, 0.4694, 0.4694)+(839000-280000)*CHOOSE(CONTROL!$C$38, 0.7185, 0.7185)+400000*CHOOSE(CONTROL!$C$38, 1.14, 1.14))*CHOOSE(CONTROL!$C$38, 30, 30))/1000000)+CHOOSE(CONTROL!$C$38, 0.1919, 0.1919)</f>
        <v>29.864105000000002</v>
      </c>
      <c r="R288" s="73">
        <f>(1000*CHOOSE(CONTROL!$C$38, 695, 695)*CHOOSE(CONTROL!$C$38, 0.5599, 0.5599)*CHOOSE(CONTROL!$C$38, 30, 30))/1000000</f>
        <v>11.673914999999997</v>
      </c>
      <c r="S288" s="73">
        <f>(1000*CHOOSE(CONTROL!$C$38, 500, 500)*CHOOSE(CONTROL!$C$38, 0.275, 0.275)*CHOOSE(CONTROL!$C$38, 30, 30))/1000000</f>
        <v>4.125</v>
      </c>
      <c r="T288" s="73">
        <f>(1000*CHOOSE(CONTROL!$C$38, 0.0916, 0.0916)*CHOOSE(CONTROL!$C$38, 121.5, 121.5)*CHOOSE(CONTROL!$C$38, 30, 30))/1000000</f>
        <v>0.33388200000000001</v>
      </c>
      <c r="U288" s="73"/>
      <c r="V288" s="29"/>
      <c r="W288" s="66"/>
      <c r="X288" s="69">
        <f>(B288*141.293+C288*267.993+D288*115.016+E288*314.698+F288*39.25+G288*60.75+H288*300)/(141.293+267.993+115.016+314.698+39.25+60.75+300)</f>
        <v>13.266683489184825</v>
      </c>
      <c r="Y288" s="51">
        <f>(K288*'RAP TEMPLATE-GAS AVAILABILITY'!M287+L288*'RAP TEMPLATE-GAS AVAILABILITY'!N287+M288*'RAP TEMPLATE-GAS AVAILABILITY'!O287)/('RAP TEMPLATE-GAS AVAILABILITY'!M287+'RAP TEMPLATE-GAS AVAILABILITY'!N287+'RAP TEMPLATE-GAS AVAILABILITY'!O287)</f>
        <v>13.241879748201439</v>
      </c>
    </row>
    <row r="289" spans="1:25" ht="15.75">
      <c r="A289" s="26">
        <v>49065</v>
      </c>
      <c r="B289" s="29">
        <f>CHOOSE(CONTROL!$C$38, 13.2131, 13.2131) * CHOOSE(CONTROL!$C$17, $C$5, 100%, $E$5)</f>
        <v>13.213100000000001</v>
      </c>
      <c r="C289" s="29">
        <f>CHOOSE(CONTROL!$C$38, 13.2932, 13.2932) * CHOOSE(CONTROL!$C$17, $C$5, 100%, $E$5)</f>
        <v>13.293200000000001</v>
      </c>
      <c r="D289" s="29">
        <f>CHOOSE(CONTROL!$C$38, 13.4088, 13.4088) * CHOOSE(CONTROL!$C$17, $C$5, 100%, $E$5)</f>
        <v>13.408799999999999</v>
      </c>
      <c r="E289" s="29">
        <f>CHOOSE(CONTROL!$C$38, 13.4502, 13.4502) * CHOOSE(CONTROL!$C$17, $C$5, 100%, $E$5)</f>
        <v>13.450200000000001</v>
      </c>
      <c r="F289" s="29">
        <f>CHOOSE(CONTROL!$C$38, 13.4386, 13.4386) * CHOOSE(CONTROL!$C$17, $C$5, 100%, $E$5)</f>
        <v>13.438599999999999</v>
      </c>
      <c r="G289" s="29">
        <f>CHOOSE(CONTROL!$C$38, 13.2839, 13.2839)* CHOOSE(CONTROL!$C$17, $C$5, 100%, $E$5)</f>
        <v>13.283899999999999</v>
      </c>
      <c r="H289" s="29">
        <f>CHOOSE(CONTROL!$C$38, 13.248, 13.248)</f>
        <v>13.247999999999999</v>
      </c>
      <c r="I289" s="75">
        <f>CHOOSE(CONTROL!$C$38, 13.3257, 13.3257) * CHOOSE(CONTROL!$C$17, $C$5, 100%, $E$5)</f>
        <v>13.325699999999999</v>
      </c>
      <c r="J289" s="29">
        <f>CHOOSE(CONTROL!$C$38, 14.0256, 14.0256) * CHOOSE(CONTROL!$C$17, $C$5, 100%, $E$5)</f>
        <v>14.025600000000001</v>
      </c>
      <c r="K289" s="29">
        <f>CHOOSE(CONTROL!$C$38, 13.1757, 13.1757) * CHOOSE(CONTROL!$C$17, $C$5, 100%, $E$5)</f>
        <v>13.175700000000001</v>
      </c>
      <c r="L289" s="29">
        <f>CHOOSE(CONTROL!$C$38, 13.3647, 13.3647) * CHOOSE(CONTROL!$C$17, $C$5, 100%, $E$5)</f>
        <v>13.364699999999999</v>
      </c>
      <c r="M289" s="29">
        <f>CHOOSE(CONTROL!$C$38, 13.2587, 13.2587)</f>
        <v>13.258699999999999</v>
      </c>
      <c r="N289" s="29">
        <f>CHOOSE(CONTROL!$C$38, 13.9593, 13.9593) * CHOOSE(CONTROL!$C$17, $C$5, 100%, $E$5)</f>
        <v>13.959300000000001</v>
      </c>
      <c r="O289" s="29">
        <f>CHOOSE(CONTROL!$C$38, 14.5812, 14.5812) * CHOOSE(CONTROL!$C$17, $C$5, 100%, $E$5)</f>
        <v>14.581200000000001</v>
      </c>
      <c r="P289" s="29">
        <f>CHOOSE(CONTROL!$C$38, 12.8968, 12.8968) * CHOOSE(CONTROL!$C$17, $C$5, 100%, $E$5)</f>
        <v>12.896800000000001</v>
      </c>
      <c r="Q289" s="72">
        <f>((((430000*CHOOSE(CONTROL!$C$38, 0.4694, 0.4694)+(874000-430000)*CHOOSE(CONTROL!$C$38, 0.7185, 0.7185)+400000*CHOOSE(CONTROL!$C$38, 1.14, 1.14))*CHOOSE(CONTROL!$C$38, 31, 31))/1000000))+CHOOSE(CONTROL!$C$38, 0.1431, 0.1431)</f>
        <v>30.425636000000001</v>
      </c>
      <c r="R289" s="73">
        <f>(1000*CHOOSE(CONTROL!$C$38, 695, 695)*CHOOSE(CONTROL!$C$38, 0.5599, 0.5599)*CHOOSE(CONTROL!$C$38, 31, 31))/1000000</f>
        <v>12.063045499999998</v>
      </c>
      <c r="S289" s="73">
        <f>(1000*CHOOSE(CONTROL!$C$38, 500, 500)*CHOOSE(CONTROL!$C$38, 0.275, 0.275)*CHOOSE(CONTROL!$C$38, 31, 31))/1000000</f>
        <v>4.2625000000000002</v>
      </c>
      <c r="T289" s="73">
        <f>(1000*CHOOSE(CONTROL!$C$38, 0.0916, 0.0916)*CHOOSE(CONTROL!$C$38, 121.5, 121.5)*CHOOSE(CONTROL!$C$38, 31, 31))/1000000</f>
        <v>0.34501139999999997</v>
      </c>
      <c r="U289" s="73"/>
      <c r="V289" s="29"/>
      <c r="W289" s="66"/>
      <c r="X289" s="69">
        <f>(B289*194.205+C289*267.466+D289*133.845+E289*278.484+F289*39.25+G289*60.75+H289*300)/(194.205+267.466+133.845+278.484+39.25+60.75+300)</f>
        <v>13.320845702119309</v>
      </c>
      <c r="Y289" s="51">
        <f>(K289*'RAP TEMPLATE-GAS AVAILABILITY'!M288+L289*'RAP TEMPLATE-GAS AVAILABILITY'!N288+M289*'RAP TEMPLATE-GAS AVAILABILITY'!O288)/('RAP TEMPLATE-GAS AVAILABILITY'!M288+'RAP TEMPLATE-GAS AVAILABILITY'!N288+'RAP TEMPLATE-GAS AVAILABILITY'!O288)</f>
        <v>13.301046043165469</v>
      </c>
    </row>
    <row r="290" spans="1:25" ht="15.75">
      <c r="A290" s="26">
        <v>49096</v>
      </c>
      <c r="B290" s="29">
        <f>CHOOSE(CONTROL!$C$38, 13.6535, 13.6535) * CHOOSE(CONTROL!$C$17, $C$5, 100%, $E$5)</f>
        <v>13.653499999999999</v>
      </c>
      <c r="C290" s="29">
        <f>CHOOSE(CONTROL!$C$38, 13.7337, 13.7337) * CHOOSE(CONTROL!$C$17, $C$5, 100%, $E$5)</f>
        <v>13.733700000000001</v>
      </c>
      <c r="D290" s="29">
        <f>CHOOSE(CONTROL!$C$38, 13.8492, 13.8492) * CHOOSE(CONTROL!$C$17, $C$5, 100%, $E$5)</f>
        <v>13.8492</v>
      </c>
      <c r="E290" s="29">
        <f>CHOOSE(CONTROL!$C$38, 13.8907, 13.8907) * CHOOSE(CONTROL!$C$17, $C$5, 100%, $E$5)</f>
        <v>13.890700000000001</v>
      </c>
      <c r="F290" s="29">
        <f>CHOOSE(CONTROL!$C$38, 13.879, 13.879) * CHOOSE(CONTROL!$C$17, $C$5, 100%, $E$5)</f>
        <v>13.879</v>
      </c>
      <c r="G290" s="29">
        <f>CHOOSE(CONTROL!$C$38, 13.7244, 13.7244)* CHOOSE(CONTROL!$C$17, $C$5, 100%, $E$5)</f>
        <v>13.724399999999999</v>
      </c>
      <c r="H290" s="29">
        <f>CHOOSE(CONTROL!$C$38, 13.6888, 13.6888)</f>
        <v>13.688800000000001</v>
      </c>
      <c r="I290" s="75">
        <f>CHOOSE(CONTROL!$C$38, 13.7677, 13.7677) * CHOOSE(CONTROL!$C$17, $C$5, 100%, $E$5)</f>
        <v>13.7677</v>
      </c>
      <c r="J290" s="29">
        <f>CHOOSE(CONTROL!$C$38, 14.466, 14.466) * CHOOSE(CONTROL!$C$17, $C$5, 100%, $E$5)</f>
        <v>14.465999999999999</v>
      </c>
      <c r="K290" s="29">
        <f>CHOOSE(CONTROL!$C$38, 13.613, 13.613) * CHOOSE(CONTROL!$C$17, $C$5, 100%, $E$5)</f>
        <v>13.613</v>
      </c>
      <c r="L290" s="29">
        <f>CHOOSE(CONTROL!$C$38, 13.8017, 13.8017) * CHOOSE(CONTROL!$C$17, $C$5, 100%, $E$5)</f>
        <v>13.8017</v>
      </c>
      <c r="M290" s="29">
        <f>CHOOSE(CONTROL!$C$38, 13.6973, 13.6973)</f>
        <v>13.6973</v>
      </c>
      <c r="N290" s="29">
        <f>CHOOSE(CONTROL!$C$38, 14.3963, 14.3963) * CHOOSE(CONTROL!$C$17, $C$5, 100%, $E$5)</f>
        <v>14.3963</v>
      </c>
      <c r="O290" s="29">
        <f>CHOOSE(CONTROL!$C$38, 15.0193, 15.0193) * CHOOSE(CONTROL!$C$17, $C$5, 100%, $E$5)</f>
        <v>15.019299999999999</v>
      </c>
      <c r="P290" s="29">
        <f>CHOOSE(CONTROL!$C$38, 13.3239, 13.3239) * CHOOSE(CONTROL!$C$17, $C$5, 100%, $E$5)</f>
        <v>13.3239</v>
      </c>
      <c r="Q290" s="72">
        <f>((((430000*CHOOSE(CONTROL!$C$38, 0.4694, 0.4694)+(874000-430000)*CHOOSE(CONTROL!$C$38, 0.7185, 0.7185)+400000*CHOOSE(CONTROL!$C$38, 1.14, 1.14))*CHOOSE(CONTROL!$C$38, 30, 30))/1000000))+CHOOSE(CONTROL!$C$38, 0.1507, 0.1507)</f>
        <v>29.456379999999999</v>
      </c>
      <c r="R290" s="73">
        <f>(1000*CHOOSE(CONTROL!$C$38, 695, 695)*CHOOSE(CONTROL!$C$38, 0.5599, 0.5599)*CHOOSE(CONTROL!$C$38, 30, 30))/1000000</f>
        <v>11.673914999999997</v>
      </c>
      <c r="S290" s="73">
        <f>(1000*CHOOSE(CONTROL!$C$38, 500, 500)*CHOOSE(CONTROL!$C$38, 0.275, 0.275)*CHOOSE(CONTROL!$C$38, 30, 30))/1000000</f>
        <v>4.125</v>
      </c>
      <c r="T290" s="73">
        <f>(1000*CHOOSE(CONTROL!$C$38, 0.0916, 0.0916)*CHOOSE(CONTROL!$C$38, 121.5, 121.5)*CHOOSE(CONTROL!$C$38, 30, 30))/1000000</f>
        <v>0.33388200000000001</v>
      </c>
      <c r="U290" s="73"/>
      <c r="V290" s="29"/>
      <c r="W290" s="66"/>
      <c r="X290" s="69">
        <f>(B290*194.205+C290*267.466+D290*133.845+E290*278.484+F290*39.25+G290*60.75+H290*300)/(194.205+267.466+133.845+278.484+39.25+60.75+300)</f>
        <v>13.761387515306122</v>
      </c>
      <c r="Y290" s="51">
        <f>(K290*'RAP TEMPLATE-GAS AVAILABILITY'!M289+L290*'RAP TEMPLATE-GAS AVAILABILITY'!N289+M290*'RAP TEMPLATE-GAS AVAILABILITY'!O289)/('RAP TEMPLATE-GAS AVAILABILITY'!M289+'RAP TEMPLATE-GAS AVAILABILITY'!N289+'RAP TEMPLATE-GAS AVAILABILITY'!O289)</f>
        <v>13.738272230215825</v>
      </c>
    </row>
    <row r="291" spans="1:25" ht="15.75">
      <c r="A291" s="26">
        <v>49126</v>
      </c>
      <c r="B291" s="29">
        <f>CHOOSE(CONTROL!$C$38, 13.3434, 13.3434) * CHOOSE(CONTROL!$C$17, $C$5, 100%, $E$5)</f>
        <v>13.343400000000001</v>
      </c>
      <c r="C291" s="29">
        <f>CHOOSE(CONTROL!$C$38, 13.4235, 13.4235) * CHOOSE(CONTROL!$C$17, $C$5, 100%, $E$5)</f>
        <v>13.423500000000001</v>
      </c>
      <c r="D291" s="29">
        <f>CHOOSE(CONTROL!$C$38, 13.5391, 13.5391) * CHOOSE(CONTROL!$C$17, $C$5, 100%, $E$5)</f>
        <v>13.539099999999999</v>
      </c>
      <c r="E291" s="29">
        <f>CHOOSE(CONTROL!$C$38, 13.5806, 13.5806) * CHOOSE(CONTROL!$C$17, $C$5, 100%, $E$5)</f>
        <v>13.5806</v>
      </c>
      <c r="F291" s="29">
        <f>CHOOSE(CONTROL!$C$38, 13.5689, 13.5689) * CHOOSE(CONTROL!$C$17, $C$5, 100%, $E$5)</f>
        <v>13.568899999999999</v>
      </c>
      <c r="G291" s="29">
        <f>CHOOSE(CONTROL!$C$38, 13.4142, 13.4142)* CHOOSE(CONTROL!$C$17, $C$5, 100%, $E$5)</f>
        <v>13.414199999999999</v>
      </c>
      <c r="H291" s="29">
        <f>CHOOSE(CONTROL!$C$38, 13.3792, 13.3792)</f>
        <v>13.379200000000001</v>
      </c>
      <c r="I291" s="75">
        <f>CHOOSE(CONTROL!$C$38, 13.4565, 13.4565) * CHOOSE(CONTROL!$C$17, $C$5, 100%, $E$5)</f>
        <v>13.4565</v>
      </c>
      <c r="J291" s="29">
        <f>CHOOSE(CONTROL!$C$38, 14.1559, 14.1559) * CHOOSE(CONTROL!$C$17, $C$5, 100%, $E$5)</f>
        <v>14.155900000000001</v>
      </c>
      <c r="K291" s="29">
        <f>CHOOSE(CONTROL!$C$38, 13.3058, 13.3058) * CHOOSE(CONTROL!$C$17, $C$5, 100%, $E$5)</f>
        <v>13.3058</v>
      </c>
      <c r="L291" s="29">
        <f>CHOOSE(CONTROL!$C$38, 13.494, 13.494) * CHOOSE(CONTROL!$C$17, $C$5, 100%, $E$5)</f>
        <v>13.494</v>
      </c>
      <c r="M291" s="29">
        <f>CHOOSE(CONTROL!$C$38, 13.3885, 13.3885)</f>
        <v>13.388500000000001</v>
      </c>
      <c r="N291" s="29">
        <f>CHOOSE(CONTROL!$C$38, 14.0886, 14.0886) * CHOOSE(CONTROL!$C$17, $C$5, 100%, $E$5)</f>
        <v>14.0886</v>
      </c>
      <c r="O291" s="29">
        <f>CHOOSE(CONTROL!$C$38, 14.7108, 14.7108) * CHOOSE(CONTROL!$C$17, $C$5, 100%, $E$5)</f>
        <v>14.710800000000001</v>
      </c>
      <c r="P291" s="29">
        <f>CHOOSE(CONTROL!$C$38, 13.0232, 13.0232) * CHOOSE(CONTROL!$C$17, $C$5, 100%, $E$5)</f>
        <v>13.023199999999999</v>
      </c>
      <c r="Q291" s="72">
        <f>((((430000*CHOOSE(CONTROL!$C$38, 0.4694, 0.4694)+(874000-430000)*CHOOSE(CONTROL!$C$38, 0.7185, 0.7185)+400000*CHOOSE(CONTROL!$C$38, 1.14, 1.14))*CHOOSE(CONTROL!$C$38, 31, 31))/1000000))+CHOOSE(CONTROL!$C$38, 0.159, 0.159)</f>
        <v>30.441535999999999</v>
      </c>
      <c r="R291" s="73">
        <f>(1000*CHOOSE(CONTROL!$C$38, 695, 695)*CHOOSE(CONTROL!$C$38, 0.5599, 0.5599)*CHOOSE(CONTROL!$C$38, 31, 31))/1000000</f>
        <v>12.063045499999998</v>
      </c>
      <c r="S291" s="73">
        <f>(1000*CHOOSE(CONTROL!$C$38, 500, 500)*CHOOSE(CONTROL!$C$38, 0.275, 0.275)*CHOOSE(CONTROL!$C$38, 31, 31))/1000000</f>
        <v>4.2625000000000002</v>
      </c>
      <c r="T291" s="73">
        <f>(1000*CHOOSE(CONTROL!$C$38, 0.0916, 0.0916)*CHOOSE(CONTROL!$C$38, 121.5, 121.5)*CHOOSE(CONTROL!$C$38, 31, 31))/1000000</f>
        <v>0.34501139999999997</v>
      </c>
      <c r="U291" s="73"/>
      <c r="V291" s="29"/>
      <c r="W291" s="66"/>
      <c r="X291" s="69">
        <f>(B291*194.205+C291*267.466+D291*133.845+E291*278.484+F291*39.25+G291*60.75+H291*300)/(194.205+267.466+133.845+278.484+39.25+60.75+300)</f>
        <v>13.451379492072213</v>
      </c>
      <c r="Y291" s="51">
        <f>(K291*'RAP TEMPLATE-GAS AVAILABILITY'!M290+L291*'RAP TEMPLATE-GAS AVAILABILITY'!N290+M291*'RAP TEMPLATE-GAS AVAILABILITY'!O290)/('RAP TEMPLATE-GAS AVAILABILITY'!M290+'RAP TEMPLATE-GAS AVAILABILITY'!N290+'RAP TEMPLATE-GAS AVAILABILITY'!O290)</f>
        <v>13.430619964028777</v>
      </c>
    </row>
    <row r="292" spans="1:25" ht="15.75">
      <c r="A292" s="26">
        <v>49157</v>
      </c>
      <c r="B292" s="29">
        <f>CHOOSE(CONTROL!$C$38, 12.7264, 12.7264) * CHOOSE(CONTROL!$C$17, $C$5, 100%, $E$5)</f>
        <v>12.7264</v>
      </c>
      <c r="C292" s="29">
        <f>CHOOSE(CONTROL!$C$38, 12.8066, 12.8066) * CHOOSE(CONTROL!$C$17, $C$5, 100%, $E$5)</f>
        <v>12.8066</v>
      </c>
      <c r="D292" s="29">
        <f>CHOOSE(CONTROL!$C$38, 12.9221, 12.9221) * CHOOSE(CONTROL!$C$17, $C$5, 100%, $E$5)</f>
        <v>12.9221</v>
      </c>
      <c r="E292" s="29">
        <f>CHOOSE(CONTROL!$C$38, 12.9636, 12.9636) * CHOOSE(CONTROL!$C$17, $C$5, 100%, $E$5)</f>
        <v>12.9636</v>
      </c>
      <c r="F292" s="29">
        <f>CHOOSE(CONTROL!$C$38, 12.9519, 12.9519) * CHOOSE(CONTROL!$C$17, $C$5, 100%, $E$5)</f>
        <v>12.9519</v>
      </c>
      <c r="G292" s="29">
        <f>CHOOSE(CONTROL!$C$38, 12.7973, 12.7973)* CHOOSE(CONTROL!$C$17, $C$5, 100%, $E$5)</f>
        <v>12.7973</v>
      </c>
      <c r="H292" s="29">
        <f>CHOOSE(CONTROL!$C$38, 12.7626, 12.7626)</f>
        <v>12.762600000000001</v>
      </c>
      <c r="I292" s="75">
        <f>CHOOSE(CONTROL!$C$38, 12.8373, 12.8373) * CHOOSE(CONTROL!$C$17, $C$5, 100%, $E$5)</f>
        <v>12.837300000000001</v>
      </c>
      <c r="J292" s="29">
        <f>CHOOSE(CONTROL!$C$38, 13.5389, 13.5389) * CHOOSE(CONTROL!$C$17, $C$5, 100%, $E$5)</f>
        <v>13.5389</v>
      </c>
      <c r="K292" s="29">
        <f>CHOOSE(CONTROL!$C$38, 12.6939, 12.6939) * CHOOSE(CONTROL!$C$17, $C$5, 100%, $E$5)</f>
        <v>12.693899999999999</v>
      </c>
      <c r="L292" s="29">
        <f>CHOOSE(CONTROL!$C$38, 12.8819, 12.8819) * CHOOSE(CONTROL!$C$17, $C$5, 100%, $E$5)</f>
        <v>12.8819</v>
      </c>
      <c r="M292" s="29">
        <f>CHOOSE(CONTROL!$C$38, 12.7742, 12.7742)</f>
        <v>12.7742</v>
      </c>
      <c r="N292" s="29">
        <f>CHOOSE(CONTROL!$C$38, 13.4765, 13.4765) * CHOOSE(CONTROL!$C$17, $C$5, 100%, $E$5)</f>
        <v>13.4765</v>
      </c>
      <c r="O292" s="29">
        <f>CHOOSE(CONTROL!$C$38, 14.0972, 14.0972) * CHOOSE(CONTROL!$C$17, $C$5, 100%, $E$5)</f>
        <v>14.097200000000001</v>
      </c>
      <c r="P292" s="29">
        <f>CHOOSE(CONTROL!$C$38, 12.4248, 12.4248) * CHOOSE(CONTROL!$C$17, $C$5, 100%, $E$5)</f>
        <v>12.424799999999999</v>
      </c>
      <c r="Q292" s="72">
        <f>((((430000*CHOOSE(CONTROL!$C$38, 0.4694, 0.4694)+(874000-430000)*CHOOSE(CONTROL!$C$38, 0.7185, 0.7185)+400000*CHOOSE(CONTROL!$C$38, 1.14, 1.14))*CHOOSE(CONTROL!$C$38, 31, 31))/1000000))+CHOOSE(CONTROL!$C$38, 0.1826, 0.1826)</f>
        <v>30.465136000000001</v>
      </c>
      <c r="R292" s="73">
        <f>(1000*CHOOSE(CONTROL!$C$38, 695, 695)*CHOOSE(CONTROL!$C$38, 0.5599, 0.5599)*CHOOSE(CONTROL!$C$38, 31, 31))/1000000</f>
        <v>12.063045499999998</v>
      </c>
      <c r="S292" s="73">
        <f>(1000*CHOOSE(CONTROL!$C$38, 500, 500)*CHOOSE(CONTROL!$C$38, 0.275, 0.275)*CHOOSE(CONTROL!$C$38, 31, 31))/1000000</f>
        <v>4.2625000000000002</v>
      </c>
      <c r="T292" s="73">
        <f>(1000*CHOOSE(CONTROL!$C$38, 0.0916, 0.0916)*CHOOSE(CONTROL!$C$38, 121.5, 121.5)*CHOOSE(CONTROL!$C$38, 31, 31))/1000000</f>
        <v>0.34501139999999997</v>
      </c>
      <c r="U292" s="73"/>
      <c r="V292" s="29"/>
      <c r="W292" s="66"/>
      <c r="X292" s="69">
        <f>(B292*194.205+C292*267.466+D292*133.845+E292*278.484+F292*39.25+G292*60.75+H292*300)/(194.205+267.466+133.845+278.484+39.25+60.75+300)</f>
        <v>12.834499446232341</v>
      </c>
      <c r="Y292" s="51">
        <f>(K292*'RAP TEMPLATE-GAS AVAILABILITY'!M291+L292*'RAP TEMPLATE-GAS AVAILABILITY'!N291+M292*'RAP TEMPLATE-GAS AVAILABILITY'!O291)/('RAP TEMPLATE-GAS AVAILABILITY'!M291+'RAP TEMPLATE-GAS AVAILABILITY'!N291+'RAP TEMPLATE-GAS AVAILABILITY'!O291)</f>
        <v>12.818385215827337</v>
      </c>
    </row>
    <row r="293" spans="1:25" ht="15.75">
      <c r="A293" s="26">
        <v>49188</v>
      </c>
      <c r="B293" s="29">
        <f>CHOOSE(CONTROL!$C$38, 11.989, 11.989) * CHOOSE(CONTROL!$C$17, $C$5, 100%, $E$5)</f>
        <v>11.989000000000001</v>
      </c>
      <c r="C293" s="29">
        <f>CHOOSE(CONTROL!$C$38, 12.0692, 12.0692) * CHOOSE(CONTROL!$C$17, $C$5, 100%, $E$5)</f>
        <v>12.0692</v>
      </c>
      <c r="D293" s="29">
        <f>CHOOSE(CONTROL!$C$38, 12.1847, 12.1847) * CHOOSE(CONTROL!$C$17, $C$5, 100%, $E$5)</f>
        <v>12.184699999999999</v>
      </c>
      <c r="E293" s="29">
        <f>CHOOSE(CONTROL!$C$38, 12.2262, 12.2262) * CHOOSE(CONTROL!$C$17, $C$5, 100%, $E$5)</f>
        <v>12.2262</v>
      </c>
      <c r="F293" s="29">
        <f>CHOOSE(CONTROL!$C$38, 12.2145, 12.2145) * CHOOSE(CONTROL!$C$17, $C$5, 100%, $E$5)</f>
        <v>12.214499999999999</v>
      </c>
      <c r="G293" s="29">
        <f>CHOOSE(CONTROL!$C$38, 12.0599, 12.0599)* CHOOSE(CONTROL!$C$17, $C$5, 100%, $E$5)</f>
        <v>12.059900000000001</v>
      </c>
      <c r="H293" s="29">
        <f>CHOOSE(CONTROL!$C$38, 12.0252, 12.0252)</f>
        <v>12.0252</v>
      </c>
      <c r="I293" s="75">
        <f>CHOOSE(CONTROL!$C$38, 12.0972, 12.0972) * CHOOSE(CONTROL!$C$17, $C$5, 100%, $E$5)</f>
        <v>12.097200000000001</v>
      </c>
      <c r="J293" s="29">
        <f>CHOOSE(CONTROL!$C$38, 12.8015, 12.8015) * CHOOSE(CONTROL!$C$17, $C$5, 100%, $E$5)</f>
        <v>12.801500000000001</v>
      </c>
      <c r="K293" s="29">
        <f>CHOOSE(CONTROL!$C$38, 11.9623, 11.9623) * CHOOSE(CONTROL!$C$17, $C$5, 100%, $E$5)</f>
        <v>11.962300000000001</v>
      </c>
      <c r="L293" s="29">
        <f>CHOOSE(CONTROL!$C$38, 12.1501, 12.1501) * CHOOSE(CONTROL!$C$17, $C$5, 100%, $E$5)</f>
        <v>12.1501</v>
      </c>
      <c r="M293" s="29">
        <f>CHOOSE(CONTROL!$C$38, 12.0398, 12.0398)</f>
        <v>12.0398</v>
      </c>
      <c r="N293" s="29">
        <f>CHOOSE(CONTROL!$C$38, 12.7447, 12.7447) * CHOOSE(CONTROL!$C$17, $C$5, 100%, $E$5)</f>
        <v>12.7447</v>
      </c>
      <c r="O293" s="29">
        <f>CHOOSE(CONTROL!$C$38, 13.3636, 13.3636) * CHOOSE(CONTROL!$C$17, $C$5, 100%, $E$5)</f>
        <v>13.3636</v>
      </c>
      <c r="P293" s="29">
        <f>CHOOSE(CONTROL!$C$38, 11.7095, 11.7095) * CHOOSE(CONTROL!$C$17, $C$5, 100%, $E$5)</f>
        <v>11.7095</v>
      </c>
      <c r="Q293" s="72">
        <f>((((430000*CHOOSE(CONTROL!$C$38, 0.4694, 0.4694)+(874000-430000)*CHOOSE(CONTROL!$C$38, 0.7185, 0.7185)+400000*CHOOSE(CONTROL!$C$38, 1.14, 1.14))*CHOOSE(CONTROL!$C$38, 30, 30))/1000000))+CHOOSE(CONTROL!$C$38, 0.1697, 0.1697)</f>
        <v>29.475379999999998</v>
      </c>
      <c r="R293" s="73">
        <f>(1000*CHOOSE(CONTROL!$C$38, 695, 695)*CHOOSE(CONTROL!$C$38, 0.5599, 0.5599)*CHOOSE(CONTROL!$C$38, 30, 30))/1000000</f>
        <v>11.673914999999997</v>
      </c>
      <c r="S293" s="73">
        <f>(1000*CHOOSE(CONTROL!$C$38, 500, 500)*CHOOSE(CONTROL!$C$38, 0.275, 0.275)*CHOOSE(CONTROL!$C$38, 30, 30))/1000000</f>
        <v>4.125</v>
      </c>
      <c r="T293" s="73">
        <f>(1000*CHOOSE(CONTROL!$C$38, 0.0916, 0.0916)*CHOOSE(CONTROL!$C$38, 121.5, 121.5)*CHOOSE(CONTROL!$C$38, 30, 30))/1000000</f>
        <v>0.33388200000000001</v>
      </c>
      <c r="U293" s="73"/>
      <c r="V293" s="29"/>
      <c r="W293" s="66"/>
      <c r="X293" s="69">
        <f>(B293*194.205+C293*267.466+D293*133.845+E293*278.484+F293*39.25+G293*60.75+H293*300)/(194.205+267.466+133.845+278.484+39.25+60.75+300)</f>
        <v>12.097099446232338</v>
      </c>
      <c r="Y293" s="51">
        <f>(K293*'RAP TEMPLATE-GAS AVAILABILITY'!M292+L293*'RAP TEMPLATE-GAS AVAILABILITY'!N292+M293*'RAP TEMPLATE-GAS AVAILABILITY'!O292)/('RAP TEMPLATE-GAS AVAILABILITY'!M292+'RAP TEMPLATE-GAS AVAILABILITY'!N292+'RAP TEMPLATE-GAS AVAILABILITY'!O292)</f>
        <v>12.086415503597122</v>
      </c>
    </row>
    <row r="294" spans="1:25" ht="15.75">
      <c r="A294" s="26">
        <v>49218</v>
      </c>
      <c r="B294" s="29">
        <f>CHOOSE(CONTROL!$C$38, 12.0889, 12.0889) * CHOOSE(CONTROL!$C$17, $C$5, 100%, $E$5)</f>
        <v>12.088900000000001</v>
      </c>
      <c r="C294" s="29">
        <f>CHOOSE(CONTROL!$C$38, 12.1665, 12.1665) * CHOOSE(CONTROL!$C$17, $C$5, 100%, $E$5)</f>
        <v>12.166499999999999</v>
      </c>
      <c r="D294" s="29">
        <f>CHOOSE(CONTROL!$C$38, 12.2868, 12.2868) * CHOOSE(CONTROL!$C$17, $C$5, 100%, $E$5)</f>
        <v>12.286799999999999</v>
      </c>
      <c r="E294" s="29">
        <f>CHOOSE(CONTROL!$C$38, 12.326, 12.326) * CHOOSE(CONTROL!$C$17, $C$5, 100%, $E$5)</f>
        <v>12.326000000000001</v>
      </c>
      <c r="F294" s="29">
        <f>CHOOSE(CONTROL!$C$38, 12.3162, 12.3162) * CHOOSE(CONTROL!$C$17, $C$5, 100%, $E$5)</f>
        <v>12.3162</v>
      </c>
      <c r="G294" s="29">
        <f>CHOOSE(CONTROL!$C$38, 12.1615, 12.1615)* CHOOSE(CONTROL!$C$17, $C$5, 100%, $E$5)</f>
        <v>12.1615</v>
      </c>
      <c r="H294" s="29">
        <f>CHOOSE(CONTROL!$C$38, 12.1273, 12.1273)</f>
        <v>12.1273</v>
      </c>
      <c r="I294" s="75">
        <f>CHOOSE(CONTROL!$C$38, 12.1992, 12.1992) * CHOOSE(CONTROL!$C$17, $C$5, 100%, $E$5)</f>
        <v>12.199199999999999</v>
      </c>
      <c r="J294" s="29">
        <f>CHOOSE(CONTROL!$C$38, 12.9032, 12.9032) * CHOOSE(CONTROL!$C$17, $C$5, 100%, $E$5)</f>
        <v>12.9032</v>
      </c>
      <c r="K294" s="29">
        <f>CHOOSE(CONTROL!$C$38, 12.0636, 12.0636) * CHOOSE(CONTROL!$C$17, $C$5, 100%, $E$5)</f>
        <v>12.063599999999999</v>
      </c>
      <c r="L294" s="29">
        <f>CHOOSE(CONTROL!$C$38, 12.251, 12.251) * CHOOSE(CONTROL!$C$17, $C$5, 100%, $E$5)</f>
        <v>12.250999999999999</v>
      </c>
      <c r="M294" s="29">
        <f>CHOOSE(CONTROL!$C$38, 12.1411, 12.1411)</f>
        <v>12.1411</v>
      </c>
      <c r="N294" s="29">
        <f>CHOOSE(CONTROL!$C$38, 12.8456, 12.8456) * CHOOSE(CONTROL!$C$17, $C$5, 100%, $E$5)</f>
        <v>12.845599999999999</v>
      </c>
      <c r="O294" s="29">
        <f>CHOOSE(CONTROL!$C$38, 13.4647, 13.4647) * CHOOSE(CONTROL!$C$17, $C$5, 100%, $E$5)</f>
        <v>13.464700000000001</v>
      </c>
      <c r="P294" s="29">
        <f>CHOOSE(CONTROL!$C$38, 11.8081, 11.8081) * CHOOSE(CONTROL!$C$17, $C$5, 100%, $E$5)</f>
        <v>11.8081</v>
      </c>
      <c r="Q294" s="72">
        <f>(((280000*CHOOSE(CONTROL!$C$38, 0.4694, 0.4694)+(839000-280000)*CHOOSE(CONTROL!$C$38, 0.7185, 0.7185)+400000*CHOOSE(CONTROL!$C$38, 1.14, 1.14))*CHOOSE(CONTROL!$C$38, 31, 31))/1000000)+CHOOSE(CONTROL!$C$38, 0.1495, 0.1495)</f>
        <v>30.810778500000001</v>
      </c>
      <c r="R294" s="73">
        <f>(1000*CHOOSE(CONTROL!$C$38, 695, 695)*CHOOSE(CONTROL!$C$38, 0.5599, 0.5599)*CHOOSE(CONTROL!$C$38, 31, 31))/1000000</f>
        <v>12.063045499999998</v>
      </c>
      <c r="S294" s="73">
        <f>(1000*CHOOSE(CONTROL!$C$38, 500, 500)*CHOOSE(CONTROL!$C$38, 0.275, 0.275)*CHOOSE(CONTROL!$C$38, 31, 31))/1000000</f>
        <v>4.2625000000000002</v>
      </c>
      <c r="T294" s="73">
        <f>(1000*CHOOSE(CONTROL!$C$38, 0.0916, 0.0916)*CHOOSE(CONTROL!$C$38, 121.5, 121.5)*CHOOSE(CONTROL!$C$38, 31, 31))/1000000</f>
        <v>0.34501139999999997</v>
      </c>
      <c r="U294" s="73"/>
      <c r="V294" s="29"/>
      <c r="W294" s="66"/>
      <c r="X294" s="69">
        <f>(B294*131.881+C294*277.167+D294*79.08+E294*350.872+F294*39.25+G294*60.75+H294*300)/(131.881+277.167+79.08+350.872+39.25+60.75+300)</f>
        <v>12.206092750121066</v>
      </c>
      <c r="Y294" s="51">
        <f>(K294*'RAP TEMPLATE-GAS AVAILABILITY'!M293+L294*'RAP TEMPLATE-GAS AVAILABILITY'!N293+M294*'RAP TEMPLATE-GAS AVAILABILITY'!O293)/('RAP TEMPLATE-GAS AVAILABILITY'!M293+'RAP TEMPLATE-GAS AVAILABILITY'!N293+'RAP TEMPLATE-GAS AVAILABILITY'!O293)</f>
        <v>12.187465575539566</v>
      </c>
    </row>
    <row r="295" spans="1:25" ht="15.75">
      <c r="A295" s="26">
        <v>49249</v>
      </c>
      <c r="B295" s="29">
        <f>CHOOSE(CONTROL!$C$38, 12.6282, 12.6282) * CHOOSE(CONTROL!$C$17, $C$5, 100%, $E$5)</f>
        <v>12.6282</v>
      </c>
      <c r="C295" s="29">
        <f>CHOOSE(CONTROL!$C$38, 12.7003, 12.7003) * CHOOSE(CONTROL!$C$17, $C$5, 100%, $E$5)</f>
        <v>12.7003</v>
      </c>
      <c r="D295" s="29">
        <f>CHOOSE(CONTROL!$C$38, 12.7739, 12.7739) * CHOOSE(CONTROL!$C$17, $C$5, 100%, $E$5)</f>
        <v>12.773899999999999</v>
      </c>
      <c r="E295" s="29">
        <f>CHOOSE(CONTROL!$C$38, 12.818, 12.818) * CHOOSE(CONTROL!$C$17, $C$5, 100%, $E$5)</f>
        <v>12.818</v>
      </c>
      <c r="F295" s="29">
        <f>CHOOSE(CONTROL!$C$38, 12.8069, 12.8069) * CHOOSE(CONTROL!$C$17, $C$5, 100%, $E$5)</f>
        <v>12.806900000000001</v>
      </c>
      <c r="G295" s="29">
        <f>CHOOSE(CONTROL!$C$38, 12.705, 12.705)* CHOOSE(CONTROL!$C$17, $C$5, 100%, $E$5)</f>
        <v>12.705</v>
      </c>
      <c r="H295" s="29">
        <f>CHOOSE(CONTROL!$C$38, 12.671, 12.671)</f>
        <v>12.670999999999999</v>
      </c>
      <c r="I295" s="75">
        <f>CHOOSE(CONTROL!$C$38, 12.7447, 12.7447) * CHOOSE(CONTROL!$C$17, $C$5, 100%, $E$5)</f>
        <v>12.7447</v>
      </c>
      <c r="J295" s="29">
        <f>CHOOSE(CONTROL!$C$38, 13.3939, 13.3939) * CHOOSE(CONTROL!$C$17, $C$5, 100%, $E$5)</f>
        <v>13.3939</v>
      </c>
      <c r="K295" s="29">
        <f>CHOOSE(CONTROL!$C$38, 12.6031, 12.6031) * CHOOSE(CONTROL!$C$17, $C$5, 100%, $E$5)</f>
        <v>12.6031</v>
      </c>
      <c r="L295" s="29">
        <f>CHOOSE(CONTROL!$C$38, 12.7379, 12.7379) * CHOOSE(CONTROL!$C$17, $C$5, 100%, $E$5)</f>
        <v>12.7379</v>
      </c>
      <c r="M295" s="29">
        <f>CHOOSE(CONTROL!$C$38, 12.6823, 12.6823)</f>
        <v>12.6823</v>
      </c>
      <c r="N295" s="29">
        <f>CHOOSE(CONTROL!$C$38, 13.3325, 13.3325) * CHOOSE(CONTROL!$C$17, $C$5, 100%, $E$5)</f>
        <v>13.3325</v>
      </c>
      <c r="O295" s="29">
        <f>CHOOSE(CONTROL!$C$38, 13.9528, 13.9528) * CHOOSE(CONTROL!$C$17, $C$5, 100%, $E$5)</f>
        <v>13.9528</v>
      </c>
      <c r="P295" s="29">
        <f>CHOOSE(CONTROL!$C$38, 12.3316, 12.3316) * CHOOSE(CONTROL!$C$17, $C$5, 100%, $E$5)</f>
        <v>12.3316</v>
      </c>
      <c r="Q295" s="72">
        <f>(((255000*CHOOSE(CONTROL!$C$38, 0.4694, 0.4694)+(750000-255000)*CHOOSE(CONTROL!$C$38, 0.7185, 0.7185)+400000*CHOOSE(CONTROL!$C$38, 1.14, 1.14))*CHOOSE(CONTROL!$C$38, 30, 30))/1000000)+CHOOSE(CONTROL!$C$38, 0.1373, 0.1373)</f>
        <v>28.077935</v>
      </c>
      <c r="R295" s="73">
        <f>(1000*CHOOSE(CONTROL!$C$38, 695, 695)*CHOOSE(CONTROL!$C$38, 0.5599, 0.5599)*CHOOSE(CONTROL!$C$38, 30, 30))/1000000</f>
        <v>11.673914999999997</v>
      </c>
      <c r="S295" s="73">
        <f>(1000*CHOOSE(CONTROL!$C$38, 500, 500)*CHOOSE(CONTROL!$C$38, 0.275, 0.275)*CHOOSE(CONTROL!$C$38, 30, 30))/1000000</f>
        <v>4.125</v>
      </c>
      <c r="T295" s="73">
        <f>(1000*CHOOSE(CONTROL!$C$38, 0.0916, 0.0916)*CHOOSE(CONTROL!$C$38, 121.5, 121.5)*CHOOSE(CONTROL!$C$38, 30, 30))/1000000</f>
        <v>0.33388200000000001</v>
      </c>
      <c r="U295" s="73"/>
      <c r="V295" s="29"/>
      <c r="W295" s="66"/>
      <c r="X295" s="69">
        <f>(B295*122.58+C295*297.941+D295*89.177+E295*240.302+F295*39.25+G295*60.75+H295*300)/(122.58+297.941+89.177+240.302+39.25+60.75+300)</f>
        <v>12.71915959095652</v>
      </c>
      <c r="Y295" s="51">
        <f>(K295*'RAP TEMPLATE-GAS AVAILABILITY'!M294+L295*'RAP TEMPLATE-GAS AVAILABILITY'!N294+M295*'RAP TEMPLATE-GAS AVAILABILITY'!O294)/('RAP TEMPLATE-GAS AVAILABILITY'!M294+'RAP TEMPLATE-GAS AVAILABILITY'!N294+'RAP TEMPLATE-GAS AVAILABILITY'!O294)</f>
        <v>12.694248633093526</v>
      </c>
    </row>
    <row r="296" spans="1:25" ht="15.75">
      <c r="A296" s="26">
        <v>49279</v>
      </c>
      <c r="B296" s="29">
        <f>CHOOSE(CONTROL!$C$38, 13.43, 13.43) * CHOOSE(CONTROL!$C$17, $C$5, 100%, $E$5)</f>
        <v>13.43</v>
      </c>
      <c r="C296" s="29">
        <f>CHOOSE(CONTROL!$C$38, 13.5021, 13.5021) * CHOOSE(CONTROL!$C$17, $C$5, 100%, $E$5)</f>
        <v>13.5021</v>
      </c>
      <c r="D296" s="29">
        <f>CHOOSE(CONTROL!$C$38, 13.5757, 13.5757) * CHOOSE(CONTROL!$C$17, $C$5, 100%, $E$5)</f>
        <v>13.575699999999999</v>
      </c>
      <c r="E296" s="29">
        <f>CHOOSE(CONTROL!$C$38, 13.6197, 13.6197) * CHOOSE(CONTROL!$C$17, $C$5, 100%, $E$5)</f>
        <v>13.6197</v>
      </c>
      <c r="F296" s="29">
        <f>CHOOSE(CONTROL!$C$38, 13.6086, 13.6086) * CHOOSE(CONTROL!$C$17, $C$5, 100%, $E$5)</f>
        <v>13.608599999999999</v>
      </c>
      <c r="G296" s="29">
        <f>CHOOSE(CONTROL!$C$38, 13.5068, 13.5068)* CHOOSE(CONTROL!$C$17, $C$5, 100%, $E$5)</f>
        <v>13.5068</v>
      </c>
      <c r="H296" s="29">
        <f>CHOOSE(CONTROL!$C$38, 13.4759, 13.4759)</f>
        <v>13.475899999999999</v>
      </c>
      <c r="I296" s="75">
        <f>CHOOSE(CONTROL!$C$38, 13.5493, 13.5493) * CHOOSE(CONTROL!$C$17, $C$5, 100%, $E$5)</f>
        <v>13.549300000000001</v>
      </c>
      <c r="J296" s="29">
        <f>CHOOSE(CONTROL!$C$38, 14.1956, 14.1956) * CHOOSE(CONTROL!$C$17, $C$5, 100%, $E$5)</f>
        <v>14.195600000000001</v>
      </c>
      <c r="K296" s="29">
        <f>CHOOSE(CONTROL!$C$38, 13.4017, 13.4017) * CHOOSE(CONTROL!$C$17, $C$5, 100%, $E$5)</f>
        <v>13.4017</v>
      </c>
      <c r="L296" s="29">
        <f>CHOOSE(CONTROL!$C$38, 13.5334, 13.5334) * CHOOSE(CONTROL!$C$17, $C$5, 100%, $E$5)</f>
        <v>13.5334</v>
      </c>
      <c r="M296" s="29">
        <f>CHOOSE(CONTROL!$C$38, 13.4806, 13.4806)</f>
        <v>13.480600000000001</v>
      </c>
      <c r="N296" s="29">
        <f>CHOOSE(CONTROL!$C$38, 14.128, 14.128) * CHOOSE(CONTROL!$C$17, $C$5, 100%, $E$5)</f>
        <v>14.128</v>
      </c>
      <c r="O296" s="29">
        <f>CHOOSE(CONTROL!$C$38, 14.7503, 14.7503) * CHOOSE(CONTROL!$C$17, $C$5, 100%, $E$5)</f>
        <v>14.750299999999999</v>
      </c>
      <c r="P296" s="29">
        <f>CHOOSE(CONTROL!$C$38, 13.1092, 13.1092) * CHOOSE(CONTROL!$C$17, $C$5, 100%, $E$5)</f>
        <v>13.1092</v>
      </c>
      <c r="Q296" s="72">
        <f>(((255000*CHOOSE(CONTROL!$C$38, 0.4694, 0.4694)+(750000-255000)*CHOOSE(CONTROL!$C$38, 0.7185, 0.7185)+400000*CHOOSE(CONTROL!$C$38, 1.14, 1.14))*CHOOSE(CONTROL!$C$38, 31, 31))/1000000)+CHOOSE(CONTROL!$C$38, 0.132, 0.132)</f>
        <v>29.003989500000003</v>
      </c>
      <c r="R296" s="73">
        <f>(1000*CHOOSE(CONTROL!$C$38, 695, 695)*CHOOSE(CONTROL!$C$38, 0.5599, 0.5599)*CHOOSE(CONTROL!$C$38, 31, 31))/1000000</f>
        <v>12.063045499999998</v>
      </c>
      <c r="S296" s="73">
        <f>(1000*CHOOSE(CONTROL!$C$38, 500, 500)*CHOOSE(CONTROL!$C$38, 0.275, 0.275)*CHOOSE(CONTROL!$C$38, 31, 31))/1000000</f>
        <v>4.2625000000000002</v>
      </c>
      <c r="T296" s="73">
        <f>(1000*CHOOSE(CONTROL!$C$38, 0.0916, 0.0916)*CHOOSE(CONTROL!$C$38, 121.5, 121.5)*CHOOSE(CONTROL!$C$38, 31, 31))/1000000</f>
        <v>0.34501139999999997</v>
      </c>
      <c r="U296" s="73"/>
      <c r="V296" s="29"/>
      <c r="W296" s="66"/>
      <c r="X296" s="69">
        <f>(B296*122.58+C296*297.941+D296*89.177+E296*240.302+F296*39.25+G296*60.75+H296*300)/(122.58+297.941+89.177+240.302+39.25+60.75+300)</f>
        <v>13.52174397773913</v>
      </c>
      <c r="Y296" s="51">
        <f>(K296*'RAP TEMPLATE-GAS AVAILABILITY'!M295+L296*'RAP TEMPLATE-GAS AVAILABILITY'!N295+M296*'RAP TEMPLATE-GAS AVAILABILITY'!O295)/('RAP TEMPLATE-GAS AVAILABILITY'!M295+'RAP TEMPLATE-GAS AVAILABILITY'!N295+'RAP TEMPLATE-GAS AVAILABILITY'!O295)</f>
        <v>13.490885467625899</v>
      </c>
    </row>
    <row r="297" spans="1:25" ht="15.75">
      <c r="A297" s="26">
        <v>49310</v>
      </c>
      <c r="B297" s="29">
        <f>CHOOSE(CONTROL!$C$38, 13.8905, 13.8905) * CHOOSE(CONTROL!$C$17, $C$5, 100%, $E$5)</f>
        <v>13.890499999999999</v>
      </c>
      <c r="C297" s="29">
        <f>CHOOSE(CONTROL!$C$38, 13.9626, 13.9626) * CHOOSE(CONTROL!$C$17, $C$5, 100%, $E$5)</f>
        <v>13.9626</v>
      </c>
      <c r="D297" s="29">
        <f>CHOOSE(CONTROL!$C$38, 14.0388, 14.0388) * CHOOSE(CONTROL!$C$17, $C$5, 100%, $E$5)</f>
        <v>14.0388</v>
      </c>
      <c r="E297" s="29">
        <f>CHOOSE(CONTROL!$C$38, 14.0829, 14.0829) * CHOOSE(CONTROL!$C$17, $C$5, 100%, $E$5)</f>
        <v>14.0829</v>
      </c>
      <c r="F297" s="29">
        <f>CHOOSE(CONTROL!$C$38, 14.0718, 14.0718) * CHOOSE(CONTROL!$C$17, $C$5, 100%, $E$5)</f>
        <v>14.0718</v>
      </c>
      <c r="G297" s="29">
        <f>CHOOSE(CONTROL!$C$38, 13.9699, 13.9699)* CHOOSE(CONTROL!$C$17, $C$5, 100%, $E$5)</f>
        <v>13.969900000000001</v>
      </c>
      <c r="H297" s="29">
        <f>CHOOSE(CONTROL!$C$38, 13.9293, 13.9293)</f>
        <v>13.9293</v>
      </c>
      <c r="I297" s="75">
        <f>CHOOSE(CONTROL!$C$38, 14.0142, 14.0142) * CHOOSE(CONTROL!$C$17, $C$5, 100%, $E$5)</f>
        <v>14.014200000000001</v>
      </c>
      <c r="J297" s="29">
        <f>CHOOSE(CONTROL!$C$38, 14.6588, 14.6588) * CHOOSE(CONTROL!$C$17, $C$5, 100%, $E$5)</f>
        <v>14.658799999999999</v>
      </c>
      <c r="K297" s="29">
        <f>CHOOSE(CONTROL!$C$38, 13.8516, 13.8516) * CHOOSE(CONTROL!$C$17, $C$5, 100%, $E$5)</f>
        <v>13.851599999999999</v>
      </c>
      <c r="L297" s="29">
        <f>CHOOSE(CONTROL!$C$38, 13.993, 13.993) * CHOOSE(CONTROL!$C$17, $C$5, 100%, $E$5)</f>
        <v>13.993</v>
      </c>
      <c r="M297" s="29">
        <f>CHOOSE(CONTROL!$C$38, 13.9418, 13.9418)</f>
        <v>13.941800000000001</v>
      </c>
      <c r="N297" s="29">
        <f>CHOOSE(CONTROL!$C$38, 14.5876, 14.5876) * CHOOSE(CONTROL!$C$17, $C$5, 100%, $E$5)</f>
        <v>14.5876</v>
      </c>
      <c r="O297" s="29">
        <f>CHOOSE(CONTROL!$C$38, 15.211, 15.211) * CHOOSE(CONTROL!$C$17, $C$5, 100%, $E$5)</f>
        <v>15.211</v>
      </c>
      <c r="P297" s="29">
        <f>CHOOSE(CONTROL!$C$38, 13.5559, 13.5559) * CHOOSE(CONTROL!$C$17, $C$5, 100%, $E$5)</f>
        <v>13.555899999999999</v>
      </c>
      <c r="Q297" s="72">
        <f>(((255000*CHOOSE(CONTROL!$C$38, 0.4694, 0.4694)+(750000-255000)*CHOOSE(CONTROL!$C$38, 0.7185, 0.7185)+400000*CHOOSE(CONTROL!$C$38, 1.14, 1.14))*CHOOSE(CONTROL!$C$38, 31, 31))/1000000)+CHOOSE(CONTROL!$C$38, 0.1414, 0.1414)</f>
        <v>29.013389500000002</v>
      </c>
      <c r="R297" s="73">
        <f>(1000*CHOOSE(CONTROL!$C$38, 695, 695)*CHOOSE(CONTROL!$C$38, 0.5599, 0.5599)*CHOOSE(CONTROL!$C$38, 31, 31))/1000000</f>
        <v>12.063045499999998</v>
      </c>
      <c r="S297" s="73">
        <f>(1000*CHOOSE(CONTROL!$C$38, 500, 500)*CHOOSE(CONTROL!$C$38, 0.275, 0.275)*CHOOSE(CONTROL!$C$38, 31, 31))/1000000</f>
        <v>4.2625000000000002</v>
      </c>
      <c r="T297" s="73">
        <f>(1000*CHOOSE(CONTROL!$C$38, 0.0916, 0.0916)*CHOOSE(CONTROL!$C$38, 121.5, 121.5)*CHOOSE(CONTROL!$C$38, 31, 31))/1000000</f>
        <v>0.34501139999999997</v>
      </c>
      <c r="U297" s="73"/>
      <c r="V297" s="29"/>
      <c r="W297" s="66"/>
      <c r="X297" s="69">
        <f>(B297*122.58+C297*297.941+D297*89.177+E297*240.302+F297*39.25+G297*60.75+H297*300)/(122.58+297.941+89.177+240.302+39.25+60.75+300)</f>
        <v>13.981387108695651</v>
      </c>
      <c r="Y297" s="51">
        <f>(K297*'RAP TEMPLATE-GAS AVAILABILITY'!M296+L297*'RAP TEMPLATE-GAS AVAILABILITY'!N296+M297*'RAP TEMPLATE-GAS AVAILABILITY'!O296)/('RAP TEMPLATE-GAS AVAILABILITY'!M296+'RAP TEMPLATE-GAS AVAILABILITY'!N296+'RAP TEMPLATE-GAS AVAILABILITY'!O296)</f>
        <v>13.947833956834533</v>
      </c>
    </row>
    <row r="298" spans="1:25" ht="15.75">
      <c r="A298" s="26">
        <v>49341</v>
      </c>
      <c r="B298" s="29">
        <f>CHOOSE(CONTROL!$C$38, 13.9087, 13.9087) * CHOOSE(CONTROL!$C$17, $C$5, 100%, $E$5)</f>
        <v>13.9087</v>
      </c>
      <c r="C298" s="29">
        <f>CHOOSE(CONTROL!$C$38, 13.9808, 13.9808) * CHOOSE(CONTROL!$C$17, $C$5, 100%, $E$5)</f>
        <v>13.9808</v>
      </c>
      <c r="D298" s="29">
        <f>CHOOSE(CONTROL!$C$38, 14.057, 14.057) * CHOOSE(CONTROL!$C$17, $C$5, 100%, $E$5)</f>
        <v>14.057</v>
      </c>
      <c r="E298" s="29">
        <f>CHOOSE(CONTROL!$C$38, 14.101, 14.101) * CHOOSE(CONTROL!$C$17, $C$5, 100%, $E$5)</f>
        <v>14.101000000000001</v>
      </c>
      <c r="F298" s="29">
        <f>CHOOSE(CONTROL!$C$38, 14.0899, 14.0899) * CHOOSE(CONTROL!$C$17, $C$5, 100%, $E$5)</f>
        <v>14.0899</v>
      </c>
      <c r="G298" s="29">
        <f>CHOOSE(CONTROL!$C$38, 13.9881, 13.9881)* CHOOSE(CONTROL!$C$17, $C$5, 100%, $E$5)</f>
        <v>13.988099999999999</v>
      </c>
      <c r="H298" s="29">
        <f>CHOOSE(CONTROL!$C$38, 13.9473, 13.9473)</f>
        <v>13.9473</v>
      </c>
      <c r="I298" s="75">
        <f>CHOOSE(CONTROL!$C$38, 14.0324, 14.0324) * CHOOSE(CONTROL!$C$17, $C$5, 100%, $E$5)</f>
        <v>14.032400000000001</v>
      </c>
      <c r="J298" s="29">
        <f>CHOOSE(CONTROL!$C$38, 14.6769, 14.6769) * CHOOSE(CONTROL!$C$17, $C$5, 100%, $E$5)</f>
        <v>14.6769</v>
      </c>
      <c r="K298" s="29">
        <f>CHOOSE(CONTROL!$C$38, 13.8695, 13.8695) * CHOOSE(CONTROL!$C$17, $C$5, 100%, $E$5)</f>
        <v>13.8695</v>
      </c>
      <c r="L298" s="29">
        <f>CHOOSE(CONTROL!$C$38, 14.011, 14.011) * CHOOSE(CONTROL!$C$17, $C$5, 100%, $E$5)</f>
        <v>14.010999999999999</v>
      </c>
      <c r="M298" s="29">
        <f>CHOOSE(CONTROL!$C$38, 13.9599, 13.9599)</f>
        <v>13.959899999999999</v>
      </c>
      <c r="N298" s="29">
        <f>CHOOSE(CONTROL!$C$38, 14.6056, 14.6056) * CHOOSE(CONTROL!$C$17, $C$5, 100%, $E$5)</f>
        <v>14.605600000000001</v>
      </c>
      <c r="O298" s="29">
        <f>CHOOSE(CONTROL!$C$38, 15.2291, 15.2291) * CHOOSE(CONTROL!$C$17, $C$5, 100%, $E$5)</f>
        <v>15.229100000000001</v>
      </c>
      <c r="P298" s="29">
        <f>CHOOSE(CONTROL!$C$38, 13.5735, 13.5735) * CHOOSE(CONTROL!$C$17, $C$5, 100%, $E$5)</f>
        <v>13.573499999999999</v>
      </c>
      <c r="Q298" s="72">
        <f>(((255000*CHOOSE(CONTROL!$C$38, 0.4694, 0.4694)+(750000-255000)*CHOOSE(CONTROL!$C$38, 0.7185, 0.7185)+400000*CHOOSE(CONTROL!$C$38, 1.14, 1.14))*CHOOSE(CONTROL!$C$38, 28, 28))/1000000)+CHOOSE(CONTROL!$C$38, 0.1847, 0.1847)</f>
        <v>26.262626000000001</v>
      </c>
      <c r="R298" s="73">
        <f>(1000*CHOOSE(CONTROL!$C$38, 695, 695)*CHOOSE(CONTROL!$C$38, 0.5599, 0.5599)*CHOOSE(CONTROL!$C$38, 28, 28))/1000000</f>
        <v>10.895653999999999</v>
      </c>
      <c r="S298" s="73">
        <f>(1000*CHOOSE(CONTROL!$C$38, 500, 500)*CHOOSE(CONTROL!$C$38, 0.275, 0.275)*CHOOSE(CONTROL!$C$38, 28, 28))/1000000</f>
        <v>3.85</v>
      </c>
      <c r="T298" s="73">
        <f>(1000*CHOOSE(CONTROL!$C$38, 0.0916, 0.0916)*CHOOSE(CONTROL!$C$38, 121.5, 121.5)*CHOOSE(CONTROL!$C$38, 28, 28))/1000000</f>
        <v>0.31162319999999999</v>
      </c>
      <c r="U298" s="73"/>
      <c r="V298" s="29"/>
      <c r="W298" s="66"/>
      <c r="X298" s="69">
        <f>(B298*122.58+C298*297.941+D298*89.177+E298*240.302+F298*39.25+G298*60.75+H298*300)/(122.58+297.941+89.177+240.302+39.25+60.75+300)</f>
        <v>13.999510625913043</v>
      </c>
      <c r="Y298" s="51">
        <f>(K298*'RAP TEMPLATE-GAS AVAILABILITY'!M297+L298*'RAP TEMPLATE-GAS AVAILABILITY'!N297+M298*'RAP TEMPLATE-GAS AVAILABILITY'!O297)/('RAP TEMPLATE-GAS AVAILABILITY'!M297+'RAP TEMPLATE-GAS AVAILABILITY'!N297+'RAP TEMPLATE-GAS AVAILABILITY'!O297)</f>
        <v>13.96581392086331</v>
      </c>
    </row>
    <row r="299" spans="1:25" ht="15.75">
      <c r="A299" s="26">
        <v>49369</v>
      </c>
      <c r="B299" s="29">
        <f>CHOOSE(CONTROL!$C$38, 13.3949, 13.3949) * CHOOSE(CONTROL!$C$17, $C$5, 100%, $E$5)</f>
        <v>13.3949</v>
      </c>
      <c r="C299" s="29">
        <f>CHOOSE(CONTROL!$C$38, 13.467, 13.467) * CHOOSE(CONTROL!$C$17, $C$5, 100%, $E$5)</f>
        <v>13.467000000000001</v>
      </c>
      <c r="D299" s="29">
        <f>CHOOSE(CONTROL!$C$38, 13.5432, 13.5432) * CHOOSE(CONTROL!$C$17, $C$5, 100%, $E$5)</f>
        <v>13.543200000000001</v>
      </c>
      <c r="E299" s="29">
        <f>CHOOSE(CONTROL!$C$38, 13.5873, 13.5873) * CHOOSE(CONTROL!$C$17, $C$5, 100%, $E$5)</f>
        <v>13.587300000000001</v>
      </c>
      <c r="F299" s="29">
        <f>CHOOSE(CONTROL!$C$38, 13.5761, 13.5761) * CHOOSE(CONTROL!$C$17, $C$5, 100%, $E$5)</f>
        <v>13.5761</v>
      </c>
      <c r="G299" s="29">
        <f>CHOOSE(CONTROL!$C$38, 13.4743, 13.4743)* CHOOSE(CONTROL!$C$17, $C$5, 100%, $E$5)</f>
        <v>13.474299999999999</v>
      </c>
      <c r="H299" s="29">
        <f>CHOOSE(CONTROL!$C$38, 13.4329, 13.4329)</f>
        <v>13.4329</v>
      </c>
      <c r="I299" s="75">
        <f>CHOOSE(CONTROL!$C$38, 13.5167, 13.5167) * CHOOSE(CONTROL!$C$17, $C$5, 100%, $E$5)</f>
        <v>13.5167</v>
      </c>
      <c r="J299" s="29">
        <f>CHOOSE(CONTROL!$C$38, 14.1631, 14.1631) * CHOOSE(CONTROL!$C$17, $C$5, 100%, $E$5)</f>
        <v>14.1631</v>
      </c>
      <c r="K299" s="29">
        <f>CHOOSE(CONTROL!$C$38, 13.3591, 13.3591) * CHOOSE(CONTROL!$C$17, $C$5, 100%, $E$5)</f>
        <v>13.3591</v>
      </c>
      <c r="L299" s="29">
        <f>CHOOSE(CONTROL!$C$38, 13.5012, 13.5012) * CHOOSE(CONTROL!$C$17, $C$5, 100%, $E$5)</f>
        <v>13.501200000000001</v>
      </c>
      <c r="M299" s="29">
        <f>CHOOSE(CONTROL!$C$38, 13.4483, 13.4483)</f>
        <v>13.4483</v>
      </c>
      <c r="N299" s="29">
        <f>CHOOSE(CONTROL!$C$38, 14.0958, 14.0958) * CHOOSE(CONTROL!$C$17, $C$5, 100%, $E$5)</f>
        <v>14.095800000000001</v>
      </c>
      <c r="O299" s="29">
        <f>CHOOSE(CONTROL!$C$38, 14.718, 14.718) * CHOOSE(CONTROL!$C$17, $C$5, 100%, $E$5)</f>
        <v>14.718</v>
      </c>
      <c r="P299" s="29">
        <f>CHOOSE(CONTROL!$C$38, 13.0752, 13.0752) * CHOOSE(CONTROL!$C$17, $C$5, 100%, $E$5)</f>
        <v>13.075200000000001</v>
      </c>
      <c r="Q299" s="72">
        <f>(((255000*CHOOSE(CONTROL!$C$38, 0.4694, 0.4694)+(750000-255000)*CHOOSE(CONTROL!$C$38, 0.7185, 0.7185)+400000*CHOOSE(CONTROL!$C$38, 1.14, 1.14))*CHOOSE(CONTROL!$C$38, 31, 31))/1000000)+CHOOSE(CONTROL!$C$38, 0.2519, 0.2519)</f>
        <v>29.123889500000001</v>
      </c>
      <c r="R299" s="73">
        <f>(1000*CHOOSE(CONTROL!$C$38, 695, 695)*CHOOSE(CONTROL!$C$38, 0.5599, 0.5599)*CHOOSE(CONTROL!$C$38, 31, 31))/1000000</f>
        <v>12.063045499999998</v>
      </c>
      <c r="S299" s="73">
        <f>(1000*CHOOSE(CONTROL!$C$38, 500, 500)*CHOOSE(CONTROL!$C$38, 0.275, 0.275)*CHOOSE(CONTROL!$C$38, 31, 31))/1000000</f>
        <v>4.2625000000000002</v>
      </c>
      <c r="T299" s="73">
        <f>(1000*CHOOSE(CONTROL!$C$38, 0.0916, 0.0916)*CHOOSE(CONTROL!$C$38, 121.5, 121.5)*CHOOSE(CONTROL!$C$38, 31, 31))/1000000</f>
        <v>0.34501139999999997</v>
      </c>
      <c r="U299" s="73"/>
      <c r="V299" s="29"/>
      <c r="W299" s="66"/>
      <c r="X299" s="69">
        <f>(B299*122.58+C299*297.941+D299*89.177+E299*240.302+F299*39.25+G299*60.75+H299*300)/(122.58+297.941+89.177+240.302+39.25+60.75+300)</f>
        <v>13.485575000000001</v>
      </c>
      <c r="Y299" s="51">
        <f>(K299*'RAP TEMPLATE-GAS AVAILABILITY'!M298+L299*'RAP TEMPLATE-GAS AVAILABILITY'!N298+M299*'RAP TEMPLATE-GAS AVAILABILITY'!O298)/('RAP TEMPLATE-GAS AVAILABILITY'!M298+'RAP TEMPLATE-GAS AVAILABILITY'!N298+'RAP TEMPLATE-GAS AVAILABILITY'!O298)</f>
        <v>13.45568392086331</v>
      </c>
    </row>
    <row r="300" spans="1:25" ht="15.75">
      <c r="A300" s="26">
        <v>49400</v>
      </c>
      <c r="B300" s="29">
        <f>CHOOSE(CONTROL!$C$38, 13.3894, 13.3894) * CHOOSE(CONTROL!$C$17, $C$5, 100%, $E$5)</f>
        <v>13.3894</v>
      </c>
      <c r="C300" s="29">
        <f>CHOOSE(CONTROL!$C$38, 13.4661, 13.4661) * CHOOSE(CONTROL!$C$17, $C$5, 100%, $E$5)</f>
        <v>13.466100000000001</v>
      </c>
      <c r="D300" s="29">
        <f>CHOOSE(CONTROL!$C$38, 13.5847, 13.5847) * CHOOSE(CONTROL!$C$17, $C$5, 100%, $E$5)</f>
        <v>13.5847</v>
      </c>
      <c r="E300" s="29">
        <f>CHOOSE(CONTROL!$C$38, 13.6269, 13.6269) * CHOOSE(CONTROL!$C$17, $C$5, 100%, $E$5)</f>
        <v>13.626899999999999</v>
      </c>
      <c r="F300" s="29">
        <f>CHOOSE(CONTROL!$C$38, 13.6163, 13.6163) * CHOOSE(CONTROL!$C$17, $C$5, 100%, $E$5)</f>
        <v>13.616300000000001</v>
      </c>
      <c r="G300" s="29">
        <f>CHOOSE(CONTROL!$C$38, 13.4617, 13.4617)* CHOOSE(CONTROL!$C$17, $C$5, 100%, $E$5)</f>
        <v>13.4617</v>
      </c>
      <c r="H300" s="29">
        <f>CHOOSE(CONTROL!$C$38, 13.4256, 13.4256)</f>
        <v>13.425599999999999</v>
      </c>
      <c r="I300" s="75">
        <f>CHOOSE(CONTROL!$C$38, 13.5041, 13.5041) * CHOOSE(CONTROL!$C$17, $C$5, 100%, $E$5)</f>
        <v>13.504099999999999</v>
      </c>
      <c r="J300" s="29">
        <f>CHOOSE(CONTROL!$C$38, 14.2033, 14.2033) * CHOOSE(CONTROL!$C$17, $C$5, 100%, $E$5)</f>
        <v>14.2033</v>
      </c>
      <c r="K300" s="29">
        <f>CHOOSE(CONTROL!$C$38, 13.3518, 13.3518) * CHOOSE(CONTROL!$C$17, $C$5, 100%, $E$5)</f>
        <v>13.351800000000001</v>
      </c>
      <c r="L300" s="29">
        <f>CHOOSE(CONTROL!$C$38, 13.5411, 13.5411) * CHOOSE(CONTROL!$C$17, $C$5, 100%, $E$5)</f>
        <v>13.5411</v>
      </c>
      <c r="M300" s="29">
        <f>CHOOSE(CONTROL!$C$38, 13.4357, 13.4357)</f>
        <v>13.435700000000001</v>
      </c>
      <c r="N300" s="29">
        <f>CHOOSE(CONTROL!$C$38, 14.1357, 14.1357) * CHOOSE(CONTROL!$C$17, $C$5, 100%, $E$5)</f>
        <v>14.1357</v>
      </c>
      <c r="O300" s="29">
        <f>CHOOSE(CONTROL!$C$38, 14.758, 14.758) * CHOOSE(CONTROL!$C$17, $C$5, 100%, $E$5)</f>
        <v>14.757999999999999</v>
      </c>
      <c r="P300" s="29">
        <f>CHOOSE(CONTROL!$C$38, 13.0692, 13.0692) * CHOOSE(CONTROL!$C$17, $C$5, 100%, $E$5)</f>
        <v>13.0692</v>
      </c>
      <c r="Q300" s="72">
        <f>(((280000*CHOOSE(CONTROL!$C$38, 0.4694, 0.4694)+(839000-280000)*CHOOSE(CONTROL!$C$38, 0.7185, 0.7185)+400000*CHOOSE(CONTROL!$C$38, 1.14, 1.14))*CHOOSE(CONTROL!$C$38, 30, 30))/1000000)+CHOOSE(CONTROL!$C$38, 0.1919, 0.1919)</f>
        <v>29.864105000000002</v>
      </c>
      <c r="R300" s="73">
        <f>(1000*CHOOSE(CONTROL!$C$38, 695, 695)*CHOOSE(CONTROL!$C$38, 0.5599, 0.5599)*CHOOSE(CONTROL!$C$38, 30, 30))/1000000</f>
        <v>11.673914999999997</v>
      </c>
      <c r="S300" s="73">
        <f>(1000*CHOOSE(CONTROL!$C$38, 500, 500)*CHOOSE(CONTROL!$C$38, 0.275, 0.275)*CHOOSE(CONTROL!$C$38, 30, 30))/1000000</f>
        <v>4.125</v>
      </c>
      <c r="T300" s="73">
        <f>(1000*CHOOSE(CONTROL!$C$38, 0.0916, 0.0916)*CHOOSE(CONTROL!$C$38, 121.5, 121.5)*CHOOSE(CONTROL!$C$38, 30, 30))/1000000</f>
        <v>0.33388200000000001</v>
      </c>
      <c r="U300" s="73"/>
      <c r="V300" s="29"/>
      <c r="W300" s="66"/>
      <c r="X300" s="69">
        <f>(B300*141.293+C300*267.993+D300*115.016+E300*314.698+F300*39.25+G300*60.75+H300*300)/(141.293+267.993+115.016+314.698+39.25+60.75+300)</f>
        <v>13.503941172639225</v>
      </c>
      <c r="Y300" s="51">
        <f>(K300*'RAP TEMPLATE-GAS AVAILABILITY'!M299+L300*'RAP TEMPLATE-GAS AVAILABILITY'!N299+M300*'RAP TEMPLATE-GAS AVAILABILITY'!O299)/('RAP TEMPLATE-GAS AVAILABILITY'!M299+'RAP TEMPLATE-GAS AVAILABILITY'!N299+'RAP TEMPLATE-GAS AVAILABILITY'!O299)</f>
        <v>13.477412158273379</v>
      </c>
    </row>
    <row r="301" spans="1:25" ht="15.75">
      <c r="A301" s="26">
        <v>49430</v>
      </c>
      <c r="B301" s="29">
        <f>CHOOSE(CONTROL!$C$38, 13.4514, 13.4514) * CHOOSE(CONTROL!$C$17, $C$5, 100%, $E$5)</f>
        <v>13.4514</v>
      </c>
      <c r="C301" s="29">
        <f>CHOOSE(CONTROL!$C$38, 13.5316, 13.5316) * CHOOSE(CONTROL!$C$17, $C$5, 100%, $E$5)</f>
        <v>13.531599999999999</v>
      </c>
      <c r="D301" s="29">
        <f>CHOOSE(CONTROL!$C$38, 13.6471, 13.6471) * CHOOSE(CONTROL!$C$17, $C$5, 100%, $E$5)</f>
        <v>13.6471</v>
      </c>
      <c r="E301" s="29">
        <f>CHOOSE(CONTROL!$C$38, 13.6886, 13.6886) * CHOOSE(CONTROL!$C$17, $C$5, 100%, $E$5)</f>
        <v>13.688599999999999</v>
      </c>
      <c r="F301" s="29">
        <f>CHOOSE(CONTROL!$C$38, 13.6769, 13.6769) * CHOOSE(CONTROL!$C$17, $C$5, 100%, $E$5)</f>
        <v>13.6769</v>
      </c>
      <c r="G301" s="29">
        <f>CHOOSE(CONTROL!$C$38, 13.5223, 13.5223)* CHOOSE(CONTROL!$C$17, $C$5, 100%, $E$5)</f>
        <v>13.5223</v>
      </c>
      <c r="H301" s="29">
        <f>CHOOSE(CONTROL!$C$38, 13.4864, 13.4864)</f>
        <v>13.4864</v>
      </c>
      <c r="I301" s="75">
        <f>CHOOSE(CONTROL!$C$38, 13.5649, 13.5649) * CHOOSE(CONTROL!$C$17, $C$5, 100%, $E$5)</f>
        <v>13.5649</v>
      </c>
      <c r="J301" s="29">
        <f>CHOOSE(CONTROL!$C$38, 14.2639, 14.2639) * CHOOSE(CONTROL!$C$17, $C$5, 100%, $E$5)</f>
        <v>14.2639</v>
      </c>
      <c r="K301" s="29">
        <f>CHOOSE(CONTROL!$C$38, 13.4121, 13.4121) * CHOOSE(CONTROL!$C$17, $C$5, 100%, $E$5)</f>
        <v>13.412100000000001</v>
      </c>
      <c r="L301" s="29">
        <f>CHOOSE(CONTROL!$C$38, 13.6012, 13.6012) * CHOOSE(CONTROL!$C$17, $C$5, 100%, $E$5)</f>
        <v>13.6012</v>
      </c>
      <c r="M301" s="29">
        <f>CHOOSE(CONTROL!$C$38, 13.4961, 13.4961)</f>
        <v>13.4961</v>
      </c>
      <c r="N301" s="29">
        <f>CHOOSE(CONTROL!$C$38, 14.1958, 14.1958) * CHOOSE(CONTROL!$C$17, $C$5, 100%, $E$5)</f>
        <v>14.1958</v>
      </c>
      <c r="O301" s="29">
        <f>CHOOSE(CONTROL!$C$38, 14.8183, 14.8183) * CHOOSE(CONTROL!$C$17, $C$5, 100%, $E$5)</f>
        <v>14.818300000000001</v>
      </c>
      <c r="P301" s="29">
        <f>CHOOSE(CONTROL!$C$38, 13.1279, 13.1279) * CHOOSE(CONTROL!$C$17, $C$5, 100%, $E$5)</f>
        <v>13.1279</v>
      </c>
      <c r="Q301" s="72">
        <f>((((430000*CHOOSE(CONTROL!$C$38, 0.4694, 0.4694)+(874000-430000)*CHOOSE(CONTROL!$C$38, 0.7185, 0.7185)+400000*CHOOSE(CONTROL!$C$38, 1.14, 1.14))*CHOOSE(CONTROL!$C$38, 31, 31))/1000000))+CHOOSE(CONTROL!$C$38, 0.1431, 0.1431)</f>
        <v>30.425636000000001</v>
      </c>
      <c r="R301" s="73">
        <f>(1000*CHOOSE(CONTROL!$C$38, 695, 695)*CHOOSE(CONTROL!$C$38, 0.5599, 0.5599)*CHOOSE(CONTROL!$C$38, 31, 31))/1000000</f>
        <v>12.063045499999998</v>
      </c>
      <c r="S301" s="73">
        <f>(1000*CHOOSE(CONTROL!$C$38, 500, 500)*CHOOSE(CONTROL!$C$38, 0.275, 0.275)*CHOOSE(CONTROL!$C$38, 31, 31))/1000000</f>
        <v>4.2625000000000002</v>
      </c>
      <c r="T301" s="73">
        <f>(1000*CHOOSE(CONTROL!$C$38, 0.0916, 0.0916)*CHOOSE(CONTROL!$C$38, 121.5, 121.5)*CHOOSE(CONTROL!$C$38, 31, 31))/1000000</f>
        <v>0.34501139999999997</v>
      </c>
      <c r="U301" s="73"/>
      <c r="V301" s="29"/>
      <c r="W301" s="66"/>
      <c r="X301" s="69">
        <f>(B301*194.205+C301*267.466+D301*133.845+E301*278.484+F301*39.25+G301*60.75+H301*300)/(194.205+267.466+133.845+278.484+39.25+60.75+300)</f>
        <v>13.55921687166405</v>
      </c>
      <c r="Y301" s="51">
        <f>(K301*'RAP TEMPLATE-GAS AVAILABILITY'!M300+L301*'RAP TEMPLATE-GAS AVAILABILITY'!N300+M301*'RAP TEMPLATE-GAS AVAILABILITY'!O300)/('RAP TEMPLATE-GAS AVAILABILITY'!M300+'RAP TEMPLATE-GAS AVAILABILITY'!N300+'RAP TEMPLATE-GAS AVAILABILITY'!O300)</f>
        <v>13.537595935251799</v>
      </c>
    </row>
    <row r="302" spans="1:25" ht="15.75">
      <c r="A302" s="30">
        <v>49461</v>
      </c>
      <c r="B302" s="29">
        <f>CHOOSE(CONTROL!$C$38, 13.8997, 13.8997) * CHOOSE(CONTROL!$C$17, $C$5, 100%, $E$5)</f>
        <v>13.899699999999999</v>
      </c>
      <c r="C302" s="29">
        <f>CHOOSE(CONTROL!$C$38, 13.9799, 13.9799) * CHOOSE(CONTROL!$C$17, $C$5, 100%, $E$5)</f>
        <v>13.979900000000001</v>
      </c>
      <c r="D302" s="29">
        <f>CHOOSE(CONTROL!$C$38, 14.0954, 14.0954) * CHOOSE(CONTROL!$C$17, $C$5, 100%, $E$5)</f>
        <v>14.0954</v>
      </c>
      <c r="E302" s="29">
        <f>CHOOSE(CONTROL!$C$38, 14.1369, 14.1369) * CHOOSE(CONTROL!$C$17, $C$5, 100%, $E$5)</f>
        <v>14.136900000000001</v>
      </c>
      <c r="F302" s="29">
        <f>CHOOSE(CONTROL!$C$38, 14.1252, 14.1252) * CHOOSE(CONTROL!$C$17, $C$5, 100%, $E$5)</f>
        <v>14.1252</v>
      </c>
      <c r="G302" s="29">
        <f>CHOOSE(CONTROL!$C$38, 13.9706, 13.9706)* CHOOSE(CONTROL!$C$17, $C$5, 100%, $E$5)</f>
        <v>13.970599999999999</v>
      </c>
      <c r="H302" s="29">
        <f>CHOOSE(CONTROL!$C$38, 13.9351, 13.9351)</f>
        <v>13.9351</v>
      </c>
      <c r="I302" s="75">
        <f>CHOOSE(CONTROL!$C$38, 14.0148, 14.0148) * CHOOSE(CONTROL!$C$17, $C$5, 100%, $E$5)</f>
        <v>14.014799999999999</v>
      </c>
      <c r="J302" s="29">
        <f>CHOOSE(CONTROL!$C$38, 14.7122, 14.7122) * CHOOSE(CONTROL!$C$17, $C$5, 100%, $E$5)</f>
        <v>14.712199999999999</v>
      </c>
      <c r="K302" s="29">
        <f>CHOOSE(CONTROL!$C$38, 13.8573, 13.8573) * CHOOSE(CONTROL!$C$17, $C$5, 100%, $E$5)</f>
        <v>13.8573</v>
      </c>
      <c r="L302" s="29">
        <f>CHOOSE(CONTROL!$C$38, 14.046, 14.046) * CHOOSE(CONTROL!$C$17, $C$5, 100%, $E$5)</f>
        <v>14.045999999999999</v>
      </c>
      <c r="M302" s="29">
        <f>CHOOSE(CONTROL!$C$38, 13.9425, 13.9425)</f>
        <v>13.942500000000001</v>
      </c>
      <c r="N302" s="29">
        <f>CHOOSE(CONTROL!$C$38, 14.6406, 14.6406) * CHOOSE(CONTROL!$C$17, $C$5, 100%, $E$5)</f>
        <v>14.640599999999999</v>
      </c>
      <c r="O302" s="29">
        <f>CHOOSE(CONTROL!$C$38, 15.2642, 15.2642) * CHOOSE(CONTROL!$C$17, $C$5, 100%, $E$5)</f>
        <v>15.264200000000001</v>
      </c>
      <c r="P302" s="29">
        <f>CHOOSE(CONTROL!$C$38, 13.5628, 13.5628) * CHOOSE(CONTROL!$C$17, $C$5, 100%, $E$5)</f>
        <v>13.562799999999999</v>
      </c>
      <c r="Q302" s="72">
        <f>((((430000*CHOOSE(CONTROL!$C$38, 0.4694, 0.4694)+(874000-430000)*CHOOSE(CONTROL!$C$38, 0.7185, 0.7185)+400000*CHOOSE(CONTROL!$C$38, 1.14, 1.14))*CHOOSE(CONTROL!$C$38, 30, 30))/1000000))+CHOOSE(CONTROL!$C$38, 0.1507, 0.1507)</f>
        <v>29.456379999999999</v>
      </c>
      <c r="R302" s="73">
        <f>(1000*CHOOSE(CONTROL!$C$38, 695, 695)*CHOOSE(CONTROL!$C$38, 0.5599, 0.5599)*CHOOSE(CONTROL!$C$38, 30, 30))/1000000</f>
        <v>11.673914999999997</v>
      </c>
      <c r="S302" s="73">
        <f>(1000*CHOOSE(CONTROL!$C$38, 500, 500)*CHOOSE(CONTROL!$C$38, 0.275, 0.275)*CHOOSE(CONTROL!$C$38, 30, 30))/1000000</f>
        <v>4.125</v>
      </c>
      <c r="T302" s="73">
        <f>(1000*CHOOSE(CONTROL!$C$38, 0.0916, 0.0916)*CHOOSE(CONTROL!$C$38, 121.5, 121.5)*CHOOSE(CONTROL!$C$38, 30, 30))/1000000</f>
        <v>0.33388200000000001</v>
      </c>
      <c r="U302" s="73"/>
      <c r="V302" s="29"/>
      <c r="W302" s="66"/>
      <c r="X302" s="69">
        <f>(B302*194.205+C302*267.466+D302*133.845+E302*278.484+F302*39.25+G302*60.75+H302*300)/(194.205+267.466+133.845+278.484+39.25+60.75+300)</f>
        <v>14.007611063186813</v>
      </c>
      <c r="Y302" s="51">
        <f>(K302*'RAP TEMPLATE-GAS AVAILABILITY'!M301+L302*'RAP TEMPLATE-GAS AVAILABILITY'!N301+M302*'RAP TEMPLATE-GAS AVAILABILITY'!O301)/('RAP TEMPLATE-GAS AVAILABILITY'!M301+'RAP TEMPLATE-GAS AVAILABILITY'!N301+'RAP TEMPLATE-GAS AVAILABILITY'!O301)</f>
        <v>13.982650899280573</v>
      </c>
    </row>
    <row r="303" spans="1:25" ht="15.75">
      <c r="A303" s="30">
        <v>49491</v>
      </c>
      <c r="B303" s="29">
        <f>CHOOSE(CONTROL!$C$38, 13.5841, 13.5841) * CHOOSE(CONTROL!$C$17, $C$5, 100%, $E$5)</f>
        <v>13.584099999999999</v>
      </c>
      <c r="C303" s="29">
        <f>CHOOSE(CONTROL!$C$38, 13.6642, 13.6642) * CHOOSE(CONTROL!$C$17, $C$5, 100%, $E$5)</f>
        <v>13.664199999999999</v>
      </c>
      <c r="D303" s="29">
        <f>CHOOSE(CONTROL!$C$38, 13.7797, 13.7797) * CHOOSE(CONTROL!$C$17, $C$5, 100%, $E$5)</f>
        <v>13.7797</v>
      </c>
      <c r="E303" s="29">
        <f>CHOOSE(CONTROL!$C$38, 13.8212, 13.8212) * CHOOSE(CONTROL!$C$17, $C$5, 100%, $E$5)</f>
        <v>13.821199999999999</v>
      </c>
      <c r="F303" s="29">
        <f>CHOOSE(CONTROL!$C$38, 13.8096, 13.8096) * CHOOSE(CONTROL!$C$17, $C$5, 100%, $E$5)</f>
        <v>13.8096</v>
      </c>
      <c r="G303" s="29">
        <f>CHOOSE(CONTROL!$C$38, 13.6549, 13.6549)* CHOOSE(CONTROL!$C$17, $C$5, 100%, $E$5)</f>
        <v>13.6549</v>
      </c>
      <c r="H303" s="29">
        <f>CHOOSE(CONTROL!$C$38, 13.6199, 13.6199)</f>
        <v>13.619899999999999</v>
      </c>
      <c r="I303" s="75">
        <f>CHOOSE(CONTROL!$C$38, 13.698, 13.698) * CHOOSE(CONTROL!$C$17, $C$5, 100%, $E$5)</f>
        <v>13.698</v>
      </c>
      <c r="J303" s="29">
        <f>CHOOSE(CONTROL!$C$38, 14.3966, 14.3966) * CHOOSE(CONTROL!$C$17, $C$5, 100%, $E$5)</f>
        <v>14.396599999999999</v>
      </c>
      <c r="K303" s="29">
        <f>CHOOSE(CONTROL!$C$38, 13.5446, 13.5446) * CHOOSE(CONTROL!$C$17, $C$5, 100%, $E$5)</f>
        <v>13.544600000000001</v>
      </c>
      <c r="L303" s="29">
        <f>CHOOSE(CONTROL!$C$38, 13.7328, 13.7328) * CHOOSE(CONTROL!$C$17, $C$5, 100%, $E$5)</f>
        <v>13.732799999999999</v>
      </c>
      <c r="M303" s="29">
        <f>CHOOSE(CONTROL!$C$38, 13.6282, 13.6282)</f>
        <v>13.6282</v>
      </c>
      <c r="N303" s="29">
        <f>CHOOSE(CONTROL!$C$38, 14.3274, 14.3274) * CHOOSE(CONTROL!$C$17, $C$5, 100%, $E$5)</f>
        <v>14.327400000000001</v>
      </c>
      <c r="O303" s="29">
        <f>CHOOSE(CONTROL!$C$38, 14.9502, 14.9502) * CHOOSE(CONTROL!$C$17, $C$5, 100%, $E$5)</f>
        <v>14.950200000000001</v>
      </c>
      <c r="P303" s="29">
        <f>CHOOSE(CONTROL!$C$38, 13.2566, 13.2566) * CHOOSE(CONTROL!$C$17, $C$5, 100%, $E$5)</f>
        <v>13.256600000000001</v>
      </c>
      <c r="Q303" s="72">
        <f>((((430000*CHOOSE(CONTROL!$C$38, 0.4694, 0.4694)+(874000-430000)*CHOOSE(CONTROL!$C$38, 0.7185, 0.7185)+400000*CHOOSE(CONTROL!$C$38, 1.14, 1.14))*CHOOSE(CONTROL!$C$38, 31, 31))/1000000))+CHOOSE(CONTROL!$C$38, 0.159, 0.159)</f>
        <v>30.441535999999999</v>
      </c>
      <c r="R303" s="73">
        <f>(1000*CHOOSE(CONTROL!$C$38, 695, 695)*CHOOSE(CONTROL!$C$38, 0.5599, 0.5599)*CHOOSE(CONTROL!$C$38, 31, 31))/1000000</f>
        <v>12.063045499999998</v>
      </c>
      <c r="S303" s="73">
        <f>(1000*CHOOSE(CONTROL!$C$38, 500, 500)*CHOOSE(CONTROL!$C$38, 0.275, 0.275)*CHOOSE(CONTROL!$C$38, 31, 31))/1000000</f>
        <v>4.2625000000000002</v>
      </c>
      <c r="T303" s="73">
        <f>(1000*CHOOSE(CONTROL!$C$38, 0.0916, 0.0916)*CHOOSE(CONTROL!$C$38, 121.5, 121.5)*CHOOSE(CONTROL!$C$38, 31, 31))/1000000</f>
        <v>0.34501139999999997</v>
      </c>
      <c r="U303" s="73"/>
      <c r="V303" s="29"/>
      <c r="W303" s="66"/>
      <c r="X303" s="69">
        <f>(B303*194.205+C303*267.466+D303*133.845+E303*278.484+F303*39.25+G303*60.75+H303*300)/(194.205+267.466+133.845+278.484+39.25+60.75+300)</f>
        <v>13.692047127158556</v>
      </c>
      <c r="Y303" s="51">
        <f>(K303*'RAP TEMPLATE-GAS AVAILABILITY'!M302+L303*'RAP TEMPLATE-GAS AVAILABILITY'!N302+M303*'RAP TEMPLATE-GAS AVAILABILITY'!O302)/('RAP TEMPLATE-GAS AVAILABILITY'!M302+'RAP TEMPLATE-GAS AVAILABILITY'!N302+'RAP TEMPLATE-GAS AVAILABILITY'!O302)</f>
        <v>13.669498633093525</v>
      </c>
    </row>
    <row r="304" spans="1:25" ht="15.75">
      <c r="A304" s="30">
        <v>49522</v>
      </c>
      <c r="B304" s="29">
        <f>CHOOSE(CONTROL!$C$38, 12.9561, 12.9561) * CHOOSE(CONTROL!$C$17, $C$5, 100%, $E$5)</f>
        <v>12.956099999999999</v>
      </c>
      <c r="C304" s="29">
        <f>CHOOSE(CONTROL!$C$38, 13.0362, 13.0362) * CHOOSE(CONTROL!$C$17, $C$5, 100%, $E$5)</f>
        <v>13.036199999999999</v>
      </c>
      <c r="D304" s="29">
        <f>CHOOSE(CONTROL!$C$38, 13.1517, 13.1517) * CHOOSE(CONTROL!$C$17, $C$5, 100%, $E$5)</f>
        <v>13.1517</v>
      </c>
      <c r="E304" s="29">
        <f>CHOOSE(CONTROL!$C$38, 13.1932, 13.1932) * CHOOSE(CONTROL!$C$17, $C$5, 100%, $E$5)</f>
        <v>13.193199999999999</v>
      </c>
      <c r="F304" s="29">
        <f>CHOOSE(CONTROL!$C$38, 13.1816, 13.1816) * CHOOSE(CONTROL!$C$17, $C$5, 100%, $E$5)</f>
        <v>13.1816</v>
      </c>
      <c r="G304" s="29">
        <f>CHOOSE(CONTROL!$C$38, 13.0269, 13.0269)* CHOOSE(CONTROL!$C$17, $C$5, 100%, $E$5)</f>
        <v>13.026899999999999</v>
      </c>
      <c r="H304" s="29">
        <f>CHOOSE(CONTROL!$C$38, 12.9922, 12.9922)</f>
        <v>12.9922</v>
      </c>
      <c r="I304" s="75">
        <f>CHOOSE(CONTROL!$C$38, 13.0677, 13.0677) * CHOOSE(CONTROL!$C$17, $C$5, 100%, $E$5)</f>
        <v>13.0677</v>
      </c>
      <c r="J304" s="29">
        <f>CHOOSE(CONTROL!$C$38, 13.7686, 13.7686) * CHOOSE(CONTROL!$C$17, $C$5, 100%, $E$5)</f>
        <v>13.768599999999999</v>
      </c>
      <c r="K304" s="29">
        <f>CHOOSE(CONTROL!$C$38, 12.9218, 12.9218) * CHOOSE(CONTROL!$C$17, $C$5, 100%, $E$5)</f>
        <v>12.921799999999999</v>
      </c>
      <c r="L304" s="29">
        <f>CHOOSE(CONTROL!$C$38, 13.1097, 13.1097) * CHOOSE(CONTROL!$C$17, $C$5, 100%, $E$5)</f>
        <v>13.1097</v>
      </c>
      <c r="M304" s="29">
        <f>CHOOSE(CONTROL!$C$38, 13.0028, 13.0028)</f>
        <v>13.002800000000001</v>
      </c>
      <c r="N304" s="29">
        <f>CHOOSE(CONTROL!$C$38, 13.7043, 13.7043) * CHOOSE(CONTROL!$C$17, $C$5, 100%, $E$5)</f>
        <v>13.7043</v>
      </c>
      <c r="O304" s="29">
        <f>CHOOSE(CONTROL!$C$38, 14.3255, 14.3255) * CHOOSE(CONTROL!$C$17, $C$5, 100%, $E$5)</f>
        <v>14.3255</v>
      </c>
      <c r="P304" s="29">
        <f>CHOOSE(CONTROL!$C$38, 12.6475, 12.6475) * CHOOSE(CONTROL!$C$17, $C$5, 100%, $E$5)</f>
        <v>12.647500000000001</v>
      </c>
      <c r="Q304" s="72">
        <f>((((430000*CHOOSE(CONTROL!$C$38, 0.4694, 0.4694)+(874000-430000)*CHOOSE(CONTROL!$C$38, 0.7185, 0.7185)+400000*CHOOSE(CONTROL!$C$38, 1.14, 1.14))*CHOOSE(CONTROL!$C$38, 31, 31))/1000000))+CHOOSE(CONTROL!$C$38, 0.1826, 0.1826)</f>
        <v>30.465136000000001</v>
      </c>
      <c r="R304" s="73">
        <f>(1000*CHOOSE(CONTROL!$C$38, 695, 695)*CHOOSE(CONTROL!$C$38, 0.5599, 0.5599)*CHOOSE(CONTROL!$C$38, 31, 31))/1000000</f>
        <v>12.063045499999998</v>
      </c>
      <c r="S304" s="73">
        <f>(1000*CHOOSE(CONTROL!$C$38, 500, 500)*CHOOSE(CONTROL!$C$38, 0.275, 0.275)*CHOOSE(CONTROL!$C$38, 31, 31))/1000000</f>
        <v>4.2625000000000002</v>
      </c>
      <c r="T304" s="73">
        <f>(1000*CHOOSE(CONTROL!$C$38, 0.0916, 0.0916)*CHOOSE(CONTROL!$C$38, 121.5, 121.5)*CHOOSE(CONTROL!$C$38, 31, 31))/1000000</f>
        <v>0.34501139999999997</v>
      </c>
      <c r="U304" s="73"/>
      <c r="V304" s="29"/>
      <c r="W304" s="66"/>
      <c r="X304" s="69">
        <f>(B304*194.205+C304*267.466+D304*133.845+E304*278.484+F304*39.25+G304*60.75+H304*300)/(194.205+267.466+133.845+278.484+39.25+60.75+300)</f>
        <v>13.064117770800628</v>
      </c>
      <c r="Y304" s="51">
        <f>(K304*'RAP TEMPLATE-GAS AVAILABILITY'!M303+L304*'RAP TEMPLATE-GAS AVAILABILITY'!N303+M304*'RAP TEMPLATE-GAS AVAILABILITY'!O303)/('RAP TEMPLATE-GAS AVAILABILITY'!M303+'RAP TEMPLATE-GAS AVAILABILITY'!N303+'RAP TEMPLATE-GAS AVAILABILITY'!O303)</f>
        <v>13.046283920863306</v>
      </c>
    </row>
    <row r="305" spans="1:25" ht="15.75">
      <c r="A305" s="30">
        <v>49553</v>
      </c>
      <c r="B305" s="29">
        <f>CHOOSE(CONTROL!$C$38, 12.2054, 12.2054) * CHOOSE(CONTROL!$C$17, $C$5, 100%, $E$5)</f>
        <v>12.205399999999999</v>
      </c>
      <c r="C305" s="29">
        <f>CHOOSE(CONTROL!$C$38, 12.2855, 12.2855) * CHOOSE(CONTROL!$C$17, $C$5, 100%, $E$5)</f>
        <v>12.285500000000001</v>
      </c>
      <c r="D305" s="29">
        <f>CHOOSE(CONTROL!$C$38, 12.4011, 12.4011) * CHOOSE(CONTROL!$C$17, $C$5, 100%, $E$5)</f>
        <v>12.4011</v>
      </c>
      <c r="E305" s="29">
        <f>CHOOSE(CONTROL!$C$38, 12.4426, 12.4426) * CHOOSE(CONTROL!$C$17, $C$5, 100%, $E$5)</f>
        <v>12.442600000000001</v>
      </c>
      <c r="F305" s="29">
        <f>CHOOSE(CONTROL!$C$38, 12.4309, 12.4309) * CHOOSE(CONTROL!$C$17, $C$5, 100%, $E$5)</f>
        <v>12.430899999999999</v>
      </c>
      <c r="G305" s="29">
        <f>CHOOSE(CONTROL!$C$38, 12.2762, 12.2762)* CHOOSE(CONTROL!$C$17, $C$5, 100%, $E$5)</f>
        <v>12.276199999999999</v>
      </c>
      <c r="H305" s="29">
        <f>CHOOSE(CONTROL!$C$38, 12.2416, 12.2416)</f>
        <v>12.2416</v>
      </c>
      <c r="I305" s="75">
        <f>CHOOSE(CONTROL!$C$38, 12.3144, 12.3144) * CHOOSE(CONTROL!$C$17, $C$5, 100%, $E$5)</f>
        <v>12.314399999999999</v>
      </c>
      <c r="J305" s="29">
        <f>CHOOSE(CONTROL!$C$38, 13.0179, 13.0179) * CHOOSE(CONTROL!$C$17, $C$5, 100%, $E$5)</f>
        <v>13.017899999999999</v>
      </c>
      <c r="K305" s="29">
        <f>CHOOSE(CONTROL!$C$38, 12.177, 12.177) * CHOOSE(CONTROL!$C$17, $C$5, 100%, $E$5)</f>
        <v>12.177</v>
      </c>
      <c r="L305" s="29">
        <f>CHOOSE(CONTROL!$C$38, 12.3649, 12.3649) * CHOOSE(CONTROL!$C$17, $C$5, 100%, $E$5)</f>
        <v>12.3649</v>
      </c>
      <c r="M305" s="29">
        <f>CHOOSE(CONTROL!$C$38, 12.2553, 12.2553)</f>
        <v>12.2553</v>
      </c>
      <c r="N305" s="29">
        <f>CHOOSE(CONTROL!$C$38, 12.9595, 12.9595) * CHOOSE(CONTROL!$C$17, $C$5, 100%, $E$5)</f>
        <v>12.9595</v>
      </c>
      <c r="O305" s="29">
        <f>CHOOSE(CONTROL!$C$38, 13.5789, 13.5789) * CHOOSE(CONTROL!$C$17, $C$5, 100%, $E$5)</f>
        <v>13.578900000000001</v>
      </c>
      <c r="P305" s="29">
        <f>CHOOSE(CONTROL!$C$38, 11.9194, 11.9194) * CHOOSE(CONTROL!$C$17, $C$5, 100%, $E$5)</f>
        <v>11.9194</v>
      </c>
      <c r="Q305" s="72">
        <f>((((430000*CHOOSE(CONTROL!$C$38, 0.4694, 0.4694)+(874000-430000)*CHOOSE(CONTROL!$C$38, 0.7185, 0.7185)+400000*CHOOSE(CONTROL!$C$38, 1.14, 1.14))*CHOOSE(CONTROL!$C$38, 30, 30))/1000000))+CHOOSE(CONTROL!$C$38, 0.1697, 0.1697)</f>
        <v>29.475379999999998</v>
      </c>
      <c r="R305" s="73">
        <f>(1000*CHOOSE(CONTROL!$C$38, 695, 695)*CHOOSE(CONTROL!$C$38, 0.5599, 0.5599)*CHOOSE(CONTROL!$C$38, 30, 30))/1000000</f>
        <v>11.673914999999997</v>
      </c>
      <c r="S305" s="73">
        <f>(1000*CHOOSE(CONTROL!$C$38, 500, 500)*CHOOSE(CONTROL!$C$38, 0.275, 0.275)*CHOOSE(CONTROL!$C$38, 30, 30))/1000000</f>
        <v>4.125</v>
      </c>
      <c r="T305" s="73">
        <f>(1000*CHOOSE(CONTROL!$C$38, 0.0916, 0.0916)*CHOOSE(CONTROL!$C$38, 121.5, 121.5)*CHOOSE(CONTROL!$C$38, 30, 30))/1000000</f>
        <v>0.33388200000000001</v>
      </c>
      <c r="U305" s="73"/>
      <c r="V305" s="29"/>
      <c r="W305" s="66"/>
      <c r="X305" s="69">
        <f>(B305*194.205+C305*267.466+D305*133.845+E305*278.484+F305*39.25+G305*60.75+H305*300)/(194.205+267.466+133.845+278.484+39.25+60.75+300)</f>
        <v>12.313473683594976</v>
      </c>
      <c r="Y305" s="51">
        <f>(K305*'RAP TEMPLATE-GAS AVAILABILITY'!M304+L305*'RAP TEMPLATE-GAS AVAILABILITY'!N304+M305*'RAP TEMPLATE-GAS AVAILABILITY'!O304)/('RAP TEMPLATE-GAS AVAILABILITY'!M304+'RAP TEMPLATE-GAS AVAILABILITY'!N304+'RAP TEMPLATE-GAS AVAILABILITY'!O304)</f>
        <v>12.301247913669068</v>
      </c>
    </row>
    <row r="306" spans="1:25" ht="15.75">
      <c r="A306" s="30">
        <v>49583</v>
      </c>
      <c r="B306" s="29">
        <f>CHOOSE(CONTROL!$C$38, 12.3072, 12.3072) * CHOOSE(CONTROL!$C$17, $C$5, 100%, $E$5)</f>
        <v>12.3072</v>
      </c>
      <c r="C306" s="29">
        <f>CHOOSE(CONTROL!$C$38, 12.3847, 12.3847) * CHOOSE(CONTROL!$C$17, $C$5, 100%, $E$5)</f>
        <v>12.3847</v>
      </c>
      <c r="D306" s="29">
        <f>CHOOSE(CONTROL!$C$38, 12.5051, 12.5051) * CHOOSE(CONTROL!$C$17, $C$5, 100%, $E$5)</f>
        <v>12.505100000000001</v>
      </c>
      <c r="E306" s="29">
        <f>CHOOSE(CONTROL!$C$38, 12.5443, 12.5443) * CHOOSE(CONTROL!$C$17, $C$5, 100%, $E$5)</f>
        <v>12.5443</v>
      </c>
      <c r="F306" s="29">
        <f>CHOOSE(CONTROL!$C$38, 12.5344, 12.5344) * CHOOSE(CONTROL!$C$17, $C$5, 100%, $E$5)</f>
        <v>12.5344</v>
      </c>
      <c r="G306" s="29">
        <f>CHOOSE(CONTROL!$C$38, 12.3797, 12.3797)* CHOOSE(CONTROL!$C$17, $C$5, 100%, $E$5)</f>
        <v>12.3797</v>
      </c>
      <c r="H306" s="29">
        <f>CHOOSE(CONTROL!$C$38, 12.3455, 12.3455)</f>
        <v>12.345499999999999</v>
      </c>
      <c r="I306" s="75">
        <f>CHOOSE(CONTROL!$C$38, 12.4182, 12.4182) * CHOOSE(CONTROL!$C$17, $C$5, 100%, $E$5)</f>
        <v>12.418200000000001</v>
      </c>
      <c r="J306" s="29">
        <f>CHOOSE(CONTROL!$C$38, 13.1214, 13.1214) * CHOOSE(CONTROL!$C$17, $C$5, 100%, $E$5)</f>
        <v>13.1214</v>
      </c>
      <c r="K306" s="29">
        <f>CHOOSE(CONTROL!$C$38, 12.2802, 12.2802) * CHOOSE(CONTROL!$C$17, $C$5, 100%, $E$5)</f>
        <v>12.280200000000001</v>
      </c>
      <c r="L306" s="29">
        <f>CHOOSE(CONTROL!$C$38, 12.4675, 12.4675) * CHOOSE(CONTROL!$C$17, $C$5, 100%, $E$5)</f>
        <v>12.467499999999999</v>
      </c>
      <c r="M306" s="29">
        <f>CHOOSE(CONTROL!$C$38, 12.3583, 12.3583)</f>
        <v>12.3583</v>
      </c>
      <c r="N306" s="29">
        <f>CHOOSE(CONTROL!$C$38, 13.0621, 13.0621) * CHOOSE(CONTROL!$C$17, $C$5, 100%, $E$5)</f>
        <v>13.062099999999999</v>
      </c>
      <c r="O306" s="29">
        <f>CHOOSE(CONTROL!$C$38, 13.6818, 13.6818) * CHOOSE(CONTROL!$C$17, $C$5, 100%, $E$5)</f>
        <v>13.681800000000001</v>
      </c>
      <c r="P306" s="29">
        <f>CHOOSE(CONTROL!$C$38, 12.0198, 12.0198) * CHOOSE(CONTROL!$C$17, $C$5, 100%, $E$5)</f>
        <v>12.0198</v>
      </c>
      <c r="Q306" s="72">
        <f>(((280000*CHOOSE(CONTROL!$C$38, 0.4694, 0.4694)+(839000-280000)*CHOOSE(CONTROL!$C$38, 0.7185, 0.7185)+400000*CHOOSE(CONTROL!$C$38, 1.14, 1.14))*CHOOSE(CONTROL!$C$38, 31, 31))/1000000)+CHOOSE(CONTROL!$C$38, 0.1495, 0.1495)</f>
        <v>30.810778500000001</v>
      </c>
      <c r="R306" s="73">
        <f>(1000*CHOOSE(CONTROL!$C$38, 695, 695)*CHOOSE(CONTROL!$C$38, 0.5599, 0.5599)*CHOOSE(CONTROL!$C$38, 31, 31))/1000000</f>
        <v>12.063045499999998</v>
      </c>
      <c r="S306" s="73">
        <f>(1000*CHOOSE(CONTROL!$C$38, 500, 500)*CHOOSE(CONTROL!$C$38, 0.275, 0.275)*CHOOSE(CONTROL!$C$38, 31, 31))/1000000</f>
        <v>4.2625000000000002</v>
      </c>
      <c r="T306" s="73">
        <f>(1000*CHOOSE(CONTROL!$C$38, 0.0916, 0.0916)*CHOOSE(CONTROL!$C$38, 121.5, 121.5)*CHOOSE(CONTROL!$C$38, 31, 31))/1000000</f>
        <v>0.34501139999999997</v>
      </c>
      <c r="U306" s="73"/>
      <c r="V306" s="29"/>
      <c r="W306" s="66"/>
      <c r="X306" s="69">
        <f>(B306*131.881+C306*277.167+D306*79.08+E306*350.872+F306*39.25+G306*60.75+H306*300)/(131.881+277.167+79.08+350.872+39.25+60.75+300)</f>
        <v>12.424338095803067</v>
      </c>
      <c r="Y306" s="51">
        <f>(K306*'RAP TEMPLATE-GAS AVAILABILITY'!M305+L306*'RAP TEMPLATE-GAS AVAILABILITY'!N305+M306*'RAP TEMPLATE-GAS AVAILABILITY'!O305)/('RAP TEMPLATE-GAS AVAILABILITY'!M305+'RAP TEMPLATE-GAS AVAILABILITY'!N305+'RAP TEMPLATE-GAS AVAILABILITY'!O305)</f>
        <v>12.404055539568347</v>
      </c>
    </row>
    <row r="307" spans="1:25" ht="15.75">
      <c r="A307" s="30">
        <v>49614</v>
      </c>
      <c r="B307" s="29">
        <f>CHOOSE(CONTROL!$C$38, 12.8561, 12.8561) * CHOOSE(CONTROL!$C$17, $C$5, 100%, $E$5)</f>
        <v>12.8561</v>
      </c>
      <c r="C307" s="29">
        <f>CHOOSE(CONTROL!$C$38, 12.9282, 12.9282) * CHOOSE(CONTROL!$C$17, $C$5, 100%, $E$5)</f>
        <v>12.9282</v>
      </c>
      <c r="D307" s="29">
        <f>CHOOSE(CONTROL!$C$38, 13.0018, 13.0018) * CHOOSE(CONTROL!$C$17, $C$5, 100%, $E$5)</f>
        <v>13.001799999999999</v>
      </c>
      <c r="E307" s="29">
        <f>CHOOSE(CONTROL!$C$38, 13.0459, 13.0459) * CHOOSE(CONTROL!$C$17, $C$5, 100%, $E$5)</f>
        <v>13.0459</v>
      </c>
      <c r="F307" s="29">
        <f>CHOOSE(CONTROL!$C$38, 13.0348, 13.0348) * CHOOSE(CONTROL!$C$17, $C$5, 100%, $E$5)</f>
        <v>13.034800000000001</v>
      </c>
      <c r="G307" s="29">
        <f>CHOOSE(CONTROL!$C$38, 12.9329, 12.9329)* CHOOSE(CONTROL!$C$17, $C$5, 100%, $E$5)</f>
        <v>12.9329</v>
      </c>
      <c r="H307" s="29">
        <f>CHOOSE(CONTROL!$C$38, 12.8989, 12.8989)</f>
        <v>12.898899999999999</v>
      </c>
      <c r="I307" s="75">
        <f>CHOOSE(CONTROL!$C$38, 12.9734, 12.9734) * CHOOSE(CONTROL!$C$17, $C$5, 100%, $E$5)</f>
        <v>12.9734</v>
      </c>
      <c r="J307" s="29">
        <f>CHOOSE(CONTROL!$C$38, 13.6218, 13.6218) * CHOOSE(CONTROL!$C$17, $C$5, 100%, $E$5)</f>
        <v>13.6218</v>
      </c>
      <c r="K307" s="29">
        <f>CHOOSE(CONTROL!$C$38, 12.8292, 12.8292) * CHOOSE(CONTROL!$C$17, $C$5, 100%, $E$5)</f>
        <v>12.8292</v>
      </c>
      <c r="L307" s="29">
        <f>CHOOSE(CONTROL!$C$38, 12.964, 12.964) * CHOOSE(CONTROL!$C$17, $C$5, 100%, $E$5)</f>
        <v>12.964</v>
      </c>
      <c r="M307" s="29">
        <f>CHOOSE(CONTROL!$C$38, 12.9092, 12.9092)</f>
        <v>12.9092</v>
      </c>
      <c r="N307" s="29">
        <f>CHOOSE(CONTROL!$C$38, 13.5586, 13.5586) * CHOOSE(CONTROL!$C$17, $C$5, 100%, $E$5)</f>
        <v>13.5586</v>
      </c>
      <c r="O307" s="29">
        <f>CHOOSE(CONTROL!$C$38, 14.1795, 14.1795) * CHOOSE(CONTROL!$C$17, $C$5, 100%, $E$5)</f>
        <v>14.179500000000001</v>
      </c>
      <c r="P307" s="29">
        <f>CHOOSE(CONTROL!$C$38, 12.5526, 12.5526) * CHOOSE(CONTROL!$C$17, $C$5, 100%, $E$5)</f>
        <v>12.5526</v>
      </c>
      <c r="Q307" s="72">
        <f>(((255000*CHOOSE(CONTROL!$C$38, 0.4694, 0.4694)+(750000-255000)*CHOOSE(CONTROL!$C$38, 0.7185, 0.7185)+400000*CHOOSE(CONTROL!$C$38, 1.14, 1.14))*CHOOSE(CONTROL!$C$38, 30, 30))/1000000)+CHOOSE(CONTROL!$C$38, 0.1373, 0.1373)</f>
        <v>28.077935</v>
      </c>
      <c r="R307" s="73">
        <f>(1000*CHOOSE(CONTROL!$C$38, 695, 695)*CHOOSE(CONTROL!$C$38, 0.5599, 0.5599)*CHOOSE(CONTROL!$C$38, 30, 30))/1000000</f>
        <v>11.673914999999997</v>
      </c>
      <c r="S307" s="73">
        <f>(1000*CHOOSE(CONTROL!$C$38, 500, 500)*CHOOSE(CONTROL!$C$38, 0.275, 0.275)*CHOOSE(CONTROL!$C$38, 30, 30))/1000000</f>
        <v>4.125</v>
      </c>
      <c r="T307" s="73">
        <f>(1000*CHOOSE(CONTROL!$C$38, 0.0916, 0.0916)*CHOOSE(CONTROL!$C$38, 121.5, 121.5)*CHOOSE(CONTROL!$C$38, 30, 30))/1000000</f>
        <v>0.33388200000000001</v>
      </c>
      <c r="U307" s="73"/>
      <c r="V307" s="29"/>
      <c r="W307" s="66"/>
      <c r="X307" s="69">
        <f>(B307*122.58+C307*297.941+D307*89.177+E307*240.302+F307*39.25+G307*60.75+H307*300)/(122.58+297.941+89.177+240.302+39.25+60.75+300)</f>
        <v>12.947059590956522</v>
      </c>
      <c r="Y307" s="51">
        <f>(K307*'RAP TEMPLATE-GAS AVAILABILITY'!M306+L307*'RAP TEMPLATE-GAS AVAILABILITY'!N306+M307*'RAP TEMPLATE-GAS AVAILABILITY'!O306)/('RAP TEMPLATE-GAS AVAILABILITY'!M306+'RAP TEMPLATE-GAS AVAILABILITY'!N306+'RAP TEMPLATE-GAS AVAILABILITY'!O306)</f>
        <v>12.920418561151079</v>
      </c>
    </row>
    <row r="308" spans="1:25" ht="15.75">
      <c r="A308" s="30">
        <v>49644</v>
      </c>
      <c r="B308" s="29">
        <f>CHOOSE(CONTROL!$C$38, 13.6722, 13.6722) * CHOOSE(CONTROL!$C$17, $C$5, 100%, $E$5)</f>
        <v>13.6722</v>
      </c>
      <c r="C308" s="29">
        <f>CHOOSE(CONTROL!$C$38, 13.7443, 13.7443) * CHOOSE(CONTROL!$C$17, $C$5, 100%, $E$5)</f>
        <v>13.744300000000001</v>
      </c>
      <c r="D308" s="29">
        <f>CHOOSE(CONTROL!$C$38, 13.8179, 13.8179) * CHOOSE(CONTROL!$C$17, $C$5, 100%, $E$5)</f>
        <v>13.8179</v>
      </c>
      <c r="E308" s="29">
        <f>CHOOSE(CONTROL!$C$38, 13.862, 13.862) * CHOOSE(CONTROL!$C$17, $C$5, 100%, $E$5)</f>
        <v>13.862</v>
      </c>
      <c r="F308" s="29">
        <f>CHOOSE(CONTROL!$C$38, 13.8509, 13.8509) * CHOOSE(CONTROL!$C$17, $C$5, 100%, $E$5)</f>
        <v>13.850899999999999</v>
      </c>
      <c r="G308" s="29">
        <f>CHOOSE(CONTROL!$C$38, 13.749, 13.749)* CHOOSE(CONTROL!$C$17, $C$5, 100%, $E$5)</f>
        <v>13.749000000000001</v>
      </c>
      <c r="H308" s="29">
        <f>CHOOSE(CONTROL!$C$38, 13.7182, 13.7182)</f>
        <v>13.7182</v>
      </c>
      <c r="I308" s="75">
        <f>CHOOSE(CONTROL!$C$38, 13.7925, 13.7925) * CHOOSE(CONTROL!$C$17, $C$5, 100%, $E$5)</f>
        <v>13.7925</v>
      </c>
      <c r="J308" s="29">
        <f>CHOOSE(CONTROL!$C$38, 14.4379, 14.4379) * CHOOSE(CONTROL!$C$17, $C$5, 100%, $E$5)</f>
        <v>14.437900000000001</v>
      </c>
      <c r="K308" s="29">
        <f>CHOOSE(CONTROL!$C$38, 13.6421, 13.6421) * CHOOSE(CONTROL!$C$17, $C$5, 100%, $E$5)</f>
        <v>13.642099999999999</v>
      </c>
      <c r="L308" s="29">
        <f>CHOOSE(CONTROL!$C$38, 13.7738, 13.7738) * CHOOSE(CONTROL!$C$17, $C$5, 100%, $E$5)</f>
        <v>13.7738</v>
      </c>
      <c r="M308" s="29">
        <f>CHOOSE(CONTROL!$C$38, 13.7219, 13.7219)</f>
        <v>13.7219</v>
      </c>
      <c r="N308" s="29">
        <f>CHOOSE(CONTROL!$C$38, 14.3684, 14.3684) * CHOOSE(CONTROL!$C$17, $C$5, 100%, $E$5)</f>
        <v>14.368399999999999</v>
      </c>
      <c r="O308" s="29">
        <f>CHOOSE(CONTROL!$C$38, 14.9913, 14.9913) * CHOOSE(CONTROL!$C$17, $C$5, 100%, $E$5)</f>
        <v>14.991300000000001</v>
      </c>
      <c r="P308" s="29">
        <f>CHOOSE(CONTROL!$C$38, 13.3442, 13.3442) * CHOOSE(CONTROL!$C$17, $C$5, 100%, $E$5)</f>
        <v>13.344200000000001</v>
      </c>
      <c r="Q308" s="72">
        <f>(((255000*CHOOSE(CONTROL!$C$38, 0.4694, 0.4694)+(750000-255000)*CHOOSE(CONTROL!$C$38, 0.7185, 0.7185)+400000*CHOOSE(CONTROL!$C$38, 1.14, 1.14))*CHOOSE(CONTROL!$C$38, 31, 31))/1000000)+CHOOSE(CONTROL!$C$38, 0.132, 0.132)</f>
        <v>29.003989500000003</v>
      </c>
      <c r="R308" s="73">
        <f>(1000*CHOOSE(CONTROL!$C$38, 695, 695)*CHOOSE(CONTROL!$C$38, 0.5599, 0.5599)*CHOOSE(CONTROL!$C$38, 31, 31))/1000000</f>
        <v>12.063045499999998</v>
      </c>
      <c r="S308" s="73">
        <f>(1000*CHOOSE(CONTROL!$C$38, 500, 500)*CHOOSE(CONTROL!$C$38, 0.275, 0.275)*CHOOSE(CONTROL!$C$38, 31, 31))/1000000</f>
        <v>4.2625000000000002</v>
      </c>
      <c r="T308" s="73">
        <f>(1000*CHOOSE(CONTROL!$C$38, 0.0916, 0.0916)*CHOOSE(CONTROL!$C$38, 121.5, 121.5)*CHOOSE(CONTROL!$C$38, 31, 31))/1000000</f>
        <v>0.34501139999999997</v>
      </c>
      <c r="U308" s="73"/>
      <c r="V308" s="29"/>
      <c r="W308" s="66"/>
      <c r="X308" s="69">
        <f>(B308*122.58+C308*297.941+D308*89.177+E308*240.302+F308*39.25+G308*60.75+H308*300)/(122.58+297.941+89.177+240.302+39.25+60.75+300)</f>
        <v>13.763994373565216</v>
      </c>
      <c r="Y308" s="51">
        <f>(K308*'RAP TEMPLATE-GAS AVAILABILITY'!M307+L308*'RAP TEMPLATE-GAS AVAILABILITY'!N307+M308*'RAP TEMPLATE-GAS AVAILABILITY'!O307)/('RAP TEMPLATE-GAS AVAILABILITY'!M307+'RAP TEMPLATE-GAS AVAILABILITY'!N307+'RAP TEMPLATE-GAS AVAILABILITY'!O307)</f>
        <v>13.731364136690649</v>
      </c>
    </row>
    <row r="309" spans="1:25" ht="15.75">
      <c r="A309" s="30">
        <v>49675</v>
      </c>
      <c r="B309" s="29">
        <f>CHOOSE(CONTROL!$C$38, 14.141, 14.141) * CHOOSE(CONTROL!$C$17, $C$5, 100%, $E$5)</f>
        <v>14.141</v>
      </c>
      <c r="C309" s="29">
        <f>CHOOSE(CONTROL!$C$38, 14.2131, 14.2131) * CHOOSE(CONTROL!$C$17, $C$5, 100%, $E$5)</f>
        <v>14.213100000000001</v>
      </c>
      <c r="D309" s="29">
        <f>CHOOSE(CONTROL!$C$38, 14.2893, 14.2893) * CHOOSE(CONTROL!$C$17, $C$5, 100%, $E$5)</f>
        <v>14.289300000000001</v>
      </c>
      <c r="E309" s="29">
        <f>CHOOSE(CONTROL!$C$38, 14.3334, 14.3334) * CHOOSE(CONTROL!$C$17, $C$5, 100%, $E$5)</f>
        <v>14.333399999999999</v>
      </c>
      <c r="F309" s="29">
        <f>CHOOSE(CONTROL!$C$38, 14.3223, 14.3223) * CHOOSE(CONTROL!$C$17, $C$5, 100%, $E$5)</f>
        <v>14.3223</v>
      </c>
      <c r="G309" s="29">
        <f>CHOOSE(CONTROL!$C$38, 14.2204, 14.2204)* CHOOSE(CONTROL!$C$17, $C$5, 100%, $E$5)</f>
        <v>14.2204</v>
      </c>
      <c r="H309" s="29">
        <f>CHOOSE(CONTROL!$C$38, 14.1798, 14.1798)</f>
        <v>14.1798</v>
      </c>
      <c r="I309" s="75">
        <f>CHOOSE(CONTROL!$C$38, 14.2656, 14.2656) * CHOOSE(CONTROL!$C$17, $C$5, 100%, $E$5)</f>
        <v>14.265599999999999</v>
      </c>
      <c r="J309" s="29">
        <f>CHOOSE(CONTROL!$C$38, 14.9093, 14.9093) * CHOOSE(CONTROL!$C$17, $C$5, 100%, $E$5)</f>
        <v>14.9093</v>
      </c>
      <c r="K309" s="29">
        <f>CHOOSE(CONTROL!$C$38, 14.1002, 14.1002) * CHOOSE(CONTROL!$C$17, $C$5, 100%, $E$5)</f>
        <v>14.100199999999999</v>
      </c>
      <c r="L309" s="29">
        <f>CHOOSE(CONTROL!$C$38, 14.2415, 14.2415) * CHOOSE(CONTROL!$C$17, $C$5, 100%, $E$5)</f>
        <v>14.2415</v>
      </c>
      <c r="M309" s="29">
        <f>CHOOSE(CONTROL!$C$38, 14.1913, 14.1913)</f>
        <v>14.1913</v>
      </c>
      <c r="N309" s="29">
        <f>CHOOSE(CONTROL!$C$38, 14.8361, 14.8361) * CHOOSE(CONTROL!$C$17, $C$5, 100%, $E$5)</f>
        <v>14.8361</v>
      </c>
      <c r="O309" s="29">
        <f>CHOOSE(CONTROL!$C$38, 15.4602, 15.4602) * CHOOSE(CONTROL!$C$17, $C$5, 100%, $E$5)</f>
        <v>15.4602</v>
      </c>
      <c r="P309" s="29">
        <f>CHOOSE(CONTROL!$C$38, 13.7989, 13.7989) * CHOOSE(CONTROL!$C$17, $C$5, 100%, $E$5)</f>
        <v>13.7989</v>
      </c>
      <c r="Q309" s="72">
        <f>(((255000*CHOOSE(CONTROL!$C$38, 0.4694, 0.4694)+(750000-255000)*CHOOSE(CONTROL!$C$38, 0.7185, 0.7185)+400000*CHOOSE(CONTROL!$C$38, 1.14, 1.14))*CHOOSE(CONTROL!$C$38, 31, 31))/1000000)+CHOOSE(CONTROL!$C$38, 0.1414, 0.1414)</f>
        <v>29.013389500000002</v>
      </c>
      <c r="R309" s="73">
        <f>(1000*CHOOSE(CONTROL!$C$38, 695, 695)*CHOOSE(CONTROL!$C$38, 0.5599, 0.5599)*CHOOSE(CONTROL!$C$38, 31, 31))/1000000</f>
        <v>12.063045499999998</v>
      </c>
      <c r="S309" s="73">
        <f>(1000*CHOOSE(CONTROL!$C$38, 500, 500)*CHOOSE(CONTROL!$C$38, 0.275, 0.275)*CHOOSE(CONTROL!$C$38, 31, 31))/1000000</f>
        <v>4.2625000000000002</v>
      </c>
      <c r="T309" s="73">
        <f>(1000*CHOOSE(CONTROL!$C$38, 0.0916, 0.0916)*CHOOSE(CONTROL!$C$38, 121.5, 121.5)*CHOOSE(CONTROL!$C$38, 31, 31))/1000000</f>
        <v>0.34501139999999997</v>
      </c>
      <c r="U309" s="73"/>
      <c r="V309" s="29"/>
      <c r="W309" s="66"/>
      <c r="X309" s="69">
        <f>(B309*122.58+C309*297.941+D309*89.177+E309*240.302+F309*39.25+G309*60.75+H309*300)/(122.58+297.941+89.177+240.302+39.25+60.75+300)</f>
        <v>14.231887108695654</v>
      </c>
      <c r="Y309" s="51">
        <f>(K309*'RAP TEMPLATE-GAS AVAILABILITY'!M308+L309*'RAP TEMPLATE-GAS AVAILABILITY'!N308+M309*'RAP TEMPLATE-GAS AVAILABILITY'!O308)/('RAP TEMPLATE-GAS AVAILABILITY'!M308+'RAP TEMPLATE-GAS AVAILABILITY'!N308+'RAP TEMPLATE-GAS AVAILABILITY'!O308)</f>
        <v>14.196450143884892</v>
      </c>
    </row>
    <row r="310" spans="1:25" ht="15.75">
      <c r="A310" s="30">
        <v>49706</v>
      </c>
      <c r="B310" s="29">
        <f>CHOOSE(CONTROL!$C$38, 14.1595, 14.1595) * CHOOSE(CONTROL!$C$17, $C$5, 100%, $E$5)</f>
        <v>14.1595</v>
      </c>
      <c r="C310" s="29">
        <f>CHOOSE(CONTROL!$C$38, 14.2316, 14.2316) * CHOOSE(CONTROL!$C$17, $C$5, 100%, $E$5)</f>
        <v>14.2316</v>
      </c>
      <c r="D310" s="29">
        <f>CHOOSE(CONTROL!$C$38, 14.3078, 14.3078) * CHOOSE(CONTROL!$C$17, $C$5, 100%, $E$5)</f>
        <v>14.3078</v>
      </c>
      <c r="E310" s="29">
        <f>CHOOSE(CONTROL!$C$38, 14.3519, 14.3519) * CHOOSE(CONTROL!$C$17, $C$5, 100%, $E$5)</f>
        <v>14.351900000000001</v>
      </c>
      <c r="F310" s="29">
        <f>CHOOSE(CONTROL!$C$38, 14.3408, 14.3408) * CHOOSE(CONTROL!$C$17, $C$5, 100%, $E$5)</f>
        <v>14.3408</v>
      </c>
      <c r="G310" s="29">
        <f>CHOOSE(CONTROL!$C$38, 14.2389, 14.2389)* CHOOSE(CONTROL!$C$17, $C$5, 100%, $E$5)</f>
        <v>14.238899999999999</v>
      </c>
      <c r="H310" s="29">
        <f>CHOOSE(CONTROL!$C$38, 14.1981, 14.1981)</f>
        <v>14.1981</v>
      </c>
      <c r="I310" s="75">
        <f>CHOOSE(CONTROL!$C$38, 14.2841, 14.2841) * CHOOSE(CONTROL!$C$17, $C$5, 100%, $E$5)</f>
        <v>14.2841</v>
      </c>
      <c r="J310" s="29">
        <f>CHOOSE(CONTROL!$C$38, 14.9278, 14.9278) * CHOOSE(CONTROL!$C$17, $C$5, 100%, $E$5)</f>
        <v>14.9278</v>
      </c>
      <c r="K310" s="29">
        <f>CHOOSE(CONTROL!$C$38, 14.1183, 14.1183) * CHOOSE(CONTROL!$C$17, $C$5, 100%, $E$5)</f>
        <v>14.1183</v>
      </c>
      <c r="L310" s="29">
        <f>CHOOSE(CONTROL!$C$38, 14.2599, 14.2599) * CHOOSE(CONTROL!$C$17, $C$5, 100%, $E$5)</f>
        <v>14.2599</v>
      </c>
      <c r="M310" s="29">
        <f>CHOOSE(CONTROL!$C$38, 14.2097, 14.2097)</f>
        <v>14.2097</v>
      </c>
      <c r="N310" s="29">
        <f>CHOOSE(CONTROL!$C$38, 14.8545, 14.8545) * CHOOSE(CONTROL!$C$17, $C$5, 100%, $E$5)</f>
        <v>14.8545</v>
      </c>
      <c r="O310" s="29">
        <f>CHOOSE(CONTROL!$C$38, 15.4786, 15.4786) * CHOOSE(CONTROL!$C$17, $C$5, 100%, $E$5)</f>
        <v>15.4786</v>
      </c>
      <c r="P310" s="29">
        <f>CHOOSE(CONTROL!$C$38, 13.8168, 13.8168) * CHOOSE(CONTROL!$C$17, $C$5, 100%, $E$5)</f>
        <v>13.816800000000001</v>
      </c>
      <c r="Q310" s="72">
        <f>(((255000*CHOOSE(CONTROL!$C$38, 0.4694, 0.4694)+(750000-255000)*CHOOSE(CONTROL!$C$38, 0.7185, 0.7185)+400000*CHOOSE(CONTROL!$C$38, 1.14, 1.14))*CHOOSE(CONTROL!$C$38, 29, 29))/1000000)+CHOOSE(CONTROL!$C$38, 0.1847, 0.1847)</f>
        <v>27.193980499999999</v>
      </c>
      <c r="R310" s="73">
        <f>(1000*CHOOSE(CONTROL!$C$38, 695, 695)*CHOOSE(CONTROL!$C$38, 0.5599, 0.5599)*CHOOSE(CONTROL!$C$38, 29, 29))/1000000</f>
        <v>11.284784499999999</v>
      </c>
      <c r="S310" s="73">
        <f>(1000*CHOOSE(CONTROL!$C$38, 500, 500)*CHOOSE(CONTROL!$C$38, 0.275, 0.275)*CHOOSE(CONTROL!$C$38, 29, 29))/1000000</f>
        <v>3.9874999999999998</v>
      </c>
      <c r="T310" s="73">
        <f>(1000*CHOOSE(CONTROL!$C$38, 0.0916, 0.0916)*CHOOSE(CONTROL!$C$38, 121.5, 121.5)*CHOOSE(CONTROL!$C$38, 29, 29))/1000000</f>
        <v>0.3227526</v>
      </c>
      <c r="U310" s="73"/>
      <c r="V310" s="29"/>
      <c r="W310" s="66"/>
      <c r="X310" s="69">
        <f>(B310*122.58+C310*297.941+D310*89.177+E310*240.302+F310*39.25+G310*60.75+H310*300)/(122.58+297.941+89.177+240.302+39.25+60.75+300)</f>
        <v>14.250334934782611</v>
      </c>
      <c r="Y310" s="51">
        <f>(K310*'RAP TEMPLATE-GAS AVAILABILITY'!M309+L310*'RAP TEMPLATE-GAS AVAILABILITY'!N309+M310*'RAP TEMPLATE-GAS AVAILABILITY'!O309)/('RAP TEMPLATE-GAS AVAILABILITY'!M309+'RAP TEMPLATE-GAS AVAILABILITY'!N309+'RAP TEMPLATE-GAS AVAILABILITY'!O309)</f>
        <v>14.214763812949638</v>
      </c>
    </row>
    <row r="311" spans="1:25" ht="15.75">
      <c r="A311" s="30">
        <v>49735</v>
      </c>
      <c r="B311" s="29">
        <f>CHOOSE(CONTROL!$C$38, 13.6365, 13.6365) * CHOOSE(CONTROL!$C$17, $C$5, 100%, $E$5)</f>
        <v>13.6365</v>
      </c>
      <c r="C311" s="29">
        <f>CHOOSE(CONTROL!$C$38, 13.7086, 13.7086) * CHOOSE(CONTROL!$C$17, $C$5, 100%, $E$5)</f>
        <v>13.708600000000001</v>
      </c>
      <c r="D311" s="29">
        <f>CHOOSE(CONTROL!$C$38, 13.7848, 13.7848) * CHOOSE(CONTROL!$C$17, $C$5, 100%, $E$5)</f>
        <v>13.784800000000001</v>
      </c>
      <c r="E311" s="29">
        <f>CHOOSE(CONTROL!$C$38, 13.8289, 13.8289) * CHOOSE(CONTROL!$C$17, $C$5, 100%, $E$5)</f>
        <v>13.828900000000001</v>
      </c>
      <c r="F311" s="29">
        <f>CHOOSE(CONTROL!$C$38, 13.8178, 13.8178) * CHOOSE(CONTROL!$C$17, $C$5, 100%, $E$5)</f>
        <v>13.8178</v>
      </c>
      <c r="G311" s="29">
        <f>CHOOSE(CONTROL!$C$38, 13.7159, 13.7159)* CHOOSE(CONTROL!$C$17, $C$5, 100%, $E$5)</f>
        <v>13.7159</v>
      </c>
      <c r="H311" s="29">
        <f>CHOOSE(CONTROL!$C$38, 13.6745, 13.6745)</f>
        <v>13.6745</v>
      </c>
      <c r="I311" s="75">
        <f>CHOOSE(CONTROL!$C$38, 13.7592, 13.7592) * CHOOSE(CONTROL!$C$17, $C$5, 100%, $E$5)</f>
        <v>13.7592</v>
      </c>
      <c r="J311" s="29">
        <f>CHOOSE(CONTROL!$C$38, 14.4048, 14.4048) * CHOOSE(CONTROL!$C$17, $C$5, 100%, $E$5)</f>
        <v>14.4048</v>
      </c>
      <c r="K311" s="29">
        <f>CHOOSE(CONTROL!$C$38, 13.5988, 13.5988) * CHOOSE(CONTROL!$C$17, $C$5, 100%, $E$5)</f>
        <v>13.598800000000001</v>
      </c>
      <c r="L311" s="29">
        <f>CHOOSE(CONTROL!$C$38, 13.741, 13.741) * CHOOSE(CONTROL!$C$17, $C$5, 100%, $E$5)</f>
        <v>13.741</v>
      </c>
      <c r="M311" s="29">
        <f>CHOOSE(CONTROL!$C$38, 13.6889, 13.6889)</f>
        <v>13.6889</v>
      </c>
      <c r="N311" s="29">
        <f>CHOOSE(CONTROL!$C$38, 14.3356, 14.3356) * CHOOSE(CONTROL!$C$17, $C$5, 100%, $E$5)</f>
        <v>14.335599999999999</v>
      </c>
      <c r="O311" s="29">
        <f>CHOOSE(CONTROL!$C$38, 14.9584, 14.9584) * CHOOSE(CONTROL!$C$17, $C$5, 100%, $E$5)</f>
        <v>14.958399999999999</v>
      </c>
      <c r="P311" s="29">
        <f>CHOOSE(CONTROL!$C$38, 13.3095, 13.3095) * CHOOSE(CONTROL!$C$17, $C$5, 100%, $E$5)</f>
        <v>13.3095</v>
      </c>
      <c r="Q311" s="72">
        <f>(((255000*CHOOSE(CONTROL!$C$38, 0.4694, 0.4694)+(750000-255000)*CHOOSE(CONTROL!$C$38, 0.7185, 0.7185)+400000*CHOOSE(CONTROL!$C$38, 1.14, 1.14))*CHOOSE(CONTROL!$C$38, 31, 31))/1000000)+CHOOSE(CONTROL!$C$38, 0.2519, 0.2519)</f>
        <v>29.123889500000001</v>
      </c>
      <c r="R311" s="73">
        <f>(1000*CHOOSE(CONTROL!$C$38, 695, 695)*CHOOSE(CONTROL!$C$38, 0.5599, 0.5599)*CHOOSE(CONTROL!$C$38, 31, 31))/1000000</f>
        <v>12.063045499999998</v>
      </c>
      <c r="S311" s="73">
        <f>(1000*CHOOSE(CONTROL!$C$38, 500, 500)*CHOOSE(CONTROL!$C$38, 0.275, 0.275)*CHOOSE(CONTROL!$C$38, 31, 31))/1000000</f>
        <v>4.2625000000000002</v>
      </c>
      <c r="T311" s="73">
        <f>(1000*CHOOSE(CONTROL!$C$38, 0.0916, 0.0916)*CHOOSE(CONTROL!$C$38, 121.5, 121.5)*CHOOSE(CONTROL!$C$38, 31, 31))/1000000</f>
        <v>0.34501139999999997</v>
      </c>
      <c r="U311" s="73"/>
      <c r="V311" s="29"/>
      <c r="W311" s="66"/>
      <c r="X311" s="69">
        <f>(B311*122.58+C311*297.941+D311*89.177+E311*240.302+F311*39.25+G311*60.75+H311*300)/(122.58+297.941+89.177+240.302+39.25+60.75+300)</f>
        <v>13.727178413043479</v>
      </c>
      <c r="Y311" s="51">
        <f>(K311*'RAP TEMPLATE-GAS AVAILABILITY'!M310+L311*'RAP TEMPLATE-GAS AVAILABILITY'!N310+M311*'RAP TEMPLATE-GAS AVAILABILITY'!O310)/('RAP TEMPLATE-GAS AVAILABILITY'!M310+'RAP TEMPLATE-GAS AVAILABILITY'!N310+'RAP TEMPLATE-GAS AVAILABILITY'!O310)</f>
        <v>13.695525071942445</v>
      </c>
    </row>
    <row r="312" spans="1:25" ht="15.75">
      <c r="A312" s="30">
        <v>49766</v>
      </c>
      <c r="B312" s="29">
        <f>CHOOSE(CONTROL!$C$38, 13.631, 13.631) * CHOOSE(CONTROL!$C$17, $C$5, 100%, $E$5)</f>
        <v>13.631</v>
      </c>
      <c r="C312" s="29">
        <f>CHOOSE(CONTROL!$C$38, 13.7076, 13.7076) * CHOOSE(CONTROL!$C$17, $C$5, 100%, $E$5)</f>
        <v>13.707599999999999</v>
      </c>
      <c r="D312" s="29">
        <f>CHOOSE(CONTROL!$C$38, 13.8263, 13.8263) * CHOOSE(CONTROL!$C$17, $C$5, 100%, $E$5)</f>
        <v>13.8263</v>
      </c>
      <c r="E312" s="29">
        <f>CHOOSE(CONTROL!$C$38, 13.8684, 13.8684) * CHOOSE(CONTROL!$C$17, $C$5, 100%, $E$5)</f>
        <v>13.868399999999999</v>
      </c>
      <c r="F312" s="29">
        <f>CHOOSE(CONTROL!$C$38, 13.8578, 13.8578) * CHOOSE(CONTROL!$C$17, $C$5, 100%, $E$5)</f>
        <v>13.857799999999999</v>
      </c>
      <c r="G312" s="29">
        <f>CHOOSE(CONTROL!$C$38, 13.7032, 13.7032)* CHOOSE(CONTROL!$C$17, $C$5, 100%, $E$5)</f>
        <v>13.703200000000001</v>
      </c>
      <c r="H312" s="29">
        <f>CHOOSE(CONTROL!$C$38, 13.6671, 13.6671)</f>
        <v>13.6671</v>
      </c>
      <c r="I312" s="75">
        <f>CHOOSE(CONTROL!$C$38, 13.7465, 13.7465) * CHOOSE(CONTROL!$C$17, $C$5, 100%, $E$5)</f>
        <v>13.746499999999999</v>
      </c>
      <c r="J312" s="29">
        <f>CHOOSE(CONTROL!$C$38, 14.4448, 14.4448) * CHOOSE(CONTROL!$C$17, $C$5, 100%, $E$5)</f>
        <v>14.444800000000001</v>
      </c>
      <c r="K312" s="29">
        <f>CHOOSE(CONTROL!$C$38, 13.5915, 13.5915) * CHOOSE(CONTROL!$C$17, $C$5, 100%, $E$5)</f>
        <v>13.5915</v>
      </c>
      <c r="L312" s="29">
        <f>CHOOSE(CONTROL!$C$38, 13.7807, 13.7807) * CHOOSE(CONTROL!$C$17, $C$5, 100%, $E$5)</f>
        <v>13.7807</v>
      </c>
      <c r="M312" s="29">
        <f>CHOOSE(CONTROL!$C$38, 13.6762, 13.6762)</f>
        <v>13.6762</v>
      </c>
      <c r="N312" s="29">
        <f>CHOOSE(CONTROL!$C$38, 14.3753, 14.3753) * CHOOSE(CONTROL!$C$17, $C$5, 100%, $E$5)</f>
        <v>14.375299999999999</v>
      </c>
      <c r="O312" s="29">
        <f>CHOOSE(CONTROL!$C$38, 14.9982, 14.9982) * CHOOSE(CONTROL!$C$17, $C$5, 100%, $E$5)</f>
        <v>14.998200000000001</v>
      </c>
      <c r="P312" s="29">
        <f>CHOOSE(CONTROL!$C$38, 13.3034, 13.3034) * CHOOSE(CONTROL!$C$17, $C$5, 100%, $E$5)</f>
        <v>13.3034</v>
      </c>
      <c r="Q312" s="72">
        <f>(((280000*CHOOSE(CONTROL!$C$38, 0.4694, 0.4694)+(839000-280000)*CHOOSE(CONTROL!$C$38, 0.7185, 0.7185)+400000*CHOOSE(CONTROL!$C$38, 1.14, 1.14))*CHOOSE(CONTROL!$C$38, 30, 30))/1000000)+CHOOSE(CONTROL!$C$38, 0.1919, 0.1919)</f>
        <v>29.864105000000002</v>
      </c>
      <c r="R312" s="73">
        <f>(1000*CHOOSE(CONTROL!$C$38, 695, 695)*CHOOSE(CONTROL!$C$38, 0.5599, 0.5599)*CHOOSE(CONTROL!$C$38, 30, 30))/1000000</f>
        <v>11.673914999999997</v>
      </c>
      <c r="S312" s="73">
        <f>(1000*CHOOSE(CONTROL!$C$38, 500, 500)*CHOOSE(CONTROL!$C$38, 0.275, 0.275)*CHOOSE(CONTROL!$C$38, 30, 30))/1000000</f>
        <v>4.125</v>
      </c>
      <c r="T312" s="73">
        <f>(1000*CHOOSE(CONTROL!$C$38, 0.0916, 0.0916)*CHOOSE(CONTROL!$C$38, 121.5, 121.5)*CHOOSE(CONTROL!$C$38, 30, 30))/1000000</f>
        <v>0.33388200000000001</v>
      </c>
      <c r="U312" s="73"/>
      <c r="V312" s="29"/>
      <c r="W312" s="66"/>
      <c r="X312" s="69">
        <f>(B312*141.293+C312*267.993+D312*115.016+E312*314.698+F312*39.25+G312*60.75+H312*300)/(141.293+267.993+115.016+314.698+39.25+60.75+300)</f>
        <v>13.745461859402742</v>
      </c>
      <c r="Y312" s="51">
        <f>(K312*'RAP TEMPLATE-GAS AVAILABILITY'!M311+L312*'RAP TEMPLATE-GAS AVAILABILITY'!N311+M312*'RAP TEMPLATE-GAS AVAILABILITY'!O311)/('RAP TEMPLATE-GAS AVAILABILITY'!M311+'RAP TEMPLATE-GAS AVAILABILITY'!N311+'RAP TEMPLATE-GAS AVAILABILITY'!O311)</f>
        <v>13.717119604316546</v>
      </c>
    </row>
    <row r="313" spans="1:25" ht="15.75">
      <c r="A313" s="30">
        <v>49796</v>
      </c>
      <c r="B313" s="29">
        <f>CHOOSE(CONTROL!$C$38, 13.694, 13.694) * CHOOSE(CONTROL!$C$17, $C$5, 100%, $E$5)</f>
        <v>13.694000000000001</v>
      </c>
      <c r="C313" s="29">
        <f>CHOOSE(CONTROL!$C$38, 13.7742, 13.7742) * CHOOSE(CONTROL!$C$17, $C$5, 100%, $E$5)</f>
        <v>13.7742</v>
      </c>
      <c r="D313" s="29">
        <f>CHOOSE(CONTROL!$C$38, 13.8897, 13.8897) * CHOOSE(CONTROL!$C$17, $C$5, 100%, $E$5)</f>
        <v>13.889699999999999</v>
      </c>
      <c r="E313" s="29">
        <f>CHOOSE(CONTROL!$C$38, 13.9312, 13.9312) * CHOOSE(CONTROL!$C$17, $C$5, 100%, $E$5)</f>
        <v>13.9312</v>
      </c>
      <c r="F313" s="29">
        <f>CHOOSE(CONTROL!$C$38, 13.9195, 13.9195) * CHOOSE(CONTROL!$C$17, $C$5, 100%, $E$5)</f>
        <v>13.919499999999999</v>
      </c>
      <c r="G313" s="29">
        <f>CHOOSE(CONTROL!$C$38, 13.7649, 13.7649)* CHOOSE(CONTROL!$C$17, $C$5, 100%, $E$5)</f>
        <v>13.764900000000001</v>
      </c>
      <c r="H313" s="29">
        <f>CHOOSE(CONTROL!$C$38, 13.729, 13.729)</f>
        <v>13.728999999999999</v>
      </c>
      <c r="I313" s="75">
        <f>CHOOSE(CONTROL!$C$38, 13.8084, 13.8084) * CHOOSE(CONTROL!$C$17, $C$5, 100%, $E$5)</f>
        <v>13.808400000000001</v>
      </c>
      <c r="J313" s="29">
        <f>CHOOSE(CONTROL!$C$38, 14.5065, 14.5065) * CHOOSE(CONTROL!$C$17, $C$5, 100%, $E$5)</f>
        <v>14.506500000000001</v>
      </c>
      <c r="K313" s="29">
        <f>CHOOSE(CONTROL!$C$38, 13.6528, 13.6528) * CHOOSE(CONTROL!$C$17, $C$5, 100%, $E$5)</f>
        <v>13.652799999999999</v>
      </c>
      <c r="L313" s="29">
        <f>CHOOSE(CONTROL!$C$38, 13.8419, 13.8419) * CHOOSE(CONTROL!$C$17, $C$5, 100%, $E$5)</f>
        <v>13.841900000000001</v>
      </c>
      <c r="M313" s="29">
        <f>CHOOSE(CONTROL!$C$38, 13.7376, 13.7376)</f>
        <v>13.7376</v>
      </c>
      <c r="N313" s="29">
        <f>CHOOSE(CONTROL!$C$38, 14.4365, 14.4365) * CHOOSE(CONTROL!$C$17, $C$5, 100%, $E$5)</f>
        <v>14.436500000000001</v>
      </c>
      <c r="O313" s="29">
        <f>CHOOSE(CONTROL!$C$38, 15.0596, 15.0596) * CHOOSE(CONTROL!$C$17, $C$5, 100%, $E$5)</f>
        <v>15.0596</v>
      </c>
      <c r="P313" s="29">
        <f>CHOOSE(CONTROL!$C$38, 13.3632, 13.3632) * CHOOSE(CONTROL!$C$17, $C$5, 100%, $E$5)</f>
        <v>13.363200000000001</v>
      </c>
      <c r="Q313" s="72">
        <f>((((430000*CHOOSE(CONTROL!$C$38, 0.4694, 0.4694)+(874000-430000)*CHOOSE(CONTROL!$C$38, 0.7185, 0.7185)+400000*CHOOSE(CONTROL!$C$38, 1.14, 1.14))*CHOOSE(CONTROL!$C$38, 31, 31))/1000000))+CHOOSE(CONTROL!$C$38, 0.1431, 0.1431)</f>
        <v>30.425636000000001</v>
      </c>
      <c r="R313" s="73">
        <f>(1000*CHOOSE(CONTROL!$C$38, 695, 695)*CHOOSE(CONTROL!$C$38, 0.5599, 0.5599)*CHOOSE(CONTROL!$C$38, 31, 31))/1000000</f>
        <v>12.063045499999998</v>
      </c>
      <c r="S313" s="73">
        <f>(1000*CHOOSE(CONTROL!$C$38, 500, 500)*CHOOSE(CONTROL!$C$38, 0.275, 0.275)*CHOOSE(CONTROL!$C$38, 31, 31))/1000000</f>
        <v>4.2625000000000002</v>
      </c>
      <c r="T313" s="73">
        <f>(1000*CHOOSE(CONTROL!$C$38, 0.0916, 0.0916)*CHOOSE(CONTROL!$C$38, 121.5, 121.5)*CHOOSE(CONTROL!$C$38, 31, 31))/1000000</f>
        <v>0.34501139999999997</v>
      </c>
      <c r="U313" s="73"/>
      <c r="V313" s="29"/>
      <c r="W313" s="66"/>
      <c r="X313" s="69">
        <f>(B313*194.205+C313*267.466+D313*133.845+E313*278.484+F313*39.25+G313*60.75+H313*300)/(194.205+267.466+133.845+278.484+39.25+60.75+300)</f>
        <v>13.801816871664052</v>
      </c>
      <c r="Y313" s="51">
        <f>(K313*'RAP TEMPLATE-GAS AVAILABILITY'!M312+L313*'RAP TEMPLATE-GAS AVAILABILITY'!N312+M313*'RAP TEMPLATE-GAS AVAILABILITY'!O312)/('RAP TEMPLATE-GAS AVAILABILITY'!M312+'RAP TEMPLATE-GAS AVAILABILITY'!N312+'RAP TEMPLATE-GAS AVAILABILITY'!O312)</f>
        <v>13.778365863309354</v>
      </c>
    </row>
    <row r="314" spans="1:25" ht="15.75">
      <c r="A314" s="30">
        <v>49827</v>
      </c>
      <c r="B314" s="29">
        <f>CHOOSE(CONTROL!$C$38, 14.1504, 14.1504) * CHOOSE(CONTROL!$C$17, $C$5, 100%, $E$5)</f>
        <v>14.150399999999999</v>
      </c>
      <c r="C314" s="29">
        <f>CHOOSE(CONTROL!$C$38, 14.2305, 14.2305) * CHOOSE(CONTROL!$C$17, $C$5, 100%, $E$5)</f>
        <v>14.230499999999999</v>
      </c>
      <c r="D314" s="29">
        <f>CHOOSE(CONTROL!$C$38, 14.3461, 14.3461) * CHOOSE(CONTROL!$C$17, $C$5, 100%, $E$5)</f>
        <v>14.3461</v>
      </c>
      <c r="E314" s="29">
        <f>CHOOSE(CONTROL!$C$38, 14.3875, 14.3875) * CHOOSE(CONTROL!$C$17, $C$5, 100%, $E$5)</f>
        <v>14.387499999999999</v>
      </c>
      <c r="F314" s="29">
        <f>CHOOSE(CONTROL!$C$38, 14.3759, 14.3759) * CHOOSE(CONTROL!$C$17, $C$5, 100%, $E$5)</f>
        <v>14.3759</v>
      </c>
      <c r="G314" s="29">
        <f>CHOOSE(CONTROL!$C$38, 14.2212, 14.2212)* CHOOSE(CONTROL!$C$17, $C$5, 100%, $E$5)</f>
        <v>14.2212</v>
      </c>
      <c r="H314" s="29">
        <f>CHOOSE(CONTROL!$C$38, 14.1857, 14.1857)</f>
        <v>14.185700000000001</v>
      </c>
      <c r="I314" s="75">
        <f>CHOOSE(CONTROL!$C$38, 14.2664, 14.2664) * CHOOSE(CONTROL!$C$17, $C$5, 100%, $E$5)</f>
        <v>14.266400000000001</v>
      </c>
      <c r="J314" s="29">
        <f>CHOOSE(CONTROL!$C$38, 14.9629, 14.9629) * CHOOSE(CONTROL!$C$17, $C$5, 100%, $E$5)</f>
        <v>14.962899999999999</v>
      </c>
      <c r="K314" s="29">
        <f>CHOOSE(CONTROL!$C$38, 14.106, 14.106) * CHOOSE(CONTROL!$C$17, $C$5, 100%, $E$5)</f>
        <v>14.106</v>
      </c>
      <c r="L314" s="29">
        <f>CHOOSE(CONTROL!$C$38, 14.2947, 14.2947) * CHOOSE(CONTROL!$C$17, $C$5, 100%, $E$5)</f>
        <v>14.294700000000001</v>
      </c>
      <c r="M314" s="29">
        <f>CHOOSE(CONTROL!$C$38, 14.1921, 14.1921)</f>
        <v>14.1921</v>
      </c>
      <c r="N314" s="29">
        <f>CHOOSE(CONTROL!$C$38, 14.8893, 14.8893) * CHOOSE(CONTROL!$C$17, $C$5, 100%, $E$5)</f>
        <v>14.8893</v>
      </c>
      <c r="O314" s="29">
        <f>CHOOSE(CONTROL!$C$38, 15.5135, 15.5135) * CHOOSE(CONTROL!$C$17, $C$5, 100%, $E$5)</f>
        <v>15.513500000000001</v>
      </c>
      <c r="P314" s="29">
        <f>CHOOSE(CONTROL!$C$38, 13.8058, 13.8058) * CHOOSE(CONTROL!$C$17, $C$5, 100%, $E$5)</f>
        <v>13.8058</v>
      </c>
      <c r="Q314" s="72">
        <f>((((430000*CHOOSE(CONTROL!$C$38, 0.4694, 0.4694)+(874000-430000)*CHOOSE(CONTROL!$C$38, 0.7185, 0.7185)+400000*CHOOSE(CONTROL!$C$38, 1.14, 1.14))*CHOOSE(CONTROL!$C$38, 30, 30))/1000000))+CHOOSE(CONTROL!$C$38, 0.1507, 0.1507)</f>
        <v>29.456379999999999</v>
      </c>
      <c r="R314" s="73">
        <f>(1000*CHOOSE(CONTROL!$C$38, 695, 695)*CHOOSE(CONTROL!$C$38, 0.5599, 0.5599)*CHOOSE(CONTROL!$C$38, 30, 30))/1000000</f>
        <v>11.673914999999997</v>
      </c>
      <c r="S314" s="73">
        <f>(1000*CHOOSE(CONTROL!$C$38, 500, 500)*CHOOSE(CONTROL!$C$38, 0.275, 0.275)*CHOOSE(CONTROL!$C$38, 30, 30))/1000000</f>
        <v>4.125</v>
      </c>
      <c r="T314" s="73">
        <f>(1000*CHOOSE(CONTROL!$C$38, 0.0916, 0.0916)*CHOOSE(CONTROL!$C$38, 121.5, 121.5)*CHOOSE(CONTROL!$C$38, 30, 30))/1000000</f>
        <v>0.33388200000000001</v>
      </c>
      <c r="U314" s="73"/>
      <c r="V314" s="29"/>
      <c r="W314" s="66"/>
      <c r="X314" s="69">
        <f>(B314*194.205+C314*267.466+D314*133.845+E314*278.484+F314*39.25+G314*60.75+H314*300)/(194.205+267.466+133.845+278.484+39.25+60.75+300)</f>
        <v>14.258239893642072</v>
      </c>
      <c r="Y314" s="51">
        <f>(K314*'RAP TEMPLATE-GAS AVAILABILITY'!M313+L314*'RAP TEMPLATE-GAS AVAILABILITY'!N313+M314*'RAP TEMPLATE-GAS AVAILABILITY'!O313)/('RAP TEMPLATE-GAS AVAILABILITY'!M313+'RAP TEMPLATE-GAS AVAILABILITY'!N313+'RAP TEMPLATE-GAS AVAILABILITY'!O313)</f>
        <v>14.231429568345323</v>
      </c>
    </row>
    <row r="315" spans="1:25" ht="15.75">
      <c r="A315" s="30">
        <v>49857</v>
      </c>
      <c r="B315" s="29">
        <f>CHOOSE(CONTROL!$C$38, 13.829, 13.829) * CHOOSE(CONTROL!$C$17, $C$5, 100%, $E$5)</f>
        <v>13.829000000000001</v>
      </c>
      <c r="C315" s="29">
        <f>CHOOSE(CONTROL!$C$38, 13.9092, 13.9092) * CHOOSE(CONTROL!$C$17, $C$5, 100%, $E$5)</f>
        <v>13.9092</v>
      </c>
      <c r="D315" s="29">
        <f>CHOOSE(CONTROL!$C$38, 14.0247, 14.0247) * CHOOSE(CONTROL!$C$17, $C$5, 100%, $E$5)</f>
        <v>14.024699999999999</v>
      </c>
      <c r="E315" s="29">
        <f>CHOOSE(CONTROL!$C$38, 14.0662, 14.0662) * CHOOSE(CONTROL!$C$17, $C$5, 100%, $E$5)</f>
        <v>14.0662</v>
      </c>
      <c r="F315" s="29">
        <f>CHOOSE(CONTROL!$C$38, 14.0545, 14.0545) * CHOOSE(CONTROL!$C$17, $C$5, 100%, $E$5)</f>
        <v>14.054500000000001</v>
      </c>
      <c r="G315" s="29">
        <f>CHOOSE(CONTROL!$C$38, 13.8999, 13.8999)* CHOOSE(CONTROL!$C$17, $C$5, 100%, $E$5)</f>
        <v>13.899900000000001</v>
      </c>
      <c r="H315" s="29">
        <f>CHOOSE(CONTROL!$C$38, 13.8649, 13.8649)</f>
        <v>13.8649</v>
      </c>
      <c r="I315" s="75">
        <f>CHOOSE(CONTROL!$C$38, 13.9439, 13.9439) * CHOOSE(CONTROL!$C$17, $C$5, 100%, $E$5)</f>
        <v>13.943899999999999</v>
      </c>
      <c r="J315" s="29">
        <f>CHOOSE(CONTROL!$C$38, 14.6415, 14.6415) * CHOOSE(CONTROL!$C$17, $C$5, 100%, $E$5)</f>
        <v>14.641500000000001</v>
      </c>
      <c r="K315" s="29">
        <f>CHOOSE(CONTROL!$C$38, 13.7877, 13.7877) * CHOOSE(CONTROL!$C$17, $C$5, 100%, $E$5)</f>
        <v>13.787699999999999</v>
      </c>
      <c r="L315" s="29">
        <f>CHOOSE(CONTROL!$C$38, 13.9759, 13.9759) * CHOOSE(CONTROL!$C$17, $C$5, 100%, $E$5)</f>
        <v>13.975899999999999</v>
      </c>
      <c r="M315" s="29">
        <f>CHOOSE(CONTROL!$C$38, 13.8721, 13.8721)</f>
        <v>13.8721</v>
      </c>
      <c r="N315" s="29">
        <f>CHOOSE(CONTROL!$C$38, 14.5705, 14.5705) * CHOOSE(CONTROL!$C$17, $C$5, 100%, $E$5)</f>
        <v>14.570499999999999</v>
      </c>
      <c r="O315" s="29">
        <f>CHOOSE(CONTROL!$C$38, 15.1939, 15.1939) * CHOOSE(CONTROL!$C$17, $C$5, 100%, $E$5)</f>
        <v>15.193899999999999</v>
      </c>
      <c r="P315" s="29">
        <f>CHOOSE(CONTROL!$C$38, 13.4942, 13.4942) * CHOOSE(CONTROL!$C$17, $C$5, 100%, $E$5)</f>
        <v>13.494199999999999</v>
      </c>
      <c r="Q315" s="72">
        <f>((((430000*CHOOSE(CONTROL!$C$38, 0.4694, 0.4694)+(874000-430000)*CHOOSE(CONTROL!$C$38, 0.7185, 0.7185)+400000*CHOOSE(CONTROL!$C$38, 1.14, 1.14))*CHOOSE(CONTROL!$C$38, 31, 31))/1000000))+CHOOSE(CONTROL!$C$38, 0.159, 0.159)</f>
        <v>30.441535999999999</v>
      </c>
      <c r="R315" s="73">
        <f>(1000*CHOOSE(CONTROL!$C$38, 695, 695)*CHOOSE(CONTROL!$C$38, 0.5599, 0.5599)*CHOOSE(CONTROL!$C$38, 31, 31))/1000000</f>
        <v>12.063045499999998</v>
      </c>
      <c r="S315" s="73">
        <f>(1000*CHOOSE(CONTROL!$C$38, 500, 500)*CHOOSE(CONTROL!$C$38, 0.275, 0.275)*CHOOSE(CONTROL!$C$38, 31, 31))/1000000</f>
        <v>4.2625000000000002</v>
      </c>
      <c r="T315" s="73">
        <f>(1000*CHOOSE(CONTROL!$C$38, 0.0916, 0.0916)*CHOOSE(CONTROL!$C$38, 121.5, 121.5)*CHOOSE(CONTROL!$C$38, 31, 31))/1000000</f>
        <v>0.34501139999999997</v>
      </c>
      <c r="U315" s="73"/>
      <c r="V315" s="29"/>
      <c r="W315" s="66"/>
      <c r="X315" s="69">
        <f>(B315*194.205+C315*267.466+D315*133.845+E315*278.484+F315*39.25+G315*60.75+H315*300)/(194.205+267.466+133.845+278.484+39.25+60.75+300)</f>
        <v>13.937028802590266</v>
      </c>
      <c r="Y315" s="51">
        <f>(K315*'RAP TEMPLATE-GAS AVAILABILITY'!M314+L315*'RAP TEMPLATE-GAS AVAILABILITY'!N314+M315*'RAP TEMPLATE-GAS AVAILABILITY'!O314)/('RAP TEMPLATE-GAS AVAILABILITY'!M314+'RAP TEMPLATE-GAS AVAILABILITY'!N314+'RAP TEMPLATE-GAS AVAILABILITY'!O314)</f>
        <v>13.912668561151076</v>
      </c>
    </row>
    <row r="316" spans="1:25" ht="15.75">
      <c r="A316" s="30">
        <v>49888</v>
      </c>
      <c r="B316" s="29">
        <f>CHOOSE(CONTROL!$C$38, 13.1898, 13.1898) * CHOOSE(CONTROL!$C$17, $C$5, 100%, $E$5)</f>
        <v>13.1898</v>
      </c>
      <c r="C316" s="29">
        <f>CHOOSE(CONTROL!$C$38, 13.2699, 13.2699) * CHOOSE(CONTROL!$C$17, $C$5, 100%, $E$5)</f>
        <v>13.2699</v>
      </c>
      <c r="D316" s="29">
        <f>CHOOSE(CONTROL!$C$38, 13.3855, 13.3855) * CHOOSE(CONTROL!$C$17, $C$5, 100%, $E$5)</f>
        <v>13.3855</v>
      </c>
      <c r="E316" s="29">
        <f>CHOOSE(CONTROL!$C$38, 13.4269, 13.4269) * CHOOSE(CONTROL!$C$17, $C$5, 100%, $E$5)</f>
        <v>13.4269</v>
      </c>
      <c r="F316" s="29">
        <f>CHOOSE(CONTROL!$C$38, 13.4153, 13.4153) * CHOOSE(CONTROL!$C$17, $C$5, 100%, $E$5)</f>
        <v>13.4153</v>
      </c>
      <c r="G316" s="29">
        <f>CHOOSE(CONTROL!$C$38, 13.2606, 13.2606)* CHOOSE(CONTROL!$C$17, $C$5, 100%, $E$5)</f>
        <v>13.2606</v>
      </c>
      <c r="H316" s="29">
        <f>CHOOSE(CONTROL!$C$38, 13.2259, 13.2259)</f>
        <v>13.225899999999999</v>
      </c>
      <c r="I316" s="75">
        <f>CHOOSE(CONTROL!$C$38, 13.3023, 13.3023) * CHOOSE(CONTROL!$C$17, $C$5, 100%, $E$5)</f>
        <v>13.302300000000001</v>
      </c>
      <c r="J316" s="29">
        <f>CHOOSE(CONTROL!$C$38, 14.0023, 14.0023) * CHOOSE(CONTROL!$C$17, $C$5, 100%, $E$5)</f>
        <v>14.0023</v>
      </c>
      <c r="K316" s="29">
        <f>CHOOSE(CONTROL!$C$38, 13.1537, 13.1537) * CHOOSE(CONTROL!$C$17, $C$5, 100%, $E$5)</f>
        <v>13.153700000000001</v>
      </c>
      <c r="L316" s="29">
        <f>CHOOSE(CONTROL!$C$38, 13.3416, 13.3416) * CHOOSE(CONTROL!$C$17, $C$5, 100%, $E$5)</f>
        <v>13.3416</v>
      </c>
      <c r="M316" s="29">
        <f>CHOOSE(CONTROL!$C$38, 13.2355, 13.2355)</f>
        <v>13.2355</v>
      </c>
      <c r="N316" s="29">
        <f>CHOOSE(CONTROL!$C$38, 13.9362, 13.9362) * CHOOSE(CONTROL!$C$17, $C$5, 100%, $E$5)</f>
        <v>13.936199999999999</v>
      </c>
      <c r="O316" s="29">
        <f>CHOOSE(CONTROL!$C$38, 14.558, 14.558) * CHOOSE(CONTROL!$C$17, $C$5, 100%, $E$5)</f>
        <v>14.558</v>
      </c>
      <c r="P316" s="29">
        <f>CHOOSE(CONTROL!$C$38, 12.8742, 12.8742) * CHOOSE(CONTROL!$C$17, $C$5, 100%, $E$5)</f>
        <v>12.8742</v>
      </c>
      <c r="Q316" s="72">
        <f>((((430000*CHOOSE(CONTROL!$C$38, 0.4694, 0.4694)+(874000-430000)*CHOOSE(CONTROL!$C$38, 0.7185, 0.7185)+400000*CHOOSE(CONTROL!$C$38, 1.14, 1.14))*CHOOSE(CONTROL!$C$38, 31, 31))/1000000))+CHOOSE(CONTROL!$C$38, 0.1826, 0.1826)</f>
        <v>30.465136000000001</v>
      </c>
      <c r="R316" s="73">
        <f>(1000*CHOOSE(CONTROL!$C$38, 695, 695)*CHOOSE(CONTROL!$C$38, 0.5599, 0.5599)*CHOOSE(CONTROL!$C$38, 31, 31))/1000000</f>
        <v>12.063045499999998</v>
      </c>
      <c r="S316" s="73">
        <f>(1000*CHOOSE(CONTROL!$C$38, 500, 500)*CHOOSE(CONTROL!$C$38, 0.275, 0.275)*CHOOSE(CONTROL!$C$38, 31, 31))/1000000</f>
        <v>4.2625000000000002</v>
      </c>
      <c r="T316" s="73">
        <f>(1000*CHOOSE(CONTROL!$C$38, 0.0916, 0.0916)*CHOOSE(CONTROL!$C$38, 121.5, 121.5)*CHOOSE(CONTROL!$C$38, 31, 31))/1000000</f>
        <v>0.34501139999999997</v>
      </c>
      <c r="U316" s="73"/>
      <c r="V316" s="29"/>
      <c r="W316" s="66"/>
      <c r="X316" s="69">
        <f>(B316*194.205+C316*267.466+D316*133.845+E316*278.484+F316*39.25+G316*60.75+H316*300)/(194.205+267.466+133.845+278.484+39.25+60.75+300)</f>
        <v>13.297828276687598</v>
      </c>
      <c r="Y316" s="51">
        <f>(K316*'RAP TEMPLATE-GAS AVAILABILITY'!M315+L316*'RAP TEMPLATE-GAS AVAILABILITY'!N315+M316*'RAP TEMPLATE-GAS AVAILABILITY'!O315)/('RAP TEMPLATE-GAS AVAILABILITY'!M315+'RAP TEMPLATE-GAS AVAILABILITY'!N315+'RAP TEMPLATE-GAS AVAILABILITY'!O315)</f>
        <v>13.278253848920862</v>
      </c>
    </row>
    <row r="317" spans="1:25" ht="15.75">
      <c r="A317" s="30">
        <v>49919</v>
      </c>
      <c r="B317" s="29">
        <f>CHOOSE(CONTROL!$C$38, 12.4257, 12.4257) * CHOOSE(CONTROL!$C$17, $C$5, 100%, $E$5)</f>
        <v>12.425700000000001</v>
      </c>
      <c r="C317" s="29">
        <f>CHOOSE(CONTROL!$C$38, 12.5058, 12.5058) * CHOOSE(CONTROL!$C$17, $C$5, 100%, $E$5)</f>
        <v>12.505800000000001</v>
      </c>
      <c r="D317" s="29">
        <f>CHOOSE(CONTROL!$C$38, 12.6213, 12.6213) * CHOOSE(CONTROL!$C$17, $C$5, 100%, $E$5)</f>
        <v>12.6213</v>
      </c>
      <c r="E317" s="29">
        <f>CHOOSE(CONTROL!$C$38, 12.6628, 12.6628) * CHOOSE(CONTROL!$C$17, $C$5, 100%, $E$5)</f>
        <v>12.662800000000001</v>
      </c>
      <c r="F317" s="29">
        <f>CHOOSE(CONTROL!$C$38, 12.6512, 12.6512) * CHOOSE(CONTROL!$C$17, $C$5, 100%, $E$5)</f>
        <v>12.651199999999999</v>
      </c>
      <c r="G317" s="29">
        <f>CHOOSE(CONTROL!$C$38, 12.4965, 12.4965)* CHOOSE(CONTROL!$C$17, $C$5, 100%, $E$5)</f>
        <v>12.496499999999999</v>
      </c>
      <c r="H317" s="29">
        <f>CHOOSE(CONTROL!$C$38, 12.4618, 12.4618)</f>
        <v>12.4618</v>
      </c>
      <c r="I317" s="75">
        <f>CHOOSE(CONTROL!$C$38, 12.5354, 12.5354) * CHOOSE(CONTROL!$C$17, $C$5, 100%, $E$5)</f>
        <v>12.535399999999999</v>
      </c>
      <c r="J317" s="29">
        <f>CHOOSE(CONTROL!$C$38, 13.2382, 13.2382) * CHOOSE(CONTROL!$C$17, $C$5, 100%, $E$5)</f>
        <v>13.238200000000001</v>
      </c>
      <c r="K317" s="29">
        <f>CHOOSE(CONTROL!$C$38, 12.3956, 12.3956) * CHOOSE(CONTROL!$C$17, $C$5, 100%, $E$5)</f>
        <v>12.3956</v>
      </c>
      <c r="L317" s="29">
        <f>CHOOSE(CONTROL!$C$38, 12.5834, 12.5834) * CHOOSE(CONTROL!$C$17, $C$5, 100%, $E$5)</f>
        <v>12.583399999999999</v>
      </c>
      <c r="M317" s="29">
        <f>CHOOSE(CONTROL!$C$38, 12.4746, 12.4746)</f>
        <v>12.474600000000001</v>
      </c>
      <c r="N317" s="29">
        <f>CHOOSE(CONTROL!$C$38, 13.178, 13.178) * CHOOSE(CONTROL!$C$17, $C$5, 100%, $E$5)</f>
        <v>13.178000000000001</v>
      </c>
      <c r="O317" s="29">
        <f>CHOOSE(CONTROL!$C$38, 13.798, 13.798) * CHOOSE(CONTROL!$C$17, $C$5, 100%, $E$5)</f>
        <v>13.798</v>
      </c>
      <c r="P317" s="29">
        <f>CHOOSE(CONTROL!$C$38, 12.1331, 12.1331) * CHOOSE(CONTROL!$C$17, $C$5, 100%, $E$5)</f>
        <v>12.133100000000001</v>
      </c>
      <c r="Q317" s="72">
        <f>((((430000*CHOOSE(CONTROL!$C$38, 0.4694, 0.4694)+(874000-430000)*CHOOSE(CONTROL!$C$38, 0.7185, 0.7185)+400000*CHOOSE(CONTROL!$C$38, 1.14, 1.14))*CHOOSE(CONTROL!$C$38, 30, 30))/1000000))+CHOOSE(CONTROL!$C$38, 0.1697, 0.1697)</f>
        <v>29.475379999999998</v>
      </c>
      <c r="R317" s="73">
        <f>(1000*CHOOSE(CONTROL!$C$38, 695, 695)*CHOOSE(CONTROL!$C$38, 0.5599, 0.5599)*CHOOSE(CONTROL!$C$38, 30, 30))/1000000</f>
        <v>11.673914999999997</v>
      </c>
      <c r="S317" s="73">
        <f>(1000*CHOOSE(CONTROL!$C$38, 500, 500)*CHOOSE(CONTROL!$C$38, 0.275, 0.275)*CHOOSE(CONTROL!$C$38, 30, 30))/1000000</f>
        <v>4.125</v>
      </c>
      <c r="T317" s="73">
        <f>(1000*CHOOSE(CONTROL!$C$38, 0.0916, 0.0916)*CHOOSE(CONTROL!$C$38, 121.5, 121.5)*CHOOSE(CONTROL!$C$38, 30, 30))/1000000</f>
        <v>0.33388200000000001</v>
      </c>
      <c r="U317" s="73"/>
      <c r="V317" s="29"/>
      <c r="W317" s="66"/>
      <c r="X317" s="69">
        <f>(B317*194.205+C317*267.466+D317*133.845+E317*278.484+F317*39.25+G317*60.75+H317*300)/(194.205+267.466+133.845+278.484+39.25+60.75+300)</f>
        <v>12.53371777080063</v>
      </c>
      <c r="Y317" s="51">
        <f>(K317*'RAP TEMPLATE-GAS AVAILABILITY'!M316+L317*'RAP TEMPLATE-GAS AVAILABILITY'!N316+M317*'RAP TEMPLATE-GAS AVAILABILITY'!O316)/('RAP TEMPLATE-GAS AVAILABILITY'!M316+'RAP TEMPLATE-GAS AVAILABILITY'!N316+'RAP TEMPLATE-GAS AVAILABILITY'!O316)</f>
        <v>12.519846618705037</v>
      </c>
    </row>
    <row r="318" spans="1:25" ht="15.75">
      <c r="A318" s="30">
        <v>49949</v>
      </c>
      <c r="B318" s="29">
        <f>CHOOSE(CONTROL!$C$38, 12.5293, 12.5293) * CHOOSE(CONTROL!$C$17, $C$5, 100%, $E$5)</f>
        <v>12.529299999999999</v>
      </c>
      <c r="C318" s="29">
        <f>CHOOSE(CONTROL!$C$38, 12.6068, 12.6068) * CHOOSE(CONTROL!$C$17, $C$5, 100%, $E$5)</f>
        <v>12.6068</v>
      </c>
      <c r="D318" s="29">
        <f>CHOOSE(CONTROL!$C$38, 12.7272, 12.7272) * CHOOSE(CONTROL!$C$17, $C$5, 100%, $E$5)</f>
        <v>12.7272</v>
      </c>
      <c r="E318" s="29">
        <f>CHOOSE(CONTROL!$C$38, 12.7664, 12.7664) * CHOOSE(CONTROL!$C$17, $C$5, 100%, $E$5)</f>
        <v>12.766400000000001</v>
      </c>
      <c r="F318" s="29">
        <f>CHOOSE(CONTROL!$C$38, 12.7565, 12.7565) * CHOOSE(CONTROL!$C$17, $C$5, 100%, $E$5)</f>
        <v>12.756500000000001</v>
      </c>
      <c r="G318" s="29">
        <f>CHOOSE(CONTROL!$C$38, 12.6019, 12.6019)* CHOOSE(CONTROL!$C$17, $C$5, 100%, $E$5)</f>
        <v>12.601900000000001</v>
      </c>
      <c r="H318" s="29">
        <f>CHOOSE(CONTROL!$C$38, 12.5676, 12.5676)</f>
        <v>12.567600000000001</v>
      </c>
      <c r="I318" s="75">
        <f>CHOOSE(CONTROL!$C$38, 12.6412, 12.6412) * CHOOSE(CONTROL!$C$17, $C$5, 100%, $E$5)</f>
        <v>12.6412</v>
      </c>
      <c r="J318" s="29">
        <f>CHOOSE(CONTROL!$C$38, 13.3435, 13.3435) * CHOOSE(CONTROL!$C$17, $C$5, 100%, $E$5)</f>
        <v>13.343500000000001</v>
      </c>
      <c r="K318" s="29">
        <f>CHOOSE(CONTROL!$C$38, 12.5005, 12.5005) * CHOOSE(CONTROL!$C$17, $C$5, 100%, $E$5)</f>
        <v>12.500500000000001</v>
      </c>
      <c r="L318" s="29">
        <f>CHOOSE(CONTROL!$C$38, 12.6879, 12.6879) * CHOOSE(CONTROL!$C$17, $C$5, 100%, $E$5)</f>
        <v>12.687900000000001</v>
      </c>
      <c r="M318" s="29">
        <f>CHOOSE(CONTROL!$C$38, 12.5795, 12.5795)</f>
        <v>12.579499999999999</v>
      </c>
      <c r="N318" s="29">
        <f>CHOOSE(CONTROL!$C$38, 13.2825, 13.2825) * CHOOSE(CONTROL!$C$17, $C$5, 100%, $E$5)</f>
        <v>13.282500000000001</v>
      </c>
      <c r="O318" s="29">
        <f>CHOOSE(CONTROL!$C$38, 13.9027, 13.9027) * CHOOSE(CONTROL!$C$17, $C$5, 100%, $E$5)</f>
        <v>13.902699999999999</v>
      </c>
      <c r="P318" s="29">
        <f>CHOOSE(CONTROL!$C$38, 12.2352, 12.2352) * CHOOSE(CONTROL!$C$17, $C$5, 100%, $E$5)</f>
        <v>12.235200000000001</v>
      </c>
      <c r="Q318" s="72">
        <f>(((280000*CHOOSE(CONTROL!$C$38, 0.4694, 0.4694)+(839000-280000)*CHOOSE(CONTROL!$C$38, 0.7185, 0.7185)+400000*CHOOSE(CONTROL!$C$38, 1.14, 1.14))*CHOOSE(CONTROL!$C$38, 31, 31))/1000000)+CHOOSE(CONTROL!$C$38, 0.1495, 0.1495)</f>
        <v>30.810778500000001</v>
      </c>
      <c r="R318" s="73">
        <f>(1000*CHOOSE(CONTROL!$C$38, 695, 695)*CHOOSE(CONTROL!$C$38, 0.5599, 0.5599)*CHOOSE(CONTROL!$C$38, 31, 31))/1000000</f>
        <v>12.063045499999998</v>
      </c>
      <c r="S318" s="73">
        <f>(1000*CHOOSE(CONTROL!$C$38, 500, 500)*CHOOSE(CONTROL!$C$38, 0.275, 0.275)*CHOOSE(CONTROL!$C$38, 31, 31))/1000000</f>
        <v>4.2625000000000002</v>
      </c>
      <c r="T318" s="73">
        <f>(1000*CHOOSE(CONTROL!$C$38, 0.0916, 0.0916)*CHOOSE(CONTROL!$C$38, 121.5, 121.5)*CHOOSE(CONTROL!$C$38, 31, 31))/1000000</f>
        <v>0.34501139999999997</v>
      </c>
      <c r="U318" s="73"/>
      <c r="V318" s="29"/>
      <c r="W318" s="66"/>
      <c r="X318" s="69">
        <f>(B318*131.881+C318*277.167+D318*79.08+E318*350.872+F318*39.25+G318*60.75+H318*300)/(131.881+277.167+79.08+350.872+39.25+60.75+300)</f>
        <v>12.646442998950768</v>
      </c>
      <c r="Y318" s="51">
        <f>(K318*'RAP TEMPLATE-GAS AVAILABILITY'!M317+L318*'RAP TEMPLATE-GAS AVAILABILITY'!N317+M318*'RAP TEMPLATE-GAS AVAILABILITY'!O317)/('RAP TEMPLATE-GAS AVAILABILITY'!M317+'RAP TEMPLATE-GAS AVAILABILITY'!N317+'RAP TEMPLATE-GAS AVAILABILITY'!O317)</f>
        <v>12.624496690647483</v>
      </c>
    </row>
    <row r="319" spans="1:25" ht="15.75">
      <c r="A319" s="30">
        <v>49980</v>
      </c>
      <c r="B319" s="29">
        <f>CHOOSE(CONTROL!$C$38, 13.0881, 13.0881) * CHOOSE(CONTROL!$C$17, $C$5, 100%, $E$5)</f>
        <v>13.088100000000001</v>
      </c>
      <c r="C319" s="29">
        <f>CHOOSE(CONTROL!$C$38, 13.1602, 13.1602) * CHOOSE(CONTROL!$C$17, $C$5, 100%, $E$5)</f>
        <v>13.1602</v>
      </c>
      <c r="D319" s="29">
        <f>CHOOSE(CONTROL!$C$38, 13.2338, 13.2338) * CHOOSE(CONTROL!$C$17, $C$5, 100%, $E$5)</f>
        <v>13.2338</v>
      </c>
      <c r="E319" s="29">
        <f>CHOOSE(CONTROL!$C$38, 13.2778, 13.2778) * CHOOSE(CONTROL!$C$17, $C$5, 100%, $E$5)</f>
        <v>13.277799999999999</v>
      </c>
      <c r="F319" s="29">
        <f>CHOOSE(CONTROL!$C$38, 13.2667, 13.2667) * CHOOSE(CONTROL!$C$17, $C$5, 100%, $E$5)</f>
        <v>13.2667</v>
      </c>
      <c r="G319" s="29">
        <f>CHOOSE(CONTROL!$C$38, 13.1649, 13.1649)* CHOOSE(CONTROL!$C$17, $C$5, 100%, $E$5)</f>
        <v>13.164899999999999</v>
      </c>
      <c r="H319" s="29">
        <f>CHOOSE(CONTROL!$C$38, 13.1309, 13.1309)</f>
        <v>13.1309</v>
      </c>
      <c r="I319" s="75">
        <f>CHOOSE(CONTROL!$C$38, 13.2062, 13.2062) * CHOOSE(CONTROL!$C$17, $C$5, 100%, $E$5)</f>
        <v>13.206200000000001</v>
      </c>
      <c r="J319" s="29">
        <f>CHOOSE(CONTROL!$C$38, 13.8537, 13.8537) * CHOOSE(CONTROL!$C$17, $C$5, 100%, $E$5)</f>
        <v>13.8537</v>
      </c>
      <c r="K319" s="29">
        <f>CHOOSE(CONTROL!$C$38, 13.0594, 13.0594) * CHOOSE(CONTROL!$C$17, $C$5, 100%, $E$5)</f>
        <v>13.0594</v>
      </c>
      <c r="L319" s="29">
        <f>CHOOSE(CONTROL!$C$38, 13.1942, 13.1942) * CHOOSE(CONTROL!$C$17, $C$5, 100%, $E$5)</f>
        <v>13.1942</v>
      </c>
      <c r="M319" s="29">
        <f>CHOOSE(CONTROL!$C$38, 13.1402, 13.1402)</f>
        <v>13.1402</v>
      </c>
      <c r="N319" s="29">
        <f>CHOOSE(CONTROL!$C$38, 13.7888, 13.7888) * CHOOSE(CONTROL!$C$17, $C$5, 100%, $E$5)</f>
        <v>13.7888</v>
      </c>
      <c r="O319" s="29">
        <f>CHOOSE(CONTROL!$C$38, 14.4103, 14.4103) * CHOOSE(CONTROL!$C$17, $C$5, 100%, $E$5)</f>
        <v>14.410299999999999</v>
      </c>
      <c r="P319" s="29">
        <f>CHOOSE(CONTROL!$C$38, 12.7776, 12.7776) * CHOOSE(CONTROL!$C$17, $C$5, 100%, $E$5)</f>
        <v>12.7776</v>
      </c>
      <c r="Q319" s="72">
        <f>(((255000*CHOOSE(CONTROL!$C$38, 0.4694, 0.4694)+(750000-255000)*CHOOSE(CONTROL!$C$38, 0.7185, 0.7185)+400000*CHOOSE(CONTROL!$C$38, 1.14, 1.14))*CHOOSE(CONTROL!$C$38, 30, 30))/1000000)+CHOOSE(CONTROL!$C$38, 0.1373, 0.1373)</f>
        <v>28.077935</v>
      </c>
      <c r="R319" s="73">
        <f>(1000*CHOOSE(CONTROL!$C$38, 695, 695)*CHOOSE(CONTROL!$C$38, 0.5599, 0.5599)*CHOOSE(CONTROL!$C$38, 30, 30))/1000000</f>
        <v>11.673914999999997</v>
      </c>
      <c r="S319" s="73">
        <f>(1000*CHOOSE(CONTROL!$C$38, 500, 500)*CHOOSE(CONTROL!$C$38, 0.275, 0.275)*CHOOSE(CONTROL!$C$38, 30, 30))/1000000</f>
        <v>4.125</v>
      </c>
      <c r="T319" s="73">
        <f>(1000*CHOOSE(CONTROL!$C$38, 0.0916, 0.0916)*CHOOSE(CONTROL!$C$38, 121.5, 121.5)*CHOOSE(CONTROL!$C$38, 30, 30))/1000000</f>
        <v>0.33388200000000001</v>
      </c>
      <c r="U319" s="73"/>
      <c r="V319" s="29"/>
      <c r="W319" s="66"/>
      <c r="X319" s="69">
        <f>(B319*122.58+C319*297.941+D319*89.177+E319*240.302+F319*39.25+G319*60.75+H319*300)/(122.58+297.941+89.177+240.302+39.25+60.75+300)</f>
        <v>13.179035282086955</v>
      </c>
      <c r="Y319" s="51">
        <f>(K319*'RAP TEMPLATE-GAS AVAILABILITY'!M318+L319*'RAP TEMPLATE-GAS AVAILABILITY'!N318+M319*'RAP TEMPLATE-GAS AVAILABILITY'!O318)/('RAP TEMPLATE-GAS AVAILABILITY'!M318+'RAP TEMPLATE-GAS AVAILABILITY'!N318+'RAP TEMPLATE-GAS AVAILABILITY'!O318)</f>
        <v>13.150688489208635</v>
      </c>
    </row>
    <row r="320" spans="1:25" ht="15.75">
      <c r="A320" s="30">
        <v>50010</v>
      </c>
      <c r="B320" s="29">
        <f>CHOOSE(CONTROL!$C$38, 13.9188, 13.9188) * CHOOSE(CONTROL!$C$17, $C$5, 100%, $E$5)</f>
        <v>13.918799999999999</v>
      </c>
      <c r="C320" s="29">
        <f>CHOOSE(CONTROL!$C$38, 13.9909, 13.9909) * CHOOSE(CONTROL!$C$17, $C$5, 100%, $E$5)</f>
        <v>13.9909</v>
      </c>
      <c r="D320" s="29">
        <f>CHOOSE(CONTROL!$C$38, 14.0645, 14.0645) * CHOOSE(CONTROL!$C$17, $C$5, 100%, $E$5)</f>
        <v>14.064500000000001</v>
      </c>
      <c r="E320" s="29">
        <f>CHOOSE(CONTROL!$C$38, 14.1086, 14.1086) * CHOOSE(CONTROL!$C$17, $C$5, 100%, $E$5)</f>
        <v>14.108599999999999</v>
      </c>
      <c r="F320" s="29">
        <f>CHOOSE(CONTROL!$C$38, 14.0975, 14.0975) * CHOOSE(CONTROL!$C$17, $C$5, 100%, $E$5)</f>
        <v>14.0975</v>
      </c>
      <c r="G320" s="29">
        <f>CHOOSE(CONTROL!$C$38, 13.9956, 13.9956)* CHOOSE(CONTROL!$C$17, $C$5, 100%, $E$5)</f>
        <v>13.9956</v>
      </c>
      <c r="H320" s="29">
        <f>CHOOSE(CONTROL!$C$38, 13.9648, 13.9648)</f>
        <v>13.9648</v>
      </c>
      <c r="I320" s="75">
        <f>CHOOSE(CONTROL!$C$38, 14.04, 14.04) * CHOOSE(CONTROL!$C$17, $C$5, 100%, $E$5)</f>
        <v>14.04</v>
      </c>
      <c r="J320" s="29">
        <f>CHOOSE(CONTROL!$C$38, 14.6845, 14.6845) * CHOOSE(CONTROL!$C$17, $C$5, 100%, $E$5)</f>
        <v>14.6845</v>
      </c>
      <c r="K320" s="29">
        <f>CHOOSE(CONTROL!$C$38, 13.8868, 13.8868) * CHOOSE(CONTROL!$C$17, $C$5, 100%, $E$5)</f>
        <v>13.886799999999999</v>
      </c>
      <c r="L320" s="29">
        <f>CHOOSE(CONTROL!$C$38, 14.0185, 14.0185) * CHOOSE(CONTROL!$C$17, $C$5, 100%, $E$5)</f>
        <v>14.0185</v>
      </c>
      <c r="M320" s="29">
        <f>CHOOSE(CONTROL!$C$38, 13.9674, 13.9674)</f>
        <v>13.9674</v>
      </c>
      <c r="N320" s="29">
        <f>CHOOSE(CONTROL!$C$38, 14.6131, 14.6131) * CHOOSE(CONTROL!$C$17, $C$5, 100%, $E$5)</f>
        <v>14.613099999999999</v>
      </c>
      <c r="O320" s="29">
        <f>CHOOSE(CONTROL!$C$38, 15.2366, 15.2366) * CHOOSE(CONTROL!$C$17, $C$5, 100%, $E$5)</f>
        <v>15.236599999999999</v>
      </c>
      <c r="P320" s="29">
        <f>CHOOSE(CONTROL!$C$38, 13.5833, 13.5833) * CHOOSE(CONTROL!$C$17, $C$5, 100%, $E$5)</f>
        <v>13.583299999999999</v>
      </c>
      <c r="Q320" s="72">
        <f>(((255000*CHOOSE(CONTROL!$C$38, 0.4694, 0.4694)+(750000-255000)*CHOOSE(CONTROL!$C$38, 0.7185, 0.7185)+400000*CHOOSE(CONTROL!$C$38, 1.14, 1.14))*CHOOSE(CONTROL!$C$38, 31, 31))/1000000)+CHOOSE(CONTROL!$C$38, 0.132, 0.132)</f>
        <v>29.003989500000003</v>
      </c>
      <c r="R320" s="73">
        <f>(1000*CHOOSE(CONTROL!$C$38, 695, 695)*CHOOSE(CONTROL!$C$38, 0.5599, 0.5599)*CHOOSE(CONTROL!$C$38, 31, 31))/1000000</f>
        <v>12.063045499999998</v>
      </c>
      <c r="S320" s="73">
        <f>(1000*CHOOSE(CONTROL!$C$38, 500, 500)*CHOOSE(CONTROL!$C$38, 0.275, 0.275)*CHOOSE(CONTROL!$C$38, 31, 31))/1000000</f>
        <v>4.2625000000000002</v>
      </c>
      <c r="T320" s="73">
        <f>(1000*CHOOSE(CONTROL!$C$38, 0.0916, 0.0916)*CHOOSE(CONTROL!$C$38, 121.5, 121.5)*CHOOSE(CONTROL!$C$38, 31, 31))/1000000</f>
        <v>0.34501139999999997</v>
      </c>
      <c r="U320" s="73"/>
      <c r="V320" s="29"/>
      <c r="W320" s="66"/>
      <c r="X320" s="69">
        <f>(B320*122.58+C320*297.941+D320*89.177+E320*240.302+F320*39.25+G320*60.75+H320*300)/(122.58+297.941+89.177+240.302+39.25+60.75+300)</f>
        <v>14.010594373565219</v>
      </c>
      <c r="Y320" s="51">
        <f>(K320*'RAP TEMPLATE-GAS AVAILABILITY'!M319+L320*'RAP TEMPLATE-GAS AVAILABILITY'!N319+M320*'RAP TEMPLATE-GAS AVAILABILITY'!O319)/('RAP TEMPLATE-GAS AVAILABILITY'!M319+'RAP TEMPLATE-GAS AVAILABILITY'!N319+'RAP TEMPLATE-GAS AVAILABILITY'!O319)</f>
        <v>13.976134064748203</v>
      </c>
    </row>
    <row r="321" spans="1:25" ht="15.75">
      <c r="A321" s="30">
        <v>50041</v>
      </c>
      <c r="B321" s="29">
        <f>CHOOSE(CONTROL!$C$38, 14.396, 14.396) * CHOOSE(CONTROL!$C$17, $C$5, 100%, $E$5)</f>
        <v>14.396000000000001</v>
      </c>
      <c r="C321" s="29">
        <f>CHOOSE(CONTROL!$C$38, 14.4681, 14.4681) * CHOOSE(CONTROL!$C$17, $C$5, 100%, $E$5)</f>
        <v>14.4681</v>
      </c>
      <c r="D321" s="29">
        <f>CHOOSE(CONTROL!$C$38, 14.5443, 14.5443) * CHOOSE(CONTROL!$C$17, $C$5, 100%, $E$5)</f>
        <v>14.5443</v>
      </c>
      <c r="E321" s="29">
        <f>CHOOSE(CONTROL!$C$38, 14.5884, 14.5884) * CHOOSE(CONTROL!$C$17, $C$5, 100%, $E$5)</f>
        <v>14.5884</v>
      </c>
      <c r="F321" s="29">
        <f>CHOOSE(CONTROL!$C$38, 14.5773, 14.5773) * CHOOSE(CONTROL!$C$17, $C$5, 100%, $E$5)</f>
        <v>14.577299999999999</v>
      </c>
      <c r="G321" s="29">
        <f>CHOOSE(CONTROL!$C$38, 14.4754, 14.4754)* CHOOSE(CONTROL!$C$17, $C$5, 100%, $E$5)</f>
        <v>14.4754</v>
      </c>
      <c r="H321" s="29">
        <f>CHOOSE(CONTROL!$C$38, 14.4348, 14.4348)</f>
        <v>14.434799999999999</v>
      </c>
      <c r="I321" s="75">
        <f>CHOOSE(CONTROL!$C$38, 14.5215, 14.5215) * CHOOSE(CONTROL!$C$17, $C$5, 100%, $E$5)</f>
        <v>14.5215</v>
      </c>
      <c r="J321" s="29">
        <f>CHOOSE(CONTROL!$C$38, 15.1643, 15.1643) * CHOOSE(CONTROL!$C$17, $C$5, 100%, $E$5)</f>
        <v>15.164300000000001</v>
      </c>
      <c r="K321" s="29">
        <f>CHOOSE(CONTROL!$C$38, 14.3532, 14.3532) * CHOOSE(CONTROL!$C$17, $C$5, 100%, $E$5)</f>
        <v>14.353199999999999</v>
      </c>
      <c r="L321" s="29">
        <f>CHOOSE(CONTROL!$C$38, 14.4946, 14.4946) * CHOOSE(CONTROL!$C$17, $C$5, 100%, $E$5)</f>
        <v>14.4946</v>
      </c>
      <c r="M321" s="29">
        <f>CHOOSE(CONTROL!$C$38, 14.4452, 14.4452)</f>
        <v>14.4452</v>
      </c>
      <c r="N321" s="29">
        <f>CHOOSE(CONTROL!$C$38, 15.0892, 15.0892) * CHOOSE(CONTROL!$C$17, $C$5, 100%, $E$5)</f>
        <v>15.0892</v>
      </c>
      <c r="O321" s="29">
        <f>CHOOSE(CONTROL!$C$38, 15.7139, 15.7139) * CHOOSE(CONTROL!$C$17, $C$5, 100%, $E$5)</f>
        <v>15.713900000000001</v>
      </c>
      <c r="P321" s="29">
        <f>CHOOSE(CONTROL!$C$38, 14.0462, 14.0462) * CHOOSE(CONTROL!$C$17, $C$5, 100%, $E$5)</f>
        <v>14.046200000000001</v>
      </c>
      <c r="Q321" s="72">
        <f>(((255000*CHOOSE(CONTROL!$C$38, 0.4694, 0.4694)+(750000-255000)*CHOOSE(CONTROL!$C$38, 0.7185, 0.7185)+400000*CHOOSE(CONTROL!$C$38, 1.14, 1.14))*CHOOSE(CONTROL!$C$38, 31, 31))/1000000)+CHOOSE(CONTROL!$C$38, 0.1414, 0.1414)</f>
        <v>29.013389500000002</v>
      </c>
      <c r="R321" s="73">
        <f>(1000*CHOOSE(CONTROL!$C$38, 695, 695)*CHOOSE(CONTROL!$C$38, 0.5599, 0.5599)*CHOOSE(CONTROL!$C$38, 31, 31))/1000000</f>
        <v>12.063045499999998</v>
      </c>
      <c r="S321" s="73">
        <f>(1000*CHOOSE(CONTROL!$C$38, 500, 500)*CHOOSE(CONTROL!$C$38, 0.275, 0.275)*CHOOSE(CONTROL!$C$38, 31, 31))/1000000</f>
        <v>4.2625000000000002</v>
      </c>
      <c r="T321" s="73">
        <f>(1000*CHOOSE(CONTROL!$C$38, 0.0916, 0.0916)*CHOOSE(CONTROL!$C$38, 121.5, 121.5)*CHOOSE(CONTROL!$C$38, 31, 31))/1000000</f>
        <v>0.34501139999999997</v>
      </c>
      <c r="U321" s="73"/>
      <c r="V321" s="29"/>
      <c r="W321" s="66"/>
      <c r="X321" s="69">
        <f>(B321*122.58+C321*297.941+D321*89.177+E321*240.302+F321*39.25+G321*60.75+H321*300)/(122.58+297.941+89.177+240.302+39.25+60.75+300)</f>
        <v>14.486887108695651</v>
      </c>
      <c r="Y321" s="51">
        <f>(K321*'RAP TEMPLATE-GAS AVAILABILITY'!M320+L321*'RAP TEMPLATE-GAS AVAILABILITY'!N320+M321*'RAP TEMPLATE-GAS AVAILABILITY'!O320)/('RAP TEMPLATE-GAS AVAILABILITY'!M320+'RAP TEMPLATE-GAS AVAILABILITY'!N320+'RAP TEMPLATE-GAS AVAILABILITY'!O320)</f>
        <v>14.449591294964028</v>
      </c>
    </row>
    <row r="322" spans="1:25" ht="15.75">
      <c r="A322" s="30">
        <v>50072</v>
      </c>
      <c r="B322" s="29">
        <f>CHOOSE(CONTROL!$C$38, 14.4149, 14.4149) * CHOOSE(CONTROL!$C$17, $C$5, 100%, $E$5)</f>
        <v>14.414899999999999</v>
      </c>
      <c r="C322" s="29">
        <f>CHOOSE(CONTROL!$C$38, 14.487, 14.487) * CHOOSE(CONTROL!$C$17, $C$5, 100%, $E$5)</f>
        <v>14.487</v>
      </c>
      <c r="D322" s="29">
        <f>CHOOSE(CONTROL!$C$38, 14.5631, 14.5631) * CHOOSE(CONTROL!$C$17, $C$5, 100%, $E$5)</f>
        <v>14.5631</v>
      </c>
      <c r="E322" s="29">
        <f>CHOOSE(CONTROL!$C$38, 14.6072, 14.6072) * CHOOSE(CONTROL!$C$17, $C$5, 100%, $E$5)</f>
        <v>14.607200000000001</v>
      </c>
      <c r="F322" s="29">
        <f>CHOOSE(CONTROL!$C$38, 14.5961, 14.5961) * CHOOSE(CONTROL!$C$17, $C$5, 100%, $E$5)</f>
        <v>14.5961</v>
      </c>
      <c r="G322" s="29">
        <f>CHOOSE(CONTROL!$C$38, 14.4942, 14.4942)* CHOOSE(CONTROL!$C$17, $C$5, 100%, $E$5)</f>
        <v>14.494199999999999</v>
      </c>
      <c r="H322" s="29">
        <f>CHOOSE(CONTROL!$C$38, 14.4535, 14.4535)</f>
        <v>14.4535</v>
      </c>
      <c r="I322" s="75">
        <f>CHOOSE(CONTROL!$C$38, 14.5404, 14.5404) * CHOOSE(CONTROL!$C$17, $C$5, 100%, $E$5)</f>
        <v>14.5404</v>
      </c>
      <c r="J322" s="29">
        <f>CHOOSE(CONTROL!$C$38, 15.1831, 15.1831) * CHOOSE(CONTROL!$C$17, $C$5, 100%, $E$5)</f>
        <v>15.1831</v>
      </c>
      <c r="K322" s="29">
        <f>CHOOSE(CONTROL!$C$38, 14.3717, 14.3717) * CHOOSE(CONTROL!$C$17, $C$5, 100%, $E$5)</f>
        <v>14.371700000000001</v>
      </c>
      <c r="L322" s="29">
        <f>CHOOSE(CONTROL!$C$38, 14.5132, 14.5132) * CHOOSE(CONTROL!$C$17, $C$5, 100%, $E$5)</f>
        <v>14.513199999999999</v>
      </c>
      <c r="M322" s="29">
        <f>CHOOSE(CONTROL!$C$38, 14.4639, 14.4639)</f>
        <v>14.463900000000001</v>
      </c>
      <c r="N322" s="29">
        <f>CHOOSE(CONTROL!$C$38, 15.1078, 15.1078) * CHOOSE(CONTROL!$C$17, $C$5, 100%, $E$5)</f>
        <v>15.107799999999999</v>
      </c>
      <c r="O322" s="29">
        <f>CHOOSE(CONTROL!$C$38, 15.7326, 15.7326) * CHOOSE(CONTROL!$C$17, $C$5, 100%, $E$5)</f>
        <v>15.7326</v>
      </c>
      <c r="P322" s="29">
        <f>CHOOSE(CONTROL!$C$38, 14.0644, 14.0644) * CHOOSE(CONTROL!$C$17, $C$5, 100%, $E$5)</f>
        <v>14.064399999999999</v>
      </c>
      <c r="Q322" s="72">
        <f>(((255000*CHOOSE(CONTROL!$C$38, 0.4694, 0.4694)+(750000-255000)*CHOOSE(CONTROL!$C$38, 0.7185, 0.7185)+400000*CHOOSE(CONTROL!$C$38, 1.14, 1.14))*CHOOSE(CONTROL!$C$38, 28, 28))/1000000)+CHOOSE(CONTROL!$C$38, 0.1847, 0.1847)</f>
        <v>26.262626000000001</v>
      </c>
      <c r="R322" s="73">
        <f>(1000*CHOOSE(CONTROL!$C$38, 695, 695)*CHOOSE(CONTROL!$C$38, 0.5599, 0.5599)*CHOOSE(CONTROL!$C$38, 28, 28))/1000000</f>
        <v>10.895653999999999</v>
      </c>
      <c r="S322" s="73">
        <f>(1000*CHOOSE(CONTROL!$C$38, 500, 500)*CHOOSE(CONTROL!$C$38, 0.275, 0.275)*CHOOSE(CONTROL!$C$38, 28, 28))/1000000</f>
        <v>3.85</v>
      </c>
      <c r="T322" s="73">
        <f>(1000*CHOOSE(CONTROL!$C$38, 0.0916, 0.0916)*CHOOSE(CONTROL!$C$38, 121.5, 121.5)*CHOOSE(CONTROL!$C$38, 28, 28))/1000000</f>
        <v>0.31162319999999999</v>
      </c>
      <c r="U322" s="73"/>
      <c r="V322" s="29"/>
      <c r="W322" s="66"/>
      <c r="X322" s="69">
        <f>(B322*122.58+C322*297.941+D322*89.177+E322*240.302+F322*39.25+G322*60.75+H322*300)/(122.58+297.941+89.177+240.302+39.25+60.75+300)</f>
        <v>14.50569758878261</v>
      </c>
      <c r="Y322" s="51">
        <f>(K322*'RAP TEMPLATE-GAS AVAILABILITY'!M321+L322*'RAP TEMPLATE-GAS AVAILABILITY'!N321+M322*'RAP TEMPLATE-GAS AVAILABILITY'!O321)/('RAP TEMPLATE-GAS AVAILABILITY'!M321+'RAP TEMPLATE-GAS AVAILABILITY'!N321+'RAP TEMPLATE-GAS AVAILABILITY'!O321)</f>
        <v>14.468171258992809</v>
      </c>
    </row>
    <row r="323" spans="1:25" ht="15.75">
      <c r="A323" s="30">
        <v>50100</v>
      </c>
      <c r="B323" s="29">
        <f>CHOOSE(CONTROL!$C$38, 13.8825, 13.8825) * CHOOSE(CONTROL!$C$17, $C$5, 100%, $E$5)</f>
        <v>13.8825</v>
      </c>
      <c r="C323" s="29">
        <f>CHOOSE(CONTROL!$C$38, 13.9546, 13.9546) * CHOOSE(CONTROL!$C$17, $C$5, 100%, $E$5)</f>
        <v>13.954599999999999</v>
      </c>
      <c r="D323" s="29">
        <f>CHOOSE(CONTROL!$C$38, 14.0308, 14.0308) * CHOOSE(CONTROL!$C$17, $C$5, 100%, $E$5)</f>
        <v>14.030799999999999</v>
      </c>
      <c r="E323" s="29">
        <f>CHOOSE(CONTROL!$C$38, 14.0748, 14.0748) * CHOOSE(CONTROL!$C$17, $C$5, 100%, $E$5)</f>
        <v>14.0748</v>
      </c>
      <c r="F323" s="29">
        <f>CHOOSE(CONTROL!$C$38, 14.0637, 14.0637) * CHOOSE(CONTROL!$C$17, $C$5, 100%, $E$5)</f>
        <v>14.063700000000001</v>
      </c>
      <c r="G323" s="29">
        <f>CHOOSE(CONTROL!$C$38, 13.9619, 13.9619)* CHOOSE(CONTROL!$C$17, $C$5, 100%, $E$5)</f>
        <v>13.9619</v>
      </c>
      <c r="H323" s="29">
        <f>CHOOSE(CONTROL!$C$38, 13.9205, 13.9205)</f>
        <v>13.920500000000001</v>
      </c>
      <c r="I323" s="75">
        <f>CHOOSE(CONTROL!$C$38, 14.0061, 14.0061) * CHOOSE(CONTROL!$C$17, $C$5, 100%, $E$5)</f>
        <v>14.0061</v>
      </c>
      <c r="J323" s="29">
        <f>CHOOSE(CONTROL!$C$38, 14.6507, 14.6507) * CHOOSE(CONTROL!$C$17, $C$5, 100%, $E$5)</f>
        <v>14.650700000000001</v>
      </c>
      <c r="K323" s="29">
        <f>CHOOSE(CONTROL!$C$38, 13.8429, 13.8429) * CHOOSE(CONTROL!$C$17, $C$5, 100%, $E$5)</f>
        <v>13.8429</v>
      </c>
      <c r="L323" s="29">
        <f>CHOOSE(CONTROL!$C$38, 13.985, 13.985) * CHOOSE(CONTROL!$C$17, $C$5, 100%, $E$5)</f>
        <v>13.984999999999999</v>
      </c>
      <c r="M323" s="29">
        <f>CHOOSE(CONTROL!$C$38, 13.9338, 13.9338)</f>
        <v>13.9338</v>
      </c>
      <c r="N323" s="29">
        <f>CHOOSE(CONTROL!$C$38, 14.5796, 14.5796) * CHOOSE(CONTROL!$C$17, $C$5, 100%, $E$5)</f>
        <v>14.579599999999999</v>
      </c>
      <c r="O323" s="29">
        <f>CHOOSE(CONTROL!$C$38, 15.203, 15.203) * CHOOSE(CONTROL!$C$17, $C$5, 100%, $E$5)</f>
        <v>15.202999999999999</v>
      </c>
      <c r="P323" s="29">
        <f>CHOOSE(CONTROL!$C$38, 13.5481, 13.5481) * CHOOSE(CONTROL!$C$17, $C$5, 100%, $E$5)</f>
        <v>13.5481</v>
      </c>
      <c r="Q323" s="72">
        <f>(((255000*CHOOSE(CONTROL!$C$38, 0.4694, 0.4694)+(750000-255000)*CHOOSE(CONTROL!$C$38, 0.7185, 0.7185)+400000*CHOOSE(CONTROL!$C$38, 1.14, 1.14))*CHOOSE(CONTROL!$C$38, 31, 31))/1000000)+CHOOSE(CONTROL!$C$38, 0.2519, 0.2519)</f>
        <v>29.123889500000001</v>
      </c>
      <c r="R323" s="73">
        <f>(1000*CHOOSE(CONTROL!$C$38, 695, 695)*CHOOSE(CONTROL!$C$38, 0.5599, 0.5599)*CHOOSE(CONTROL!$C$38, 31, 31))/1000000</f>
        <v>12.063045499999998</v>
      </c>
      <c r="S323" s="73">
        <f>(1000*CHOOSE(CONTROL!$C$38, 500, 500)*CHOOSE(CONTROL!$C$38, 0.275, 0.275)*CHOOSE(CONTROL!$C$38, 31, 31))/1000000</f>
        <v>4.2625000000000002</v>
      </c>
      <c r="T323" s="73">
        <f>(1000*CHOOSE(CONTROL!$C$38, 0.0916, 0.0916)*CHOOSE(CONTROL!$C$38, 121.5, 121.5)*CHOOSE(CONTROL!$C$38, 31, 31))/1000000</f>
        <v>0.34501139999999997</v>
      </c>
      <c r="U323" s="73"/>
      <c r="V323" s="29"/>
      <c r="W323" s="66"/>
      <c r="X323" s="69">
        <f>(B323*122.58+C323*297.941+D323*89.177+E323*240.302+F323*39.25+G323*60.75+H323*300)/(122.58+297.941+89.177+240.302+39.25+60.75+300)</f>
        <v>13.97315410417391</v>
      </c>
      <c r="Y323" s="51">
        <f>(K323*'RAP TEMPLATE-GAS AVAILABILITY'!M322+L323*'RAP TEMPLATE-GAS AVAILABILITY'!N322+M323*'RAP TEMPLATE-GAS AVAILABILITY'!O322)/('RAP TEMPLATE-GAS AVAILABILITY'!M322+'RAP TEMPLATE-GAS AVAILABILITY'!N322+'RAP TEMPLATE-GAS AVAILABILITY'!O322)</f>
        <v>13.939632517985611</v>
      </c>
    </row>
    <row r="324" spans="1:25" ht="15.75">
      <c r="A324" s="30">
        <v>50131</v>
      </c>
      <c r="B324" s="29">
        <f>CHOOSE(CONTROL!$C$38, 13.8768, 13.8768) * CHOOSE(CONTROL!$C$17, $C$5, 100%, $E$5)</f>
        <v>13.876799999999999</v>
      </c>
      <c r="C324" s="29">
        <f>CHOOSE(CONTROL!$C$38, 13.9535, 13.9535) * CHOOSE(CONTROL!$C$17, $C$5, 100%, $E$5)</f>
        <v>13.9535</v>
      </c>
      <c r="D324" s="29">
        <f>CHOOSE(CONTROL!$C$38, 14.0721, 14.0721) * CHOOSE(CONTROL!$C$17, $C$5, 100%, $E$5)</f>
        <v>14.072100000000001</v>
      </c>
      <c r="E324" s="29">
        <f>CHOOSE(CONTROL!$C$38, 14.1142, 14.1142) * CHOOSE(CONTROL!$C$17, $C$5, 100%, $E$5)</f>
        <v>14.1142</v>
      </c>
      <c r="F324" s="29">
        <f>CHOOSE(CONTROL!$C$38, 14.1037, 14.1037) * CHOOSE(CONTROL!$C$17, $C$5, 100%, $E$5)</f>
        <v>14.1037</v>
      </c>
      <c r="G324" s="29">
        <f>CHOOSE(CONTROL!$C$38, 13.949, 13.949)* CHOOSE(CONTROL!$C$17, $C$5, 100%, $E$5)</f>
        <v>13.949</v>
      </c>
      <c r="H324" s="29">
        <f>CHOOSE(CONTROL!$C$38, 13.9129, 13.9129)</f>
        <v>13.9129</v>
      </c>
      <c r="I324" s="75">
        <f>CHOOSE(CONTROL!$C$38, 13.9932, 13.9932) * CHOOSE(CONTROL!$C$17, $C$5, 100%, $E$5)</f>
        <v>13.9932</v>
      </c>
      <c r="J324" s="29">
        <f>CHOOSE(CONTROL!$C$38, 14.6907, 14.6907) * CHOOSE(CONTROL!$C$17, $C$5, 100%, $E$5)</f>
        <v>14.6907</v>
      </c>
      <c r="K324" s="29">
        <f>CHOOSE(CONTROL!$C$38, 13.8354, 13.8354) * CHOOSE(CONTROL!$C$17, $C$5, 100%, $E$5)</f>
        <v>13.8354</v>
      </c>
      <c r="L324" s="29">
        <f>CHOOSE(CONTROL!$C$38, 14.0246, 14.0246) * CHOOSE(CONTROL!$C$17, $C$5, 100%, $E$5)</f>
        <v>14.0246</v>
      </c>
      <c r="M324" s="29">
        <f>CHOOSE(CONTROL!$C$38, 13.921, 13.921)</f>
        <v>13.920999999999999</v>
      </c>
      <c r="N324" s="29">
        <f>CHOOSE(CONTROL!$C$38, 14.6192, 14.6192) * CHOOSE(CONTROL!$C$17, $C$5, 100%, $E$5)</f>
        <v>14.619199999999999</v>
      </c>
      <c r="O324" s="29">
        <f>CHOOSE(CONTROL!$C$38, 15.2428, 15.2428) * CHOOSE(CONTROL!$C$17, $C$5, 100%, $E$5)</f>
        <v>15.242800000000001</v>
      </c>
      <c r="P324" s="29">
        <f>CHOOSE(CONTROL!$C$38, 13.5418, 13.5418) * CHOOSE(CONTROL!$C$17, $C$5, 100%, $E$5)</f>
        <v>13.5418</v>
      </c>
      <c r="Q324" s="72">
        <f>(((280000*CHOOSE(CONTROL!$C$38, 0.4694, 0.4694)+(839000-280000)*CHOOSE(CONTROL!$C$38, 0.7185, 0.7185)+400000*CHOOSE(CONTROL!$C$38, 1.14, 1.14))*CHOOSE(CONTROL!$C$38, 30, 30))/1000000)+CHOOSE(CONTROL!$C$38, 0.1919, 0.1919)</f>
        <v>29.864105000000002</v>
      </c>
      <c r="R324" s="73">
        <f>(1000*CHOOSE(CONTROL!$C$38, 695, 695)*CHOOSE(CONTROL!$C$38, 0.5599, 0.5599)*CHOOSE(CONTROL!$C$38, 30, 30))/1000000</f>
        <v>11.673914999999997</v>
      </c>
      <c r="S324" s="73">
        <f>(1000*CHOOSE(CONTROL!$C$38, 500, 500)*CHOOSE(CONTROL!$C$38, 0.275, 0.275)*CHOOSE(CONTROL!$C$38, 30, 30))/1000000</f>
        <v>4.125</v>
      </c>
      <c r="T324" s="73">
        <f>(1000*CHOOSE(CONTROL!$C$38, 0.0916, 0.0916)*CHOOSE(CONTROL!$C$38, 121.5, 121.5)*CHOOSE(CONTROL!$C$38, 30, 30))/1000000</f>
        <v>0.33388200000000001</v>
      </c>
      <c r="U324" s="73"/>
      <c r="V324" s="29"/>
      <c r="W324" s="66"/>
      <c r="X324" s="69">
        <f>(B324*141.293+C324*267.993+D324*115.016+E324*314.698+F324*39.25+G324*60.75+H324*300)/(141.293+267.993+115.016+314.698+39.25+60.75+300)</f>
        <v>13.991286657062144</v>
      </c>
      <c r="Y324" s="51">
        <f>(K324*'RAP TEMPLATE-GAS AVAILABILITY'!M323+L324*'RAP TEMPLATE-GAS AVAILABILITY'!N323+M324*'RAP TEMPLATE-GAS AVAILABILITY'!O323)/('RAP TEMPLATE-GAS AVAILABILITY'!M323+'RAP TEMPLATE-GAS AVAILABILITY'!N323+'RAP TEMPLATE-GAS AVAILABILITY'!O323)</f>
        <v>13.961098273381294</v>
      </c>
    </row>
    <row r="325" spans="1:25" ht="15.75">
      <c r="A325" s="30">
        <v>50161</v>
      </c>
      <c r="B325" s="29">
        <f>CHOOSE(CONTROL!$C$38, 13.941, 13.941) * CHOOSE(CONTROL!$C$17, $C$5, 100%, $E$5)</f>
        <v>13.941000000000001</v>
      </c>
      <c r="C325" s="29">
        <f>CHOOSE(CONTROL!$C$38, 14.0211, 14.0211) * CHOOSE(CONTROL!$C$17, $C$5, 100%, $E$5)</f>
        <v>14.021100000000001</v>
      </c>
      <c r="D325" s="29">
        <f>CHOOSE(CONTROL!$C$38, 14.1366, 14.1366) * CHOOSE(CONTROL!$C$17, $C$5, 100%, $E$5)</f>
        <v>14.1366</v>
      </c>
      <c r="E325" s="29">
        <f>CHOOSE(CONTROL!$C$38, 14.1781, 14.1781) * CHOOSE(CONTROL!$C$17, $C$5, 100%, $E$5)</f>
        <v>14.178100000000001</v>
      </c>
      <c r="F325" s="29">
        <f>CHOOSE(CONTROL!$C$38, 14.1665, 14.1665) * CHOOSE(CONTROL!$C$17, $C$5, 100%, $E$5)</f>
        <v>14.166499999999999</v>
      </c>
      <c r="G325" s="29">
        <f>CHOOSE(CONTROL!$C$38, 14.0118, 14.0118)* CHOOSE(CONTROL!$C$17, $C$5, 100%, $E$5)</f>
        <v>14.011799999999999</v>
      </c>
      <c r="H325" s="29">
        <f>CHOOSE(CONTROL!$C$38, 13.9759, 13.9759)</f>
        <v>13.975899999999999</v>
      </c>
      <c r="I325" s="75">
        <f>CHOOSE(CONTROL!$C$38, 14.0562, 14.0562) * CHOOSE(CONTROL!$C$17, $C$5, 100%, $E$5)</f>
        <v>14.0562</v>
      </c>
      <c r="J325" s="29">
        <f>CHOOSE(CONTROL!$C$38, 14.7535, 14.7535) * CHOOSE(CONTROL!$C$17, $C$5, 100%, $E$5)</f>
        <v>14.753500000000001</v>
      </c>
      <c r="K325" s="29">
        <f>CHOOSE(CONTROL!$C$38, 13.8979, 13.8979) * CHOOSE(CONTROL!$C$17, $C$5, 100%, $E$5)</f>
        <v>13.8979</v>
      </c>
      <c r="L325" s="29">
        <f>CHOOSE(CONTROL!$C$38, 14.0869, 14.0869) * CHOOSE(CONTROL!$C$17, $C$5, 100%, $E$5)</f>
        <v>14.0869</v>
      </c>
      <c r="M325" s="29">
        <f>CHOOSE(CONTROL!$C$38, 13.9836, 13.9836)</f>
        <v>13.983599999999999</v>
      </c>
      <c r="N325" s="29">
        <f>CHOOSE(CONTROL!$C$38, 14.6815, 14.6815) * CHOOSE(CONTROL!$C$17, $C$5, 100%, $E$5)</f>
        <v>14.6815</v>
      </c>
      <c r="O325" s="29">
        <f>CHOOSE(CONTROL!$C$38, 15.3052, 15.3052) * CHOOSE(CONTROL!$C$17, $C$5, 100%, $E$5)</f>
        <v>15.305199999999999</v>
      </c>
      <c r="P325" s="29">
        <f>CHOOSE(CONTROL!$C$38, 13.6027, 13.6027) * CHOOSE(CONTROL!$C$17, $C$5, 100%, $E$5)</f>
        <v>13.6027</v>
      </c>
      <c r="Q325" s="72">
        <f>((((430000*CHOOSE(CONTROL!$C$38, 0.4694, 0.4694)+(874000-430000)*CHOOSE(CONTROL!$C$38, 0.7185, 0.7185)+400000*CHOOSE(CONTROL!$C$38, 1.14, 1.14))*CHOOSE(CONTROL!$C$38, 31, 31))/1000000))+CHOOSE(CONTROL!$C$38, 0.1431, 0.1431)</f>
        <v>30.425636000000001</v>
      </c>
      <c r="R325" s="73">
        <f>(1000*CHOOSE(CONTROL!$C$38, 695, 695)*CHOOSE(CONTROL!$C$38, 0.5599, 0.5599)*CHOOSE(CONTROL!$C$38, 31, 31))/1000000</f>
        <v>12.063045499999998</v>
      </c>
      <c r="S325" s="73">
        <f>(1000*CHOOSE(CONTROL!$C$38, 500, 500)*CHOOSE(CONTROL!$C$38, 0.275, 0.275)*CHOOSE(CONTROL!$C$38, 31, 31))/1000000</f>
        <v>4.2625000000000002</v>
      </c>
      <c r="T325" s="73">
        <f>(1000*CHOOSE(CONTROL!$C$38, 0.0916, 0.0916)*CHOOSE(CONTROL!$C$38, 121.5, 121.5)*CHOOSE(CONTROL!$C$38, 31, 31))/1000000</f>
        <v>0.34501139999999997</v>
      </c>
      <c r="U325" s="73"/>
      <c r="V325" s="29"/>
      <c r="W325" s="66"/>
      <c r="X325" s="69">
        <f>(B325*194.205+C325*267.466+D325*133.845+E325*278.484+F325*39.25+G325*60.75+H325*300)/(194.205+267.466+133.845+278.484+39.25+60.75+300)</f>
        <v>14.048735196232341</v>
      </c>
      <c r="Y325" s="51">
        <f>(K325*'RAP TEMPLATE-GAS AVAILABILITY'!M324+L325*'RAP TEMPLATE-GAS AVAILABILITY'!N324+M325*'RAP TEMPLATE-GAS AVAILABILITY'!O324)/('RAP TEMPLATE-GAS AVAILABILITY'!M324+'RAP TEMPLATE-GAS AVAILABILITY'!N324+'RAP TEMPLATE-GAS AVAILABILITY'!O324)</f>
        <v>14.023482050359711</v>
      </c>
    </row>
    <row r="326" spans="1:25" ht="15.75">
      <c r="A326" s="30">
        <v>50192</v>
      </c>
      <c r="B326" s="29">
        <f>CHOOSE(CONTROL!$C$38, 14.4055, 14.4055) * CHOOSE(CONTROL!$C$17, $C$5, 100%, $E$5)</f>
        <v>14.4055</v>
      </c>
      <c r="C326" s="29">
        <f>CHOOSE(CONTROL!$C$38, 14.4857, 14.4857) * CHOOSE(CONTROL!$C$17, $C$5, 100%, $E$5)</f>
        <v>14.4857</v>
      </c>
      <c r="D326" s="29">
        <f>CHOOSE(CONTROL!$C$38, 14.6012, 14.6012) * CHOOSE(CONTROL!$C$17, $C$5, 100%, $E$5)</f>
        <v>14.6012</v>
      </c>
      <c r="E326" s="29">
        <f>CHOOSE(CONTROL!$C$38, 14.6427, 14.6427) * CHOOSE(CONTROL!$C$17, $C$5, 100%, $E$5)</f>
        <v>14.6427</v>
      </c>
      <c r="F326" s="29">
        <f>CHOOSE(CONTROL!$C$38, 14.631, 14.631) * CHOOSE(CONTROL!$C$17, $C$5, 100%, $E$5)</f>
        <v>14.631</v>
      </c>
      <c r="G326" s="29">
        <f>CHOOSE(CONTROL!$C$38, 14.4763, 14.4763)* CHOOSE(CONTROL!$C$17, $C$5, 100%, $E$5)</f>
        <v>14.4763</v>
      </c>
      <c r="H326" s="29">
        <f>CHOOSE(CONTROL!$C$38, 14.4408, 14.4408)</f>
        <v>14.440799999999999</v>
      </c>
      <c r="I326" s="75">
        <f>CHOOSE(CONTROL!$C$38, 14.5224, 14.5224) * CHOOSE(CONTROL!$C$17, $C$5, 100%, $E$5)</f>
        <v>14.522399999999999</v>
      </c>
      <c r="J326" s="29">
        <f>CHOOSE(CONTROL!$C$38, 15.218, 15.218) * CHOOSE(CONTROL!$C$17, $C$5, 100%, $E$5)</f>
        <v>15.218</v>
      </c>
      <c r="K326" s="29">
        <f>CHOOSE(CONTROL!$C$38, 14.3592, 14.3592) * CHOOSE(CONTROL!$C$17, $C$5, 100%, $E$5)</f>
        <v>14.3592</v>
      </c>
      <c r="L326" s="29">
        <f>CHOOSE(CONTROL!$C$38, 14.5479, 14.5479) * CHOOSE(CONTROL!$C$17, $C$5, 100%, $E$5)</f>
        <v>14.5479</v>
      </c>
      <c r="M326" s="29">
        <f>CHOOSE(CONTROL!$C$38, 14.4461, 14.4461)</f>
        <v>14.446099999999999</v>
      </c>
      <c r="N326" s="29">
        <f>CHOOSE(CONTROL!$C$38, 15.1425, 15.1425) * CHOOSE(CONTROL!$C$17, $C$5, 100%, $E$5)</f>
        <v>15.1425</v>
      </c>
      <c r="O326" s="29">
        <f>CHOOSE(CONTROL!$C$38, 15.7673, 15.7673) * CHOOSE(CONTROL!$C$17, $C$5, 100%, $E$5)</f>
        <v>15.767300000000001</v>
      </c>
      <c r="P326" s="29">
        <f>CHOOSE(CONTROL!$C$38, 14.0533, 14.0533) * CHOOSE(CONTROL!$C$17, $C$5, 100%, $E$5)</f>
        <v>14.0533</v>
      </c>
      <c r="Q326" s="72">
        <f>((((430000*CHOOSE(CONTROL!$C$38, 0.4694, 0.4694)+(874000-430000)*CHOOSE(CONTROL!$C$38, 0.7185, 0.7185)+400000*CHOOSE(CONTROL!$C$38, 1.14, 1.14))*CHOOSE(CONTROL!$C$38, 30, 30))/1000000))+CHOOSE(CONTROL!$C$38, 0.1507, 0.1507)</f>
        <v>29.456379999999999</v>
      </c>
      <c r="R326" s="73">
        <f>(1000*CHOOSE(CONTROL!$C$38, 695, 695)*CHOOSE(CONTROL!$C$38, 0.5599, 0.5599)*CHOOSE(CONTROL!$C$38, 30, 30))/1000000</f>
        <v>11.673914999999997</v>
      </c>
      <c r="S326" s="73">
        <f>(1000*CHOOSE(CONTROL!$C$38, 500, 500)*CHOOSE(CONTROL!$C$38, 0.275, 0.275)*CHOOSE(CONTROL!$C$38, 30, 30))/1000000</f>
        <v>4.125</v>
      </c>
      <c r="T326" s="73">
        <f>(1000*CHOOSE(CONTROL!$C$38, 0.0916, 0.0916)*CHOOSE(CONTROL!$C$38, 121.5, 121.5)*CHOOSE(CONTROL!$C$38, 30, 30))/1000000</f>
        <v>0.33388200000000001</v>
      </c>
      <c r="U326" s="73"/>
      <c r="V326" s="29"/>
      <c r="W326" s="66"/>
      <c r="X326" s="69">
        <f>(B326*194.205+C326*267.466+D326*133.845+E326*278.484+F326*39.25+G326*60.75+H326*300)/(194.205+267.466+133.845+278.484+39.25+60.75+300)</f>
        <v>14.513382746860284</v>
      </c>
      <c r="Y326" s="51">
        <f>(K326*'RAP TEMPLATE-GAS AVAILABILITY'!M325+L326*'RAP TEMPLATE-GAS AVAILABILITY'!N325+M326*'RAP TEMPLATE-GAS AVAILABILITY'!O325)/('RAP TEMPLATE-GAS AVAILABILITY'!M325+'RAP TEMPLATE-GAS AVAILABILITY'!N325+'RAP TEMPLATE-GAS AVAILABILITY'!O325)</f>
        <v>14.484699496402877</v>
      </c>
    </row>
    <row r="327" spans="1:25" ht="15.75">
      <c r="A327" s="30">
        <v>50222</v>
      </c>
      <c r="B327" s="29">
        <f>CHOOSE(CONTROL!$C$38, 14.0784, 14.0784) * CHOOSE(CONTROL!$C$17, $C$5, 100%, $E$5)</f>
        <v>14.0784</v>
      </c>
      <c r="C327" s="29">
        <f>CHOOSE(CONTROL!$C$38, 14.1586, 14.1586) * CHOOSE(CONTROL!$C$17, $C$5, 100%, $E$5)</f>
        <v>14.1586</v>
      </c>
      <c r="D327" s="29">
        <f>CHOOSE(CONTROL!$C$38, 14.2741, 14.2741) * CHOOSE(CONTROL!$C$17, $C$5, 100%, $E$5)</f>
        <v>14.274100000000001</v>
      </c>
      <c r="E327" s="29">
        <f>CHOOSE(CONTROL!$C$38, 14.3156, 14.3156) * CHOOSE(CONTROL!$C$17, $C$5, 100%, $E$5)</f>
        <v>14.3156</v>
      </c>
      <c r="F327" s="29">
        <f>CHOOSE(CONTROL!$C$38, 14.3039, 14.3039) * CHOOSE(CONTROL!$C$17, $C$5, 100%, $E$5)</f>
        <v>14.303900000000001</v>
      </c>
      <c r="G327" s="29">
        <f>CHOOSE(CONTROL!$C$38, 14.1493, 14.1493)* CHOOSE(CONTROL!$C$17, $C$5, 100%, $E$5)</f>
        <v>14.1493</v>
      </c>
      <c r="H327" s="29">
        <f>CHOOSE(CONTROL!$C$38, 14.1142, 14.1142)</f>
        <v>14.1142</v>
      </c>
      <c r="I327" s="75">
        <f>CHOOSE(CONTROL!$C$38, 14.1942, 14.1942) * CHOOSE(CONTROL!$C$17, $C$5, 100%, $E$5)</f>
        <v>14.1942</v>
      </c>
      <c r="J327" s="29">
        <f>CHOOSE(CONTROL!$C$38, 14.8909, 14.8909) * CHOOSE(CONTROL!$C$17, $C$5, 100%, $E$5)</f>
        <v>14.8909</v>
      </c>
      <c r="K327" s="29">
        <f>CHOOSE(CONTROL!$C$38, 14.0351, 14.0351) * CHOOSE(CONTROL!$C$17, $C$5, 100%, $E$5)</f>
        <v>14.0351</v>
      </c>
      <c r="L327" s="29">
        <f>CHOOSE(CONTROL!$C$38, 14.2233, 14.2233) * CHOOSE(CONTROL!$C$17, $C$5, 100%, $E$5)</f>
        <v>14.2233</v>
      </c>
      <c r="M327" s="29">
        <f>CHOOSE(CONTROL!$C$38, 14.1204, 14.1204)</f>
        <v>14.1204</v>
      </c>
      <c r="N327" s="29">
        <f>CHOOSE(CONTROL!$C$38, 14.8179, 14.8179) * CHOOSE(CONTROL!$C$17, $C$5, 100%, $E$5)</f>
        <v>14.8179</v>
      </c>
      <c r="O327" s="29">
        <f>CHOOSE(CONTROL!$C$38, 15.442, 15.442) * CHOOSE(CONTROL!$C$17, $C$5, 100%, $E$5)</f>
        <v>15.442</v>
      </c>
      <c r="P327" s="29">
        <f>CHOOSE(CONTROL!$C$38, 13.7361, 13.7361) * CHOOSE(CONTROL!$C$17, $C$5, 100%, $E$5)</f>
        <v>13.7361</v>
      </c>
      <c r="Q327" s="72">
        <f>((((430000*CHOOSE(CONTROL!$C$38, 0.4694, 0.4694)+(874000-430000)*CHOOSE(CONTROL!$C$38, 0.7185, 0.7185)+400000*CHOOSE(CONTROL!$C$38, 1.14, 1.14))*CHOOSE(CONTROL!$C$38, 31, 31))/1000000))+CHOOSE(CONTROL!$C$38, 0.159, 0.159)</f>
        <v>30.441535999999999</v>
      </c>
      <c r="R327" s="73">
        <f>(1000*CHOOSE(CONTROL!$C$38, 695, 695)*CHOOSE(CONTROL!$C$38, 0.5599, 0.5599)*CHOOSE(CONTROL!$C$38, 31, 31))/1000000</f>
        <v>12.063045499999998</v>
      </c>
      <c r="S327" s="73">
        <f>(1000*CHOOSE(CONTROL!$C$38, 500, 500)*CHOOSE(CONTROL!$C$38, 0.275, 0.275)*CHOOSE(CONTROL!$C$38, 31, 31))/1000000</f>
        <v>4.2625000000000002</v>
      </c>
      <c r="T327" s="73">
        <f>(1000*CHOOSE(CONTROL!$C$38, 0.0916, 0.0916)*CHOOSE(CONTROL!$C$38, 121.5, 121.5)*CHOOSE(CONTROL!$C$38, 31, 31))/1000000</f>
        <v>0.34501139999999997</v>
      </c>
      <c r="U327" s="73"/>
      <c r="V327" s="29"/>
      <c r="W327" s="66"/>
      <c r="X327" s="69">
        <f>(B327*194.205+C327*267.466+D327*133.845+E327*278.484+F327*39.25+G327*60.75+H327*300)/(194.205+267.466+133.845+278.484+39.25+60.75+300)</f>
        <v>14.186405254709575</v>
      </c>
      <c r="Y327" s="51">
        <f>(K327*'RAP TEMPLATE-GAS AVAILABILITY'!M326+L327*'RAP TEMPLATE-GAS AVAILABILITY'!N326+M327*'RAP TEMPLATE-GAS AVAILABILITY'!O326)/('RAP TEMPLATE-GAS AVAILABILITY'!M326+'RAP TEMPLATE-GAS AVAILABILITY'!N326+'RAP TEMPLATE-GAS AVAILABILITY'!O326)</f>
        <v>14.160147230215829</v>
      </c>
    </row>
    <row r="328" spans="1:25" ht="15.75">
      <c r="A328" s="30">
        <v>50253</v>
      </c>
      <c r="B328" s="29">
        <f>CHOOSE(CONTROL!$C$38, 13.4277, 13.4277) * CHOOSE(CONTROL!$C$17, $C$5, 100%, $E$5)</f>
        <v>13.4277</v>
      </c>
      <c r="C328" s="29">
        <f>CHOOSE(CONTROL!$C$38, 13.5078, 13.5078) * CHOOSE(CONTROL!$C$17, $C$5, 100%, $E$5)</f>
        <v>13.5078</v>
      </c>
      <c r="D328" s="29">
        <f>CHOOSE(CONTROL!$C$38, 13.6234, 13.6234) * CHOOSE(CONTROL!$C$17, $C$5, 100%, $E$5)</f>
        <v>13.6234</v>
      </c>
      <c r="E328" s="29">
        <f>CHOOSE(CONTROL!$C$38, 13.6649, 13.6649) * CHOOSE(CONTROL!$C$17, $C$5, 100%, $E$5)</f>
        <v>13.664899999999999</v>
      </c>
      <c r="F328" s="29">
        <f>CHOOSE(CONTROL!$C$38, 13.6532, 13.6532) * CHOOSE(CONTROL!$C$17, $C$5, 100%, $E$5)</f>
        <v>13.6532</v>
      </c>
      <c r="G328" s="29">
        <f>CHOOSE(CONTROL!$C$38, 13.4985, 13.4985)* CHOOSE(CONTROL!$C$17, $C$5, 100%, $E$5)</f>
        <v>13.4985</v>
      </c>
      <c r="H328" s="29">
        <f>CHOOSE(CONTROL!$C$38, 13.4638, 13.4638)</f>
        <v>13.463800000000001</v>
      </c>
      <c r="I328" s="75">
        <f>CHOOSE(CONTROL!$C$38, 13.5411, 13.5411) * CHOOSE(CONTROL!$C$17, $C$5, 100%, $E$5)</f>
        <v>13.5411</v>
      </c>
      <c r="J328" s="29">
        <f>CHOOSE(CONTROL!$C$38, 14.2402, 14.2402) * CHOOSE(CONTROL!$C$17, $C$5, 100%, $E$5)</f>
        <v>14.2402</v>
      </c>
      <c r="K328" s="29">
        <f>CHOOSE(CONTROL!$C$38, 13.3897, 13.3897) * CHOOSE(CONTROL!$C$17, $C$5, 100%, $E$5)</f>
        <v>13.389699999999999</v>
      </c>
      <c r="L328" s="29">
        <f>CHOOSE(CONTROL!$C$38, 13.5777, 13.5777) * CHOOSE(CONTROL!$C$17, $C$5, 100%, $E$5)</f>
        <v>13.5777</v>
      </c>
      <c r="M328" s="29">
        <f>CHOOSE(CONTROL!$C$38, 13.4724, 13.4724)</f>
        <v>13.4724</v>
      </c>
      <c r="N328" s="29">
        <f>CHOOSE(CONTROL!$C$38, 14.1723, 14.1723) * CHOOSE(CONTROL!$C$17, $C$5, 100%, $E$5)</f>
        <v>14.1723</v>
      </c>
      <c r="O328" s="29">
        <f>CHOOSE(CONTROL!$C$38, 14.7947, 14.7947) * CHOOSE(CONTROL!$C$17, $C$5, 100%, $E$5)</f>
        <v>14.794700000000001</v>
      </c>
      <c r="P328" s="29">
        <f>CHOOSE(CONTROL!$C$38, 13.1049, 13.1049) * CHOOSE(CONTROL!$C$17, $C$5, 100%, $E$5)</f>
        <v>13.104900000000001</v>
      </c>
      <c r="Q328" s="72">
        <f>((((430000*CHOOSE(CONTROL!$C$38, 0.4694, 0.4694)+(874000-430000)*CHOOSE(CONTROL!$C$38, 0.7185, 0.7185)+400000*CHOOSE(CONTROL!$C$38, 1.14, 1.14))*CHOOSE(CONTROL!$C$38, 31, 31))/1000000))+CHOOSE(CONTROL!$C$38, 0.1826, 0.1826)</f>
        <v>30.465136000000001</v>
      </c>
      <c r="R328" s="73">
        <f>(1000*CHOOSE(CONTROL!$C$38, 695, 695)*CHOOSE(CONTROL!$C$38, 0.5599, 0.5599)*CHOOSE(CONTROL!$C$38, 31, 31))/1000000</f>
        <v>12.063045499999998</v>
      </c>
      <c r="S328" s="73">
        <f>(1000*CHOOSE(CONTROL!$C$38, 500, 500)*CHOOSE(CONTROL!$C$38, 0.275, 0.275)*CHOOSE(CONTROL!$C$38, 31, 31))/1000000</f>
        <v>4.2625000000000002</v>
      </c>
      <c r="T328" s="73">
        <f>(1000*CHOOSE(CONTROL!$C$38, 0.0916, 0.0916)*CHOOSE(CONTROL!$C$38, 121.5, 121.5)*CHOOSE(CONTROL!$C$38, 31, 31))/1000000</f>
        <v>0.34501139999999997</v>
      </c>
      <c r="U328" s="73"/>
      <c r="V328" s="29"/>
      <c r="W328" s="66"/>
      <c r="X328" s="69">
        <f>(B328*194.205+C328*267.466+D328*133.845+E328*278.484+F328*39.25+G328*60.75+H328*300)/(194.205+267.466+133.845+278.484+39.25+60.75+300)</f>
        <v>13.535750135714286</v>
      </c>
      <c r="Y328" s="51">
        <f>(K328*'RAP TEMPLATE-GAS AVAILABILITY'!M327+L328*'RAP TEMPLATE-GAS AVAILABILITY'!N327+M328*'RAP TEMPLATE-GAS AVAILABILITY'!O327)/('RAP TEMPLATE-GAS AVAILABILITY'!M327+'RAP TEMPLATE-GAS AVAILABILITY'!N327+'RAP TEMPLATE-GAS AVAILABILITY'!O327)</f>
        <v>13.514395</v>
      </c>
    </row>
    <row r="329" spans="1:25" ht="15.75">
      <c r="A329" s="30">
        <v>50284</v>
      </c>
      <c r="B329" s="29">
        <f>CHOOSE(CONTROL!$C$38, 12.6499, 12.6499) * CHOOSE(CONTROL!$C$17, $C$5, 100%, $E$5)</f>
        <v>12.649900000000001</v>
      </c>
      <c r="C329" s="29">
        <f>CHOOSE(CONTROL!$C$38, 12.73, 12.73) * CHOOSE(CONTROL!$C$17, $C$5, 100%, $E$5)</f>
        <v>12.73</v>
      </c>
      <c r="D329" s="29">
        <f>CHOOSE(CONTROL!$C$38, 12.8456, 12.8456) * CHOOSE(CONTROL!$C$17, $C$5, 100%, $E$5)</f>
        <v>12.845599999999999</v>
      </c>
      <c r="E329" s="29">
        <f>CHOOSE(CONTROL!$C$38, 12.887, 12.887) * CHOOSE(CONTROL!$C$17, $C$5, 100%, $E$5)</f>
        <v>12.887</v>
      </c>
      <c r="F329" s="29">
        <f>CHOOSE(CONTROL!$C$38, 12.8754, 12.8754) * CHOOSE(CONTROL!$C$17, $C$5, 100%, $E$5)</f>
        <v>12.875400000000001</v>
      </c>
      <c r="G329" s="29">
        <f>CHOOSE(CONTROL!$C$38, 12.7207, 12.7207)* CHOOSE(CONTROL!$C$17, $C$5, 100%, $E$5)</f>
        <v>12.720700000000001</v>
      </c>
      <c r="H329" s="29">
        <f>CHOOSE(CONTROL!$C$38, 12.686, 12.686)</f>
        <v>12.686</v>
      </c>
      <c r="I329" s="75">
        <f>CHOOSE(CONTROL!$C$38, 12.7605, 12.7605) * CHOOSE(CONTROL!$C$17, $C$5, 100%, $E$5)</f>
        <v>12.7605</v>
      </c>
      <c r="J329" s="29">
        <f>CHOOSE(CONTROL!$C$38, 13.4624, 13.4624) * CHOOSE(CONTROL!$C$17, $C$5, 100%, $E$5)</f>
        <v>13.462400000000001</v>
      </c>
      <c r="K329" s="29">
        <f>CHOOSE(CONTROL!$C$38, 12.618, 12.618) * CHOOSE(CONTROL!$C$17, $C$5, 100%, $E$5)</f>
        <v>12.618</v>
      </c>
      <c r="L329" s="29">
        <f>CHOOSE(CONTROL!$C$38, 12.8059, 12.8059) * CHOOSE(CONTROL!$C$17, $C$5, 100%, $E$5)</f>
        <v>12.805899999999999</v>
      </c>
      <c r="M329" s="29">
        <f>CHOOSE(CONTROL!$C$38, 12.6979, 12.6979)</f>
        <v>12.697900000000001</v>
      </c>
      <c r="N329" s="29">
        <f>CHOOSE(CONTROL!$C$38, 13.4005, 13.4005) * CHOOSE(CONTROL!$C$17, $C$5, 100%, $E$5)</f>
        <v>13.400499999999999</v>
      </c>
      <c r="O329" s="29">
        <f>CHOOSE(CONTROL!$C$38, 14.021, 14.021) * CHOOSE(CONTROL!$C$17, $C$5, 100%, $E$5)</f>
        <v>14.021000000000001</v>
      </c>
      <c r="P329" s="29">
        <f>CHOOSE(CONTROL!$C$38, 12.3505, 12.3505) * CHOOSE(CONTROL!$C$17, $C$5, 100%, $E$5)</f>
        <v>12.3505</v>
      </c>
      <c r="Q329" s="72">
        <f>((((430000*CHOOSE(CONTROL!$C$38, 0.4694, 0.4694)+(874000-430000)*CHOOSE(CONTROL!$C$38, 0.7185, 0.7185)+400000*CHOOSE(CONTROL!$C$38, 1.14, 1.14))*CHOOSE(CONTROL!$C$38, 30, 30))/1000000))+CHOOSE(CONTROL!$C$38, 0.1697, 0.1697)</f>
        <v>29.475379999999998</v>
      </c>
      <c r="R329" s="73">
        <f>(1000*CHOOSE(CONTROL!$C$38, 695, 695)*CHOOSE(CONTROL!$C$38, 0.5599, 0.5599)*CHOOSE(CONTROL!$C$38, 30, 30))/1000000</f>
        <v>11.673914999999997</v>
      </c>
      <c r="S329" s="73">
        <f>(1000*CHOOSE(CONTROL!$C$38, 500, 500)*CHOOSE(CONTROL!$C$38, 0.275, 0.275)*CHOOSE(CONTROL!$C$38, 30, 30))/1000000</f>
        <v>4.125</v>
      </c>
      <c r="T329" s="73">
        <f>(1000*CHOOSE(CONTROL!$C$38, 0.0916, 0.0916)*CHOOSE(CONTROL!$C$38, 121.5, 121.5)*CHOOSE(CONTROL!$C$38, 30, 30))/1000000</f>
        <v>0.33388200000000001</v>
      </c>
      <c r="U329" s="73"/>
      <c r="V329" s="29"/>
      <c r="W329" s="66"/>
      <c r="X329" s="69">
        <f>(B329*194.205+C329*267.466+D329*133.845+E329*278.484+F329*39.25+G329*60.75+H329*300)/(194.205+267.466+133.845+278.484+39.25+60.75+300)</f>
        <v>12.757928276687601</v>
      </c>
      <c r="Y329" s="51">
        <f>(K329*'RAP TEMPLATE-GAS AVAILABILITY'!M328+L329*'RAP TEMPLATE-GAS AVAILABILITY'!N328+M329*'RAP TEMPLATE-GAS AVAILABILITY'!O328)/('RAP TEMPLATE-GAS AVAILABILITY'!M328+'RAP TEMPLATE-GAS AVAILABILITY'!N328+'RAP TEMPLATE-GAS AVAILABILITY'!O328)</f>
        <v>12.742387769784171</v>
      </c>
    </row>
    <row r="330" spans="1:25" ht="15.75">
      <c r="A330" s="30">
        <v>50314</v>
      </c>
      <c r="B330" s="29">
        <f>CHOOSE(CONTROL!$C$38, 12.7554, 12.7554) * CHOOSE(CONTROL!$C$17, $C$5, 100%, $E$5)</f>
        <v>12.7554</v>
      </c>
      <c r="C330" s="29">
        <f>CHOOSE(CONTROL!$C$38, 12.8329, 12.8329) * CHOOSE(CONTROL!$C$17, $C$5, 100%, $E$5)</f>
        <v>12.8329</v>
      </c>
      <c r="D330" s="29">
        <f>CHOOSE(CONTROL!$C$38, 12.9533, 12.9533) * CHOOSE(CONTROL!$C$17, $C$5, 100%, $E$5)</f>
        <v>12.9533</v>
      </c>
      <c r="E330" s="29">
        <f>CHOOSE(CONTROL!$C$38, 12.9925, 12.9925) * CHOOSE(CONTROL!$C$17, $C$5, 100%, $E$5)</f>
        <v>12.9925</v>
      </c>
      <c r="F330" s="29">
        <f>CHOOSE(CONTROL!$C$38, 12.9826, 12.9826) * CHOOSE(CONTROL!$C$17, $C$5, 100%, $E$5)</f>
        <v>12.9826</v>
      </c>
      <c r="G330" s="29">
        <f>CHOOSE(CONTROL!$C$38, 12.828, 12.828)* CHOOSE(CONTROL!$C$17, $C$5, 100%, $E$5)</f>
        <v>12.827999999999999</v>
      </c>
      <c r="H330" s="29">
        <f>CHOOSE(CONTROL!$C$38, 12.7937, 12.7937)</f>
        <v>12.793699999999999</v>
      </c>
      <c r="I330" s="75">
        <f>CHOOSE(CONTROL!$C$38, 12.8681, 12.8681) * CHOOSE(CONTROL!$C$17, $C$5, 100%, $E$5)</f>
        <v>12.8681</v>
      </c>
      <c r="J330" s="29">
        <f>CHOOSE(CONTROL!$C$38, 13.5696, 13.5696) * CHOOSE(CONTROL!$C$17, $C$5, 100%, $E$5)</f>
        <v>13.569599999999999</v>
      </c>
      <c r="K330" s="29">
        <f>CHOOSE(CONTROL!$C$38, 12.7249, 12.7249) * CHOOSE(CONTROL!$C$17, $C$5, 100%, $E$5)</f>
        <v>12.7249</v>
      </c>
      <c r="L330" s="29">
        <f>CHOOSE(CONTROL!$C$38, 12.9123, 12.9123) * CHOOSE(CONTROL!$C$17, $C$5, 100%, $E$5)</f>
        <v>12.9123</v>
      </c>
      <c r="M330" s="29">
        <f>CHOOSE(CONTROL!$C$38, 12.8047, 12.8047)</f>
        <v>12.8047</v>
      </c>
      <c r="N330" s="29">
        <f>CHOOSE(CONTROL!$C$38, 13.5069, 13.5069) * CHOOSE(CONTROL!$C$17, $C$5, 100%, $E$5)</f>
        <v>13.5069</v>
      </c>
      <c r="O330" s="29">
        <f>CHOOSE(CONTROL!$C$38, 14.1277, 14.1277) * CHOOSE(CONTROL!$C$17, $C$5, 100%, $E$5)</f>
        <v>14.127700000000001</v>
      </c>
      <c r="P330" s="29">
        <f>CHOOSE(CONTROL!$C$38, 12.4545, 12.4545) * CHOOSE(CONTROL!$C$17, $C$5, 100%, $E$5)</f>
        <v>12.454499999999999</v>
      </c>
      <c r="Q330" s="72">
        <f>(((280000*CHOOSE(CONTROL!$C$38, 0.4694, 0.4694)+(839000-280000)*CHOOSE(CONTROL!$C$38, 0.7185, 0.7185)+400000*CHOOSE(CONTROL!$C$38, 1.14, 1.14))*CHOOSE(CONTROL!$C$38, 31, 31))/1000000)+CHOOSE(CONTROL!$C$38, 0.1495, 0.1495)</f>
        <v>30.810778500000001</v>
      </c>
      <c r="R330" s="73">
        <f>(1000*CHOOSE(CONTROL!$C$38, 695, 695)*CHOOSE(CONTROL!$C$38, 0.5599, 0.5599)*CHOOSE(CONTROL!$C$38, 31, 31))/1000000</f>
        <v>12.063045499999998</v>
      </c>
      <c r="S330" s="73">
        <f>(1000*CHOOSE(CONTROL!$C$38, 500, 500)*CHOOSE(CONTROL!$C$38, 0.275, 0.275)*CHOOSE(CONTROL!$C$38, 31, 31))/1000000</f>
        <v>4.2625000000000002</v>
      </c>
      <c r="T330" s="73">
        <f>(1000*CHOOSE(CONTROL!$C$38, 0.0916, 0.0916)*CHOOSE(CONTROL!$C$38, 121.5, 121.5)*CHOOSE(CONTROL!$C$38, 31, 31))/1000000</f>
        <v>0.34501139999999997</v>
      </c>
      <c r="U330" s="73"/>
      <c r="V330" s="29"/>
      <c r="W330" s="66"/>
      <c r="X330" s="69">
        <f>(B330*131.881+C330*277.167+D330*79.08+E330*350.872+F330*39.25+G330*60.75+H330*300)/(131.881+277.167+79.08+350.872+39.25+60.75+300)</f>
        <v>12.872542998950763</v>
      </c>
      <c r="Y330" s="51">
        <f>(K330*'RAP TEMPLATE-GAS AVAILABILITY'!M329+L330*'RAP TEMPLATE-GAS AVAILABILITY'!N329+M330*'RAP TEMPLATE-GAS AVAILABILITY'!O329)/('RAP TEMPLATE-GAS AVAILABILITY'!M329+'RAP TEMPLATE-GAS AVAILABILITY'!N329+'RAP TEMPLATE-GAS AVAILABILITY'!O329)</f>
        <v>12.848966618705036</v>
      </c>
    </row>
    <row r="331" spans="1:25" ht="15.75">
      <c r="A331" s="30">
        <v>50345</v>
      </c>
      <c r="B331" s="29">
        <f>CHOOSE(CONTROL!$C$38, 13.3242, 13.3242) * CHOOSE(CONTROL!$C$17, $C$5, 100%, $E$5)</f>
        <v>13.324199999999999</v>
      </c>
      <c r="C331" s="29">
        <f>CHOOSE(CONTROL!$C$38, 13.3963, 13.3963) * CHOOSE(CONTROL!$C$17, $C$5, 100%, $E$5)</f>
        <v>13.3963</v>
      </c>
      <c r="D331" s="29">
        <f>CHOOSE(CONTROL!$C$38, 13.4699, 13.4699) * CHOOSE(CONTROL!$C$17, $C$5, 100%, $E$5)</f>
        <v>13.469900000000001</v>
      </c>
      <c r="E331" s="29">
        <f>CHOOSE(CONTROL!$C$38, 13.514, 13.514) * CHOOSE(CONTROL!$C$17, $C$5, 100%, $E$5)</f>
        <v>13.513999999999999</v>
      </c>
      <c r="F331" s="29">
        <f>CHOOSE(CONTROL!$C$38, 13.5029, 13.5029) * CHOOSE(CONTROL!$C$17, $C$5, 100%, $E$5)</f>
        <v>13.5029</v>
      </c>
      <c r="G331" s="29">
        <f>CHOOSE(CONTROL!$C$38, 13.401, 13.401)* CHOOSE(CONTROL!$C$17, $C$5, 100%, $E$5)</f>
        <v>13.401</v>
      </c>
      <c r="H331" s="29">
        <f>CHOOSE(CONTROL!$C$38, 13.367, 13.367)</f>
        <v>13.367000000000001</v>
      </c>
      <c r="I331" s="75">
        <f>CHOOSE(CONTROL!$C$38, 13.4432, 13.4432) * CHOOSE(CONTROL!$C$17, $C$5, 100%, $E$5)</f>
        <v>13.443199999999999</v>
      </c>
      <c r="J331" s="29">
        <f>CHOOSE(CONTROL!$C$38, 14.0899, 14.0899) * CHOOSE(CONTROL!$C$17, $C$5, 100%, $E$5)</f>
        <v>14.0899</v>
      </c>
      <c r="K331" s="29">
        <f>CHOOSE(CONTROL!$C$38, 13.2937, 13.2937) * CHOOSE(CONTROL!$C$17, $C$5, 100%, $E$5)</f>
        <v>13.293699999999999</v>
      </c>
      <c r="L331" s="29">
        <f>CHOOSE(CONTROL!$C$38, 13.4285, 13.4285) * CHOOSE(CONTROL!$C$17, $C$5, 100%, $E$5)</f>
        <v>13.4285</v>
      </c>
      <c r="M331" s="29">
        <f>CHOOSE(CONTROL!$C$38, 13.3753, 13.3753)</f>
        <v>13.375299999999999</v>
      </c>
      <c r="N331" s="29">
        <f>CHOOSE(CONTROL!$C$38, 14.0231, 14.0231) * CHOOSE(CONTROL!$C$17, $C$5, 100%, $E$5)</f>
        <v>14.023099999999999</v>
      </c>
      <c r="O331" s="29">
        <f>CHOOSE(CONTROL!$C$38, 14.6451, 14.6451) * CHOOSE(CONTROL!$C$17, $C$5, 100%, $E$5)</f>
        <v>14.645099999999999</v>
      </c>
      <c r="P331" s="29">
        <f>CHOOSE(CONTROL!$C$38, 13.0066, 13.0066) * CHOOSE(CONTROL!$C$17, $C$5, 100%, $E$5)</f>
        <v>13.006600000000001</v>
      </c>
      <c r="Q331" s="72">
        <f>(((255000*CHOOSE(CONTROL!$C$38, 0.4694, 0.4694)+(750000-255000)*CHOOSE(CONTROL!$C$38, 0.7185, 0.7185)+400000*CHOOSE(CONTROL!$C$38, 1.14, 1.14))*CHOOSE(CONTROL!$C$38, 30, 30))/1000000)+CHOOSE(CONTROL!$C$38, 0.1373, 0.1373)</f>
        <v>28.077935</v>
      </c>
      <c r="R331" s="73">
        <f>(1000*CHOOSE(CONTROL!$C$38, 695, 695)*CHOOSE(CONTROL!$C$38, 0.5599, 0.5599)*CHOOSE(CONTROL!$C$38, 30, 30))/1000000</f>
        <v>11.673914999999997</v>
      </c>
      <c r="S331" s="73">
        <f>(1000*CHOOSE(CONTROL!$C$38, 500, 500)*CHOOSE(CONTROL!$C$38, 0.275, 0.275)*CHOOSE(CONTROL!$C$38, 30, 30))/1000000</f>
        <v>4.125</v>
      </c>
      <c r="T331" s="73">
        <f>(1000*CHOOSE(CONTROL!$C$38, 0.0916, 0.0916)*CHOOSE(CONTROL!$C$38, 121.5, 121.5)*CHOOSE(CONTROL!$C$38, 30, 30))/1000000</f>
        <v>0.33388200000000001</v>
      </c>
      <c r="U331" s="73"/>
      <c r="V331" s="29"/>
      <c r="W331" s="66"/>
      <c r="X331" s="69">
        <f>(B331*122.58+C331*297.941+D331*89.177+E331*240.302+F331*39.25+G331*60.75+H331*300)/(122.58+297.941+89.177+240.302+39.25+60.75+300)</f>
        <v>13.41515959095652</v>
      </c>
      <c r="Y331" s="51">
        <f>(K331*'RAP TEMPLATE-GAS AVAILABILITY'!M330+L331*'RAP TEMPLATE-GAS AVAILABILITY'!N330+M331*'RAP TEMPLATE-GAS AVAILABILITY'!O330)/('RAP TEMPLATE-GAS AVAILABILITY'!M330+'RAP TEMPLATE-GAS AVAILABILITY'!N330+'RAP TEMPLATE-GAS AVAILABILITY'!O330)</f>
        <v>13.385058417266185</v>
      </c>
    </row>
    <row r="332" spans="1:25" ht="15.75">
      <c r="A332" s="30">
        <v>50375</v>
      </c>
      <c r="B332" s="29">
        <f>CHOOSE(CONTROL!$C$38, 14.1698, 14.1698) * CHOOSE(CONTROL!$C$17, $C$5, 100%, $E$5)</f>
        <v>14.1698</v>
      </c>
      <c r="C332" s="29">
        <f>CHOOSE(CONTROL!$C$38, 14.2419, 14.2419) * CHOOSE(CONTROL!$C$17, $C$5, 100%, $E$5)</f>
        <v>14.241899999999999</v>
      </c>
      <c r="D332" s="29">
        <f>CHOOSE(CONTROL!$C$38, 14.3155, 14.3155) * CHOOSE(CONTROL!$C$17, $C$5, 100%, $E$5)</f>
        <v>14.3155</v>
      </c>
      <c r="E332" s="29">
        <f>CHOOSE(CONTROL!$C$38, 14.3596, 14.3596) * CHOOSE(CONTROL!$C$17, $C$5, 100%, $E$5)</f>
        <v>14.3596</v>
      </c>
      <c r="F332" s="29">
        <f>CHOOSE(CONTROL!$C$38, 14.3485, 14.3485) * CHOOSE(CONTROL!$C$17, $C$5, 100%, $E$5)</f>
        <v>14.3485</v>
      </c>
      <c r="G332" s="29">
        <f>CHOOSE(CONTROL!$C$38, 14.2466, 14.2466)* CHOOSE(CONTROL!$C$17, $C$5, 100%, $E$5)</f>
        <v>14.246600000000001</v>
      </c>
      <c r="H332" s="29">
        <f>CHOOSE(CONTROL!$C$38, 14.2158, 14.2158)</f>
        <v>14.2158</v>
      </c>
      <c r="I332" s="75">
        <f>CHOOSE(CONTROL!$C$38, 14.2919, 14.2919) * CHOOSE(CONTROL!$C$17, $C$5, 100%, $E$5)</f>
        <v>14.2919</v>
      </c>
      <c r="J332" s="29">
        <f>CHOOSE(CONTROL!$C$38, 14.9355, 14.9355) * CHOOSE(CONTROL!$C$17, $C$5, 100%, $E$5)</f>
        <v>14.935499999999999</v>
      </c>
      <c r="K332" s="29">
        <f>CHOOSE(CONTROL!$C$38, 14.1359, 14.1359) * CHOOSE(CONTROL!$C$17, $C$5, 100%, $E$5)</f>
        <v>14.135899999999999</v>
      </c>
      <c r="L332" s="29">
        <f>CHOOSE(CONTROL!$C$38, 14.2675, 14.2675) * CHOOSE(CONTROL!$C$17, $C$5, 100%, $E$5)</f>
        <v>14.2675</v>
      </c>
      <c r="M332" s="29">
        <f>CHOOSE(CONTROL!$C$38, 14.2174, 14.2174)</f>
        <v>14.2174</v>
      </c>
      <c r="N332" s="29">
        <f>CHOOSE(CONTROL!$C$38, 14.8621, 14.8621) * CHOOSE(CONTROL!$C$17, $C$5, 100%, $E$5)</f>
        <v>14.8621</v>
      </c>
      <c r="O332" s="29">
        <f>CHOOSE(CONTROL!$C$38, 15.4863, 15.4863) * CHOOSE(CONTROL!$C$17, $C$5, 100%, $E$5)</f>
        <v>15.4863</v>
      </c>
      <c r="P332" s="29">
        <f>CHOOSE(CONTROL!$C$38, 13.8268, 13.8268) * CHOOSE(CONTROL!$C$17, $C$5, 100%, $E$5)</f>
        <v>13.8268</v>
      </c>
      <c r="Q332" s="72">
        <f>(((255000*CHOOSE(CONTROL!$C$38, 0.4694, 0.4694)+(750000-255000)*CHOOSE(CONTROL!$C$38, 0.7185, 0.7185)+400000*CHOOSE(CONTROL!$C$38, 1.14, 1.14))*CHOOSE(CONTROL!$C$38, 31, 31))/1000000)+CHOOSE(CONTROL!$C$38, 0.132, 0.132)</f>
        <v>29.003989500000003</v>
      </c>
      <c r="R332" s="73">
        <f>(1000*CHOOSE(CONTROL!$C$38, 695, 695)*CHOOSE(CONTROL!$C$38, 0.5599, 0.5599)*CHOOSE(CONTROL!$C$38, 31, 31))/1000000</f>
        <v>12.063045499999998</v>
      </c>
      <c r="S332" s="73">
        <f>(1000*CHOOSE(CONTROL!$C$38, 500, 500)*CHOOSE(CONTROL!$C$38, 0.275, 0.275)*CHOOSE(CONTROL!$C$38, 31, 31))/1000000</f>
        <v>4.2625000000000002</v>
      </c>
      <c r="T332" s="73">
        <f>(1000*CHOOSE(CONTROL!$C$38, 0.0916, 0.0916)*CHOOSE(CONTROL!$C$38, 121.5, 121.5)*CHOOSE(CONTROL!$C$38, 31, 31))/1000000</f>
        <v>0.34501139999999997</v>
      </c>
      <c r="U332" s="73"/>
      <c r="V332" s="29"/>
      <c r="W332" s="66"/>
      <c r="X332" s="69">
        <f>(B332*122.58+C332*297.941+D332*89.177+E332*240.302+F332*39.25+G332*60.75+H332*300)/(122.58+297.941+89.177+240.302+39.25+60.75+300)</f>
        <v>14.261594373565218</v>
      </c>
      <c r="Y332" s="51">
        <f>(K332*'RAP TEMPLATE-GAS AVAILABILITY'!M331+L332*'RAP TEMPLATE-GAS AVAILABILITY'!N331+M332*'RAP TEMPLATE-GAS AVAILABILITY'!O331)/('RAP TEMPLATE-GAS AVAILABILITY'!M331+'RAP TEMPLATE-GAS AVAILABILITY'!N331+'RAP TEMPLATE-GAS AVAILABILITY'!O331)</f>
        <v>14.22525025179856</v>
      </c>
    </row>
    <row r="333" spans="1:25" ht="15.75">
      <c r="A333" s="31">
        <v>50436</v>
      </c>
      <c r="B333" s="29">
        <f>CHOOSE(CONTROL!$C$38, 14.6556, 14.6556) * CHOOSE(CONTROL!$C$17, $C$5, 100%, $E$5)</f>
        <v>14.6556</v>
      </c>
      <c r="C333" s="29">
        <f>CHOOSE(CONTROL!$C$38, 14.7277, 14.7277) * CHOOSE(CONTROL!$C$17, $C$5, 100%, $E$5)</f>
        <v>14.7277</v>
      </c>
      <c r="D333" s="29">
        <f>CHOOSE(CONTROL!$C$38, 14.8039, 14.8039) * CHOOSE(CONTROL!$C$17, $C$5, 100%, $E$5)</f>
        <v>14.803900000000001</v>
      </c>
      <c r="E333" s="29">
        <f>CHOOSE(CONTROL!$C$38, 14.848, 14.848) * CHOOSE(CONTROL!$C$17, $C$5, 100%, $E$5)</f>
        <v>14.848000000000001</v>
      </c>
      <c r="F333" s="29">
        <f>CHOOSE(CONTROL!$C$38, 14.8369, 14.8369) * CHOOSE(CONTROL!$C$17, $C$5, 100%, $E$5)</f>
        <v>14.8369</v>
      </c>
      <c r="G333" s="29">
        <f>CHOOSE(CONTROL!$C$38, 14.735, 14.735)* CHOOSE(CONTROL!$C$17, $C$5, 100%, $E$5)</f>
        <v>14.734999999999999</v>
      </c>
      <c r="H333" s="29">
        <f>CHOOSE(CONTROL!$C$38, 14.6944, 14.6944)</f>
        <v>14.6944</v>
      </c>
      <c r="I333" s="75">
        <f>CHOOSE(CONTROL!$C$38, 14.782, 14.782) * CHOOSE(CONTROL!$C$17, $C$5, 100%, $E$5)</f>
        <v>14.782</v>
      </c>
      <c r="J333" s="29">
        <f>CHOOSE(CONTROL!$C$38, 15.4239, 15.4239) * CHOOSE(CONTROL!$C$17, $C$5, 100%, $E$5)</f>
        <v>15.4239</v>
      </c>
      <c r="K333" s="29">
        <f>CHOOSE(CONTROL!$C$38, 14.6107, 14.6107) * CHOOSE(CONTROL!$C$17, $C$5, 100%, $E$5)</f>
        <v>14.6107</v>
      </c>
      <c r="L333" s="29">
        <f>CHOOSE(CONTROL!$C$38, 14.7521, 14.7521) * CHOOSE(CONTROL!$C$17, $C$5, 100%, $E$5)</f>
        <v>14.7521</v>
      </c>
      <c r="M333" s="29">
        <f>CHOOSE(CONTROL!$C$38, 14.7037, 14.7037)</f>
        <v>14.7037</v>
      </c>
      <c r="N333" s="29">
        <f>CHOOSE(CONTROL!$C$38, 15.3467, 15.3467) * CHOOSE(CONTROL!$C$17, $C$5, 100%, $E$5)</f>
        <v>15.3467</v>
      </c>
      <c r="O333" s="29">
        <f>CHOOSE(CONTROL!$C$38, 15.9721, 15.9721) * CHOOSE(CONTROL!$C$17, $C$5, 100%, $E$5)</f>
        <v>15.972099999999999</v>
      </c>
      <c r="P333" s="29">
        <f>CHOOSE(CONTROL!$C$38, 14.298, 14.298) * CHOOSE(CONTROL!$C$17, $C$5, 100%, $E$5)</f>
        <v>14.298</v>
      </c>
      <c r="Q333" s="72">
        <f>(((255000*CHOOSE(CONTROL!$C$38, 0.4694, 0.4694)+(750000-255000)*CHOOSE(CONTROL!$C$38, 0.7185, 0.7185)+400000*CHOOSE(CONTROL!$C$38, 1.14, 1.14))*CHOOSE(CONTROL!$C$38, 31, 31))/1000000)+CHOOSE(CONTROL!$C$38, 0.1414, 0.1414)</f>
        <v>29.013389500000002</v>
      </c>
      <c r="R333" s="73">
        <f>(1000*CHOOSE(CONTROL!$C$38, 695, 695)*CHOOSE(CONTROL!$C$38, 0.5599, 0.5599)*CHOOSE(CONTROL!$C$38, 31, 31))/1000000</f>
        <v>12.063045499999998</v>
      </c>
      <c r="S333" s="73">
        <f>(1000*CHOOSE(CONTROL!$C$38, 500, 500)*CHOOSE(CONTROL!$C$38, 0.275, 0.275)*CHOOSE(CONTROL!$C$38, 31, 31))/1000000</f>
        <v>4.2625000000000002</v>
      </c>
      <c r="T333" s="73">
        <f>(1000*CHOOSE(CONTROL!$C$38, 0.0916, 0.0916)*CHOOSE(CONTROL!$C$38, 121.5, 121.5)*CHOOSE(CONTROL!$C$38, 31, 31))/1000000</f>
        <v>0.34501139999999997</v>
      </c>
      <c r="U333" s="73"/>
      <c r="V333" s="29"/>
      <c r="W333" s="66"/>
      <c r="X333" s="69">
        <f>(B333*122.58+C333*297.941+D333*89.177+E333*240.302+F333*39.25+G333*60.75+H333*300)/(122.58+297.941+89.177+240.302+39.25+60.75+300)</f>
        <v>14.746487108695652</v>
      </c>
      <c r="Y333" s="51">
        <f>(K333*'RAP TEMPLATE-GAS AVAILABILITY'!M332+L333*'RAP TEMPLATE-GAS AVAILABILITY'!N332+M333*'RAP TEMPLATE-GAS AVAILABILITY'!O332)/('RAP TEMPLATE-GAS AVAILABILITY'!M332+'RAP TEMPLATE-GAS AVAILABILITY'!N332+'RAP TEMPLATE-GAS AVAILABILITY'!O332)</f>
        <v>14.707178705035972</v>
      </c>
    </row>
    <row r="334" spans="1:25" ht="15.75">
      <c r="A334" s="31">
        <v>50464</v>
      </c>
      <c r="B334" s="29">
        <f>CHOOSE(CONTROL!$C$38, 14.6748, 14.6748) * CHOOSE(CONTROL!$C$17, $C$5, 100%, $E$5)</f>
        <v>14.674799999999999</v>
      </c>
      <c r="C334" s="29">
        <f>CHOOSE(CONTROL!$C$38, 14.7469, 14.7469) * CHOOSE(CONTROL!$C$17, $C$5, 100%, $E$5)</f>
        <v>14.7469</v>
      </c>
      <c r="D334" s="29">
        <f>CHOOSE(CONTROL!$C$38, 14.8231, 14.8231) * CHOOSE(CONTROL!$C$17, $C$5, 100%, $E$5)</f>
        <v>14.8231</v>
      </c>
      <c r="E334" s="29">
        <f>CHOOSE(CONTROL!$C$38, 14.8671, 14.8671) * CHOOSE(CONTROL!$C$17, $C$5, 100%, $E$5)</f>
        <v>14.867100000000001</v>
      </c>
      <c r="F334" s="29">
        <f>CHOOSE(CONTROL!$C$38, 14.856, 14.856) * CHOOSE(CONTROL!$C$17, $C$5, 100%, $E$5)</f>
        <v>14.856</v>
      </c>
      <c r="G334" s="29">
        <f>CHOOSE(CONTROL!$C$38, 14.7541, 14.7541)* CHOOSE(CONTROL!$C$17, $C$5, 100%, $E$5)</f>
        <v>14.754099999999999</v>
      </c>
      <c r="H334" s="29">
        <f>CHOOSE(CONTROL!$C$38, 14.7134, 14.7134)</f>
        <v>14.7134</v>
      </c>
      <c r="I334" s="75">
        <f>CHOOSE(CONTROL!$C$38, 14.8012, 14.8012) * CHOOSE(CONTROL!$C$17, $C$5, 100%, $E$5)</f>
        <v>14.8012</v>
      </c>
      <c r="J334" s="29">
        <f>CHOOSE(CONTROL!$C$38, 15.443, 15.443) * CHOOSE(CONTROL!$C$17, $C$5, 100%, $E$5)</f>
        <v>15.443</v>
      </c>
      <c r="K334" s="29">
        <f>CHOOSE(CONTROL!$C$38, 14.6296, 14.6296) * CHOOSE(CONTROL!$C$17, $C$5, 100%, $E$5)</f>
        <v>14.6296</v>
      </c>
      <c r="L334" s="29">
        <f>CHOOSE(CONTROL!$C$38, 14.7711, 14.7711) * CHOOSE(CONTROL!$C$17, $C$5, 100%, $E$5)</f>
        <v>14.771100000000001</v>
      </c>
      <c r="M334" s="29">
        <f>CHOOSE(CONTROL!$C$38, 14.7228, 14.7228)</f>
        <v>14.722799999999999</v>
      </c>
      <c r="N334" s="29">
        <f>CHOOSE(CONTROL!$C$38, 15.3657, 15.3657) * CHOOSE(CONTROL!$C$17, $C$5, 100%, $E$5)</f>
        <v>15.3657</v>
      </c>
      <c r="O334" s="29">
        <f>CHOOSE(CONTROL!$C$38, 15.9911, 15.9911) * CHOOSE(CONTROL!$C$17, $C$5, 100%, $E$5)</f>
        <v>15.991099999999999</v>
      </c>
      <c r="P334" s="29">
        <f>CHOOSE(CONTROL!$C$38, 14.3165, 14.3165) * CHOOSE(CONTROL!$C$17, $C$5, 100%, $E$5)</f>
        <v>14.3165</v>
      </c>
      <c r="Q334" s="72">
        <f>(((255000*CHOOSE(CONTROL!$C$38, 0.4694, 0.4694)+(750000-255000)*CHOOSE(CONTROL!$C$38, 0.7185, 0.7185)+400000*CHOOSE(CONTROL!$C$38, 1.14, 1.14))*CHOOSE(CONTROL!$C$38, 28, 28))/1000000)+CHOOSE(CONTROL!$C$38, 0.1847, 0.1847)</f>
        <v>26.262626000000001</v>
      </c>
      <c r="R334" s="73">
        <f>(1000*CHOOSE(CONTROL!$C$38, 695, 695)*CHOOSE(CONTROL!$C$38, 0.5599, 0.5599)*CHOOSE(CONTROL!$C$38, 28, 28))/1000000</f>
        <v>10.895653999999999</v>
      </c>
      <c r="S334" s="73">
        <f>(1000*CHOOSE(CONTROL!$C$38, 500, 500)*CHOOSE(CONTROL!$C$38, 0.275, 0.275)*CHOOSE(CONTROL!$C$38, 28, 28))/1000000</f>
        <v>3.85</v>
      </c>
      <c r="T334" s="73">
        <f>(1000*CHOOSE(CONTROL!$C$38, 0.0916, 0.0916)*CHOOSE(CONTROL!$C$38, 121.5, 121.5)*CHOOSE(CONTROL!$C$38, 28, 28))/1000000</f>
        <v>0.31162319999999999</v>
      </c>
      <c r="U334" s="73"/>
      <c r="V334" s="29"/>
      <c r="W334" s="66"/>
      <c r="X334" s="69">
        <f>(B334*122.58+C334*297.941+D334*89.177+E334*240.302+F334*39.25+G334*60.75+H334*300)/(122.58+297.941+89.177+240.302+39.25+60.75+300)</f>
        <v>14.765605343304347</v>
      </c>
      <c r="Y334" s="51">
        <f>(K334*'RAP TEMPLATE-GAS AVAILABILITY'!M333+L334*'RAP TEMPLATE-GAS AVAILABILITY'!N333+M334*'RAP TEMPLATE-GAS AVAILABILITY'!O333)/('RAP TEMPLATE-GAS AVAILABILITY'!M333+'RAP TEMPLATE-GAS AVAILABILITY'!N333+'RAP TEMPLATE-GAS AVAILABILITY'!O333)</f>
        <v>14.726158669064748</v>
      </c>
    </row>
    <row r="335" spans="1:25" ht="15.75">
      <c r="A335" s="31">
        <v>50495</v>
      </c>
      <c r="B335" s="29">
        <f>CHOOSE(CONTROL!$C$38, 14.1329, 14.1329) * CHOOSE(CONTROL!$C$17, $C$5, 100%, $E$5)</f>
        <v>14.132899999999999</v>
      </c>
      <c r="C335" s="29">
        <f>CHOOSE(CONTROL!$C$38, 14.205, 14.205) * CHOOSE(CONTROL!$C$17, $C$5, 100%, $E$5)</f>
        <v>14.205</v>
      </c>
      <c r="D335" s="29">
        <f>CHOOSE(CONTROL!$C$38, 14.2812, 14.2812) * CHOOSE(CONTROL!$C$17, $C$5, 100%, $E$5)</f>
        <v>14.2812</v>
      </c>
      <c r="E335" s="29">
        <f>CHOOSE(CONTROL!$C$38, 14.3252, 14.3252) * CHOOSE(CONTROL!$C$17, $C$5, 100%, $E$5)</f>
        <v>14.325200000000001</v>
      </c>
      <c r="F335" s="29">
        <f>CHOOSE(CONTROL!$C$38, 14.3141, 14.3141) * CHOOSE(CONTROL!$C$17, $C$5, 100%, $E$5)</f>
        <v>14.3141</v>
      </c>
      <c r="G335" s="29">
        <f>CHOOSE(CONTROL!$C$38, 14.2122, 14.2122)* CHOOSE(CONTROL!$C$17, $C$5, 100%, $E$5)</f>
        <v>14.212199999999999</v>
      </c>
      <c r="H335" s="29">
        <f>CHOOSE(CONTROL!$C$38, 14.1709, 14.1709)</f>
        <v>14.1709</v>
      </c>
      <c r="I335" s="75">
        <f>CHOOSE(CONTROL!$C$38, 14.2574, 14.2574) * CHOOSE(CONTROL!$C$17, $C$5, 100%, $E$5)</f>
        <v>14.257400000000001</v>
      </c>
      <c r="J335" s="29">
        <f>CHOOSE(CONTROL!$C$38, 14.9011, 14.9011) * CHOOSE(CONTROL!$C$17, $C$5, 100%, $E$5)</f>
        <v>14.9011</v>
      </c>
      <c r="K335" s="29">
        <f>CHOOSE(CONTROL!$C$38, 14.0913, 14.0913) * CHOOSE(CONTROL!$C$17, $C$5, 100%, $E$5)</f>
        <v>14.0913</v>
      </c>
      <c r="L335" s="29">
        <f>CHOOSE(CONTROL!$C$38, 14.2334, 14.2334) * CHOOSE(CONTROL!$C$17, $C$5, 100%, $E$5)</f>
        <v>14.2334</v>
      </c>
      <c r="M335" s="29">
        <f>CHOOSE(CONTROL!$C$38, 14.1831, 14.1831)</f>
        <v>14.1831</v>
      </c>
      <c r="N335" s="29">
        <f>CHOOSE(CONTROL!$C$38, 14.828, 14.828) * CHOOSE(CONTROL!$C$17, $C$5, 100%, $E$5)</f>
        <v>14.827999999999999</v>
      </c>
      <c r="O335" s="29">
        <f>CHOOSE(CONTROL!$C$38, 15.4521, 15.4521) * CHOOSE(CONTROL!$C$17, $C$5, 100%, $E$5)</f>
        <v>15.4521</v>
      </c>
      <c r="P335" s="29">
        <f>CHOOSE(CONTROL!$C$38, 13.7909, 13.7909) * CHOOSE(CONTROL!$C$17, $C$5, 100%, $E$5)</f>
        <v>13.790900000000001</v>
      </c>
      <c r="Q335" s="72">
        <f>(((255000*CHOOSE(CONTROL!$C$38, 0.4694, 0.4694)+(750000-255000)*CHOOSE(CONTROL!$C$38, 0.7185, 0.7185)+400000*CHOOSE(CONTROL!$C$38, 1.14, 1.14))*CHOOSE(CONTROL!$C$38, 31, 31))/1000000)+CHOOSE(CONTROL!$C$38, 0.2519, 0.2519)</f>
        <v>29.123889500000001</v>
      </c>
      <c r="R335" s="73">
        <f>(1000*CHOOSE(CONTROL!$C$38, 695, 695)*CHOOSE(CONTROL!$C$38, 0.5599, 0.5599)*CHOOSE(CONTROL!$C$38, 31, 31))/1000000</f>
        <v>12.063045499999998</v>
      </c>
      <c r="S335" s="73">
        <f>(1000*CHOOSE(CONTROL!$C$38, 500, 500)*CHOOSE(CONTROL!$C$38, 0.275, 0.275)*CHOOSE(CONTROL!$C$38, 31, 31))/1000000</f>
        <v>4.2625000000000002</v>
      </c>
      <c r="T335" s="73">
        <f>(1000*CHOOSE(CONTROL!$C$38, 0.0916, 0.0916)*CHOOSE(CONTROL!$C$38, 121.5, 121.5)*CHOOSE(CONTROL!$C$38, 31, 31))/1000000</f>
        <v>0.34501139999999997</v>
      </c>
      <c r="U335" s="73"/>
      <c r="V335" s="29"/>
      <c r="W335" s="66"/>
      <c r="X335" s="69">
        <f>(B335*122.58+C335*297.941+D335*89.177+E335*240.302+F335*39.25+G335*60.75+H335*300)/(122.58+297.941+89.177+240.302+39.25+60.75+300)</f>
        <v>14.223548821565217</v>
      </c>
      <c r="Y335" s="51">
        <f>(K335*'RAP TEMPLATE-GAS AVAILABILITY'!M334+L335*'RAP TEMPLATE-GAS AVAILABILITY'!N334+M335*'RAP TEMPLATE-GAS AVAILABILITY'!O334)/('RAP TEMPLATE-GAS AVAILABILITY'!M334+'RAP TEMPLATE-GAS AVAILABILITY'!N334+'RAP TEMPLATE-GAS AVAILABILITY'!O334)</f>
        <v>14.188111187050358</v>
      </c>
    </row>
    <row r="336" spans="1:25" ht="15.75">
      <c r="A336" s="31">
        <v>50525</v>
      </c>
      <c r="B336" s="29">
        <f>CHOOSE(CONTROL!$C$38, 14.1271, 14.1271) * CHOOSE(CONTROL!$C$17, $C$5, 100%, $E$5)</f>
        <v>14.1271</v>
      </c>
      <c r="C336" s="29">
        <f>CHOOSE(CONTROL!$C$38, 14.2037, 14.2037) * CHOOSE(CONTROL!$C$17, $C$5, 100%, $E$5)</f>
        <v>14.2037</v>
      </c>
      <c r="D336" s="29">
        <f>CHOOSE(CONTROL!$C$38, 14.3224, 14.3224) * CHOOSE(CONTROL!$C$17, $C$5, 100%, $E$5)</f>
        <v>14.3224</v>
      </c>
      <c r="E336" s="29">
        <f>CHOOSE(CONTROL!$C$38, 14.3645, 14.3645) * CHOOSE(CONTROL!$C$17, $C$5, 100%, $E$5)</f>
        <v>14.3645</v>
      </c>
      <c r="F336" s="29">
        <f>CHOOSE(CONTROL!$C$38, 14.3539, 14.3539) * CHOOSE(CONTROL!$C$17, $C$5, 100%, $E$5)</f>
        <v>14.353899999999999</v>
      </c>
      <c r="G336" s="29">
        <f>CHOOSE(CONTROL!$C$38, 14.1993, 14.1993)* CHOOSE(CONTROL!$C$17, $C$5, 100%, $E$5)</f>
        <v>14.199299999999999</v>
      </c>
      <c r="H336" s="29">
        <f>CHOOSE(CONTROL!$C$38, 14.1632, 14.1632)</f>
        <v>14.1632</v>
      </c>
      <c r="I336" s="75">
        <f>CHOOSE(CONTROL!$C$38, 14.2444, 14.2444) * CHOOSE(CONTROL!$C$17, $C$5, 100%, $E$5)</f>
        <v>14.244400000000001</v>
      </c>
      <c r="J336" s="29">
        <f>CHOOSE(CONTROL!$C$38, 14.9409, 14.9409) * CHOOSE(CONTROL!$C$17, $C$5, 100%, $E$5)</f>
        <v>14.940899999999999</v>
      </c>
      <c r="K336" s="29">
        <f>CHOOSE(CONTROL!$C$38, 14.0837, 14.0837) * CHOOSE(CONTROL!$C$17, $C$5, 100%, $E$5)</f>
        <v>14.0837</v>
      </c>
      <c r="L336" s="29">
        <f>CHOOSE(CONTROL!$C$38, 14.2729, 14.2729) * CHOOSE(CONTROL!$C$17, $C$5, 100%, $E$5)</f>
        <v>14.2729</v>
      </c>
      <c r="M336" s="29">
        <f>CHOOSE(CONTROL!$C$38, 14.1702, 14.1702)</f>
        <v>14.170199999999999</v>
      </c>
      <c r="N336" s="29">
        <f>CHOOSE(CONTROL!$C$38, 14.8675, 14.8675) * CHOOSE(CONTROL!$C$17, $C$5, 100%, $E$5)</f>
        <v>14.8675</v>
      </c>
      <c r="O336" s="29">
        <f>CHOOSE(CONTROL!$C$38, 15.4917, 15.4917) * CHOOSE(CONTROL!$C$17, $C$5, 100%, $E$5)</f>
        <v>15.4917</v>
      </c>
      <c r="P336" s="29">
        <f>CHOOSE(CONTROL!$C$38, 13.7846, 13.7846) * CHOOSE(CONTROL!$C$17, $C$5, 100%, $E$5)</f>
        <v>13.784599999999999</v>
      </c>
      <c r="Q336" s="72">
        <f>(((280000*CHOOSE(CONTROL!$C$38, 0.4694, 0.4694)+(839000-280000)*CHOOSE(CONTROL!$C$38, 0.7185, 0.7185)+400000*CHOOSE(CONTROL!$C$38, 1.14, 1.14))*CHOOSE(CONTROL!$C$38, 30, 30))/1000000)+CHOOSE(CONTROL!$C$38, 0.1919, 0.1919)</f>
        <v>29.864105000000002</v>
      </c>
      <c r="R336" s="73">
        <f>(1000*CHOOSE(CONTROL!$C$38, 695, 695)*CHOOSE(CONTROL!$C$38, 0.5599, 0.5599)*CHOOSE(CONTROL!$C$38, 30, 30))/1000000</f>
        <v>11.673914999999997</v>
      </c>
      <c r="S336" s="73">
        <f>(1000*CHOOSE(CONTROL!$C$38, 500, 500)*CHOOSE(CONTROL!$C$38, 0.275, 0.275)*CHOOSE(CONTROL!$C$38, 30, 30))/1000000</f>
        <v>4.125</v>
      </c>
      <c r="T336" s="73">
        <f>(1000*CHOOSE(CONTROL!$C$38, 0.0916, 0.0916)*CHOOSE(CONTROL!$C$38, 121.5, 121.5)*CHOOSE(CONTROL!$C$38, 30, 30))/1000000</f>
        <v>0.33388200000000001</v>
      </c>
      <c r="U336" s="73"/>
      <c r="V336" s="29"/>
      <c r="W336" s="66"/>
      <c r="X336" s="69">
        <f>(B336*141.293+C336*267.993+D336*115.016+E336*314.698+F336*39.25+G336*60.75+H336*300)/(141.293+267.993+115.016+314.698+39.25+60.75+300)</f>
        <v>14.241561859402745</v>
      </c>
      <c r="Y336" s="51">
        <f>(K336*'RAP TEMPLATE-GAS AVAILABILITY'!M335+L336*'RAP TEMPLATE-GAS AVAILABILITY'!N335+M336*'RAP TEMPLATE-GAS AVAILABILITY'!O335)/('RAP TEMPLATE-GAS AVAILABILITY'!M335+'RAP TEMPLATE-GAS AVAILABILITY'!N335+'RAP TEMPLATE-GAS AVAILABILITY'!O335)</f>
        <v>14.209476942446043</v>
      </c>
    </row>
    <row r="337" spans="1:25" ht="15.75">
      <c r="A337" s="31">
        <v>50556</v>
      </c>
      <c r="B337" s="29">
        <f>CHOOSE(CONTROL!$C$38, 14.1923, 14.1923) * CHOOSE(CONTROL!$C$17, $C$5, 100%, $E$5)</f>
        <v>14.192299999999999</v>
      </c>
      <c r="C337" s="29">
        <f>CHOOSE(CONTROL!$C$38, 14.2725, 14.2725) * CHOOSE(CONTROL!$C$17, $C$5, 100%, $E$5)</f>
        <v>14.272500000000001</v>
      </c>
      <c r="D337" s="29">
        <f>CHOOSE(CONTROL!$C$38, 14.388, 14.388) * CHOOSE(CONTROL!$C$17, $C$5, 100%, $E$5)</f>
        <v>14.388</v>
      </c>
      <c r="E337" s="29">
        <f>CHOOSE(CONTROL!$C$38, 14.4295, 14.4295) * CHOOSE(CONTROL!$C$17, $C$5, 100%, $E$5)</f>
        <v>14.429500000000001</v>
      </c>
      <c r="F337" s="29">
        <f>CHOOSE(CONTROL!$C$38, 14.4178, 14.4178) * CHOOSE(CONTROL!$C$17, $C$5, 100%, $E$5)</f>
        <v>14.4178</v>
      </c>
      <c r="G337" s="29">
        <f>CHOOSE(CONTROL!$C$38, 14.2632, 14.2632)* CHOOSE(CONTROL!$C$17, $C$5, 100%, $E$5)</f>
        <v>14.263199999999999</v>
      </c>
      <c r="H337" s="29">
        <f>CHOOSE(CONTROL!$C$38, 14.2273, 14.2273)</f>
        <v>14.2273</v>
      </c>
      <c r="I337" s="75">
        <f>CHOOSE(CONTROL!$C$38, 14.3085, 14.3085) * CHOOSE(CONTROL!$C$17, $C$5, 100%, $E$5)</f>
        <v>14.3085</v>
      </c>
      <c r="J337" s="29">
        <f>CHOOSE(CONTROL!$C$38, 15.0048, 15.0048) * CHOOSE(CONTROL!$C$17, $C$5, 100%, $E$5)</f>
        <v>15.004799999999999</v>
      </c>
      <c r="K337" s="29">
        <f>CHOOSE(CONTROL!$C$38, 14.1473, 14.1473) * CHOOSE(CONTROL!$C$17, $C$5, 100%, $E$5)</f>
        <v>14.1473</v>
      </c>
      <c r="L337" s="29">
        <f>CHOOSE(CONTROL!$C$38, 14.3363, 14.3363) * CHOOSE(CONTROL!$C$17, $C$5, 100%, $E$5)</f>
        <v>14.3363</v>
      </c>
      <c r="M337" s="29">
        <f>CHOOSE(CONTROL!$C$38, 14.2339, 14.2339)</f>
        <v>14.2339</v>
      </c>
      <c r="N337" s="29">
        <f>CHOOSE(CONTROL!$C$38, 14.9309, 14.9309) * CHOOSE(CONTROL!$C$17, $C$5, 100%, $E$5)</f>
        <v>14.930899999999999</v>
      </c>
      <c r="O337" s="29">
        <f>CHOOSE(CONTROL!$C$38, 15.5553, 15.5553) * CHOOSE(CONTROL!$C$17, $C$5, 100%, $E$5)</f>
        <v>15.555300000000001</v>
      </c>
      <c r="P337" s="29">
        <f>CHOOSE(CONTROL!$C$38, 13.8465, 13.8465) * CHOOSE(CONTROL!$C$17, $C$5, 100%, $E$5)</f>
        <v>13.846500000000001</v>
      </c>
      <c r="Q337" s="72">
        <f>((((430000*CHOOSE(CONTROL!$C$38, 0.4694, 0.4694)+(874000-430000)*CHOOSE(CONTROL!$C$38, 0.7185, 0.7185)+400000*CHOOSE(CONTROL!$C$38, 1.14, 1.14))*CHOOSE(CONTROL!$C$38, 31, 31))/1000000))+CHOOSE(CONTROL!$C$38, 0.1431, 0.1431)</f>
        <v>30.425636000000001</v>
      </c>
      <c r="R337" s="73">
        <f>(1000*CHOOSE(CONTROL!$C$38, 695, 695)*CHOOSE(CONTROL!$C$38, 0.5599, 0.5599)*CHOOSE(CONTROL!$C$38, 31, 31))/1000000</f>
        <v>12.063045499999998</v>
      </c>
      <c r="S337" s="73">
        <f>(1000*CHOOSE(CONTROL!$C$38, 500, 500)*CHOOSE(CONTROL!$C$38, 0.275, 0.275)*CHOOSE(CONTROL!$C$38, 31, 31))/1000000</f>
        <v>4.2625000000000002</v>
      </c>
      <c r="T337" s="73">
        <f>(1000*CHOOSE(CONTROL!$C$38, 0.0916, 0.0916)*CHOOSE(CONTROL!$C$38, 121.5, 121.5)*CHOOSE(CONTROL!$C$38, 31, 31))/1000000</f>
        <v>0.34501139999999997</v>
      </c>
      <c r="U337" s="73"/>
      <c r="V337" s="29"/>
      <c r="W337" s="66"/>
      <c r="X337" s="69">
        <f>(B337*194.205+C337*267.466+D337*133.845+E337*278.484+F337*39.25+G337*60.75+H337*300)/(194.205+267.466+133.845+278.484+39.25+60.75+300)</f>
        <v>14.30011687166405</v>
      </c>
      <c r="Y337" s="51">
        <f>(K337*'RAP TEMPLATE-GAS AVAILABILITY'!M336+L337*'RAP TEMPLATE-GAS AVAILABILITY'!N336+M337*'RAP TEMPLATE-GAS AVAILABILITY'!O336)/('RAP TEMPLATE-GAS AVAILABILITY'!M336+'RAP TEMPLATE-GAS AVAILABILITY'!N336+'RAP TEMPLATE-GAS AVAILABILITY'!O336)</f>
        <v>14.272960719424459</v>
      </c>
    </row>
    <row r="338" spans="1:25" ht="15.75">
      <c r="A338" s="31">
        <v>50586</v>
      </c>
      <c r="B338" s="29">
        <f>CHOOSE(CONTROL!$C$38, 14.6652, 14.6652) * CHOOSE(CONTROL!$C$17, $C$5, 100%, $E$5)</f>
        <v>14.6652</v>
      </c>
      <c r="C338" s="29">
        <f>CHOOSE(CONTROL!$C$38, 14.7454, 14.7454) * CHOOSE(CONTROL!$C$17, $C$5, 100%, $E$5)</f>
        <v>14.7454</v>
      </c>
      <c r="D338" s="29">
        <f>CHOOSE(CONTROL!$C$38, 14.8609, 14.8609) * CHOOSE(CONTROL!$C$17, $C$5, 100%, $E$5)</f>
        <v>14.860900000000001</v>
      </c>
      <c r="E338" s="29">
        <f>CHOOSE(CONTROL!$C$38, 14.9024, 14.9024) * CHOOSE(CONTROL!$C$17, $C$5, 100%, $E$5)</f>
        <v>14.9024</v>
      </c>
      <c r="F338" s="29">
        <f>CHOOSE(CONTROL!$C$38, 14.8907, 14.8907) * CHOOSE(CONTROL!$C$17, $C$5, 100%, $E$5)</f>
        <v>14.890700000000001</v>
      </c>
      <c r="G338" s="29">
        <f>CHOOSE(CONTROL!$C$38, 14.736, 14.736)* CHOOSE(CONTROL!$C$17, $C$5, 100%, $E$5)</f>
        <v>14.736000000000001</v>
      </c>
      <c r="H338" s="29">
        <f>CHOOSE(CONTROL!$C$38, 14.7005, 14.7005)</f>
        <v>14.7005</v>
      </c>
      <c r="I338" s="75">
        <f>CHOOSE(CONTROL!$C$38, 14.7831, 14.7831) * CHOOSE(CONTROL!$C$17, $C$5, 100%, $E$5)</f>
        <v>14.783099999999999</v>
      </c>
      <c r="J338" s="29">
        <f>CHOOSE(CONTROL!$C$38, 15.4777, 15.4777) * CHOOSE(CONTROL!$C$17, $C$5, 100%, $E$5)</f>
        <v>15.4777</v>
      </c>
      <c r="K338" s="29">
        <f>CHOOSE(CONTROL!$C$38, 14.6169, 14.6169) * CHOOSE(CONTROL!$C$17, $C$5, 100%, $E$5)</f>
        <v>14.616899999999999</v>
      </c>
      <c r="L338" s="29">
        <f>CHOOSE(CONTROL!$C$38, 14.8055, 14.8055) * CHOOSE(CONTROL!$C$17, $C$5, 100%, $E$5)</f>
        <v>14.8055</v>
      </c>
      <c r="M338" s="29">
        <f>CHOOSE(CONTROL!$C$38, 14.7047, 14.7047)</f>
        <v>14.704700000000001</v>
      </c>
      <c r="N338" s="29">
        <f>CHOOSE(CONTROL!$C$38, 15.4001, 15.4001) * CHOOSE(CONTROL!$C$17, $C$5, 100%, $E$5)</f>
        <v>15.4001</v>
      </c>
      <c r="O338" s="29">
        <f>CHOOSE(CONTROL!$C$38, 16.0256, 16.0256) * CHOOSE(CONTROL!$C$17, $C$5, 100%, $E$5)</f>
        <v>16.025600000000001</v>
      </c>
      <c r="P338" s="29">
        <f>CHOOSE(CONTROL!$C$38, 14.3052, 14.3052) * CHOOSE(CONTROL!$C$17, $C$5, 100%, $E$5)</f>
        <v>14.305199999999999</v>
      </c>
      <c r="Q338" s="72">
        <f>((((430000*CHOOSE(CONTROL!$C$38, 0.4694, 0.4694)+(874000-430000)*CHOOSE(CONTROL!$C$38, 0.7185, 0.7185)+400000*CHOOSE(CONTROL!$C$38, 1.14, 1.14))*CHOOSE(CONTROL!$C$38, 30, 30))/1000000))+CHOOSE(CONTROL!$C$38, 0.1507, 0.1507)</f>
        <v>29.456379999999999</v>
      </c>
      <c r="R338" s="73">
        <f>(1000*CHOOSE(CONTROL!$C$38, 695, 695)*CHOOSE(CONTROL!$C$38, 0.5599, 0.5599)*CHOOSE(CONTROL!$C$38, 30, 30))/1000000</f>
        <v>11.673914999999997</v>
      </c>
      <c r="S338" s="73">
        <f>(1000*CHOOSE(CONTROL!$C$38, 500, 500)*CHOOSE(CONTROL!$C$38, 0.275, 0.275)*CHOOSE(CONTROL!$C$38, 30, 30))/1000000</f>
        <v>4.125</v>
      </c>
      <c r="T338" s="73">
        <f>(1000*CHOOSE(CONTROL!$C$38, 0.0916, 0.0916)*CHOOSE(CONTROL!$C$38, 121.5, 121.5)*CHOOSE(CONTROL!$C$38, 30, 30))/1000000</f>
        <v>0.33388200000000001</v>
      </c>
      <c r="U338" s="73"/>
      <c r="V338" s="29"/>
      <c r="W338" s="66"/>
      <c r="X338" s="69">
        <f>(B338*194.205+C338*267.466+D338*133.845+E338*278.484+F338*39.25+G338*60.75+H338*300)/(194.205+267.466+133.845+278.484+39.25+60.75+300)</f>
        <v>14.773082746860283</v>
      </c>
      <c r="Y338" s="51">
        <f>(K338*'RAP TEMPLATE-GAS AVAILABILITY'!M337+L338*'RAP TEMPLATE-GAS AVAILABILITY'!N337+M338*'RAP TEMPLATE-GAS AVAILABILITY'!O337)/('RAP TEMPLATE-GAS AVAILABILITY'!M337+'RAP TEMPLATE-GAS AVAILABILITY'!N337+'RAP TEMPLATE-GAS AVAILABILITY'!O337)</f>
        <v>14.742415683453238</v>
      </c>
    </row>
    <row r="339" spans="1:25" ht="15.75">
      <c r="A339" s="31">
        <v>50617</v>
      </c>
      <c r="B339" s="29">
        <f>CHOOSE(CONTROL!$C$38, 14.3322, 14.3322) * CHOOSE(CONTROL!$C$17, $C$5, 100%, $E$5)</f>
        <v>14.3322</v>
      </c>
      <c r="C339" s="29">
        <f>CHOOSE(CONTROL!$C$38, 14.4124, 14.4124) * CHOOSE(CONTROL!$C$17, $C$5, 100%, $E$5)</f>
        <v>14.4124</v>
      </c>
      <c r="D339" s="29">
        <f>CHOOSE(CONTROL!$C$38, 14.5279, 14.5279) * CHOOSE(CONTROL!$C$17, $C$5, 100%, $E$5)</f>
        <v>14.527900000000001</v>
      </c>
      <c r="E339" s="29">
        <f>CHOOSE(CONTROL!$C$38, 14.5694, 14.5694) * CHOOSE(CONTROL!$C$17, $C$5, 100%, $E$5)</f>
        <v>14.5694</v>
      </c>
      <c r="F339" s="29">
        <f>CHOOSE(CONTROL!$C$38, 14.5577, 14.5577) * CHOOSE(CONTROL!$C$17, $C$5, 100%, $E$5)</f>
        <v>14.557700000000001</v>
      </c>
      <c r="G339" s="29">
        <f>CHOOSE(CONTROL!$C$38, 14.4031, 14.4031)* CHOOSE(CONTROL!$C$17, $C$5, 100%, $E$5)</f>
        <v>14.4031</v>
      </c>
      <c r="H339" s="29">
        <f>CHOOSE(CONTROL!$C$38, 14.3681, 14.3681)</f>
        <v>14.3681</v>
      </c>
      <c r="I339" s="75">
        <f>CHOOSE(CONTROL!$C$38, 14.4489, 14.4489) * CHOOSE(CONTROL!$C$17, $C$5, 100%, $E$5)</f>
        <v>14.4489</v>
      </c>
      <c r="J339" s="29">
        <f>CHOOSE(CONTROL!$C$38, 15.1447, 15.1447) * CHOOSE(CONTROL!$C$17, $C$5, 100%, $E$5)</f>
        <v>15.1447</v>
      </c>
      <c r="K339" s="29">
        <f>CHOOSE(CONTROL!$C$38, 14.287, 14.287) * CHOOSE(CONTROL!$C$17, $C$5, 100%, $E$5)</f>
        <v>14.287000000000001</v>
      </c>
      <c r="L339" s="29">
        <f>CHOOSE(CONTROL!$C$38, 14.4752, 14.4752) * CHOOSE(CONTROL!$C$17, $C$5, 100%, $E$5)</f>
        <v>14.475199999999999</v>
      </c>
      <c r="M339" s="29">
        <f>CHOOSE(CONTROL!$C$38, 14.3732, 14.3732)</f>
        <v>14.373200000000001</v>
      </c>
      <c r="N339" s="29">
        <f>CHOOSE(CONTROL!$C$38, 15.0698, 15.0698) * CHOOSE(CONTROL!$C$17, $C$5, 100%, $E$5)</f>
        <v>15.069800000000001</v>
      </c>
      <c r="O339" s="29">
        <f>CHOOSE(CONTROL!$C$38, 15.6944, 15.6944) * CHOOSE(CONTROL!$C$17, $C$5, 100%, $E$5)</f>
        <v>15.6944</v>
      </c>
      <c r="P339" s="29">
        <f>CHOOSE(CONTROL!$C$38, 13.9822, 13.9822) * CHOOSE(CONTROL!$C$17, $C$5, 100%, $E$5)</f>
        <v>13.982200000000001</v>
      </c>
      <c r="Q339" s="72">
        <f>((((430000*CHOOSE(CONTROL!$C$38, 0.4694, 0.4694)+(874000-430000)*CHOOSE(CONTROL!$C$38, 0.7185, 0.7185)+400000*CHOOSE(CONTROL!$C$38, 1.14, 1.14))*CHOOSE(CONTROL!$C$38, 31, 31))/1000000))+CHOOSE(CONTROL!$C$38, 0.159, 0.159)</f>
        <v>30.441535999999999</v>
      </c>
      <c r="R339" s="73">
        <f>(1000*CHOOSE(CONTROL!$C$38, 695, 695)*CHOOSE(CONTROL!$C$38, 0.5599, 0.5599)*CHOOSE(CONTROL!$C$38, 31, 31))/1000000</f>
        <v>12.063045499999998</v>
      </c>
      <c r="S339" s="73">
        <f>(1000*CHOOSE(CONTROL!$C$38, 500, 500)*CHOOSE(CONTROL!$C$38, 0.275, 0.275)*CHOOSE(CONTROL!$C$38, 31, 31))/1000000</f>
        <v>4.2625000000000002</v>
      </c>
      <c r="T339" s="73">
        <f>(1000*CHOOSE(CONTROL!$C$38, 0.0916, 0.0916)*CHOOSE(CONTROL!$C$38, 121.5, 121.5)*CHOOSE(CONTROL!$C$38, 31, 31))/1000000</f>
        <v>0.34501139999999997</v>
      </c>
      <c r="U339" s="73"/>
      <c r="V339" s="29"/>
      <c r="W339" s="66"/>
      <c r="X339" s="69">
        <f>(B339*194.205+C339*267.466+D339*133.845+E339*278.484+F339*39.25+G339*60.75+H339*300)/(194.205+267.466+133.845+278.484+39.25+60.75+300)</f>
        <v>14.440228802590266</v>
      </c>
      <c r="Y339" s="51">
        <f>(K339*'RAP TEMPLATE-GAS AVAILABILITY'!M338+L339*'RAP TEMPLATE-GAS AVAILABILITY'!N338+M339*'RAP TEMPLATE-GAS AVAILABILITY'!O338)/('RAP TEMPLATE-GAS AVAILABILITY'!M338+'RAP TEMPLATE-GAS AVAILABILITY'!N338+'RAP TEMPLATE-GAS AVAILABILITY'!O338)</f>
        <v>14.412125899280575</v>
      </c>
    </row>
    <row r="340" spans="1:25" ht="15.75">
      <c r="A340" s="31">
        <v>50648</v>
      </c>
      <c r="B340" s="29">
        <f>CHOOSE(CONTROL!$C$38, 13.6699, 13.6699) * CHOOSE(CONTROL!$C$17, $C$5, 100%, $E$5)</f>
        <v>13.6699</v>
      </c>
      <c r="C340" s="29">
        <f>CHOOSE(CONTROL!$C$38, 13.75, 13.75) * CHOOSE(CONTROL!$C$17, $C$5, 100%, $E$5)</f>
        <v>13.75</v>
      </c>
      <c r="D340" s="29">
        <f>CHOOSE(CONTROL!$C$38, 13.8656, 13.8656) * CHOOSE(CONTROL!$C$17, $C$5, 100%, $E$5)</f>
        <v>13.865600000000001</v>
      </c>
      <c r="E340" s="29">
        <f>CHOOSE(CONTROL!$C$38, 13.907, 13.907) * CHOOSE(CONTROL!$C$17, $C$5, 100%, $E$5)</f>
        <v>13.907</v>
      </c>
      <c r="F340" s="29">
        <f>CHOOSE(CONTROL!$C$38, 13.8954, 13.8954) * CHOOSE(CONTROL!$C$17, $C$5, 100%, $E$5)</f>
        <v>13.8954</v>
      </c>
      <c r="G340" s="29">
        <f>CHOOSE(CONTROL!$C$38, 13.7407, 13.7407)* CHOOSE(CONTROL!$C$17, $C$5, 100%, $E$5)</f>
        <v>13.7407</v>
      </c>
      <c r="H340" s="29">
        <f>CHOOSE(CONTROL!$C$38, 13.706, 13.706)</f>
        <v>13.706</v>
      </c>
      <c r="I340" s="75">
        <f>CHOOSE(CONTROL!$C$38, 13.7841, 13.7841) * CHOOSE(CONTROL!$C$17, $C$5, 100%, $E$5)</f>
        <v>13.7841</v>
      </c>
      <c r="J340" s="29">
        <f>CHOOSE(CONTROL!$C$38, 14.4824, 14.4824) * CHOOSE(CONTROL!$C$17, $C$5, 100%, $E$5)</f>
        <v>14.4824</v>
      </c>
      <c r="K340" s="29">
        <f>CHOOSE(CONTROL!$C$38, 13.63, 13.63) * CHOOSE(CONTROL!$C$17, $C$5, 100%, $E$5)</f>
        <v>13.63</v>
      </c>
      <c r="L340" s="29">
        <f>CHOOSE(CONTROL!$C$38, 13.8179, 13.8179) * CHOOSE(CONTROL!$C$17, $C$5, 100%, $E$5)</f>
        <v>13.8179</v>
      </c>
      <c r="M340" s="29">
        <f>CHOOSE(CONTROL!$C$38, 13.7136, 13.7136)</f>
        <v>13.7136</v>
      </c>
      <c r="N340" s="29">
        <f>CHOOSE(CONTROL!$C$38, 14.4125, 14.4125) * CHOOSE(CONTROL!$C$17, $C$5, 100%, $E$5)</f>
        <v>14.4125</v>
      </c>
      <c r="O340" s="29">
        <f>CHOOSE(CONTROL!$C$38, 15.0356, 15.0356) * CHOOSE(CONTROL!$C$17, $C$5, 100%, $E$5)</f>
        <v>15.035600000000001</v>
      </c>
      <c r="P340" s="29">
        <f>CHOOSE(CONTROL!$C$38, 13.3398, 13.3398) * CHOOSE(CONTROL!$C$17, $C$5, 100%, $E$5)</f>
        <v>13.3398</v>
      </c>
      <c r="Q340" s="72">
        <f>((((430000*CHOOSE(CONTROL!$C$38, 0.4694, 0.4694)+(874000-430000)*CHOOSE(CONTROL!$C$38, 0.7185, 0.7185)+400000*CHOOSE(CONTROL!$C$38, 1.14, 1.14))*CHOOSE(CONTROL!$C$38, 31, 31))/1000000))+CHOOSE(CONTROL!$C$38, 0.1826, 0.1826)</f>
        <v>30.465136000000001</v>
      </c>
      <c r="R340" s="73">
        <f>(1000*CHOOSE(CONTROL!$C$38, 695, 695)*CHOOSE(CONTROL!$C$38, 0.5599, 0.5599)*CHOOSE(CONTROL!$C$38, 31, 31))/1000000</f>
        <v>12.063045499999998</v>
      </c>
      <c r="S340" s="73">
        <f>(1000*CHOOSE(CONTROL!$C$38, 500, 500)*CHOOSE(CONTROL!$C$38, 0.275, 0.275)*CHOOSE(CONTROL!$C$38, 31, 31))/1000000</f>
        <v>4.2625000000000002</v>
      </c>
      <c r="T340" s="73">
        <f>(1000*CHOOSE(CONTROL!$C$38, 0.0916, 0.0916)*CHOOSE(CONTROL!$C$38, 121.5, 121.5)*CHOOSE(CONTROL!$C$38, 31, 31))/1000000</f>
        <v>0.34501139999999997</v>
      </c>
      <c r="U340" s="73"/>
      <c r="V340" s="29"/>
      <c r="W340" s="66"/>
      <c r="X340" s="69">
        <f>(B340*194.205+C340*267.466+D340*133.845+E340*278.484+F340*39.25+G340*60.75+H340*300)/(194.205+267.466+133.845+278.484+39.25+60.75+300)</f>
        <v>13.777928276687597</v>
      </c>
      <c r="Y340" s="51">
        <f>(K340*'RAP TEMPLATE-GAS AVAILABILITY'!M339+L340*'RAP TEMPLATE-GAS AVAILABILITY'!N339+M340*'RAP TEMPLATE-GAS AVAILABILITY'!O339)/('RAP TEMPLATE-GAS AVAILABILITY'!M339+'RAP TEMPLATE-GAS AVAILABILITY'!N339+'RAP TEMPLATE-GAS AVAILABILITY'!O339)</f>
        <v>13.754711187050356</v>
      </c>
    </row>
    <row r="341" spans="1:25" ht="15.75">
      <c r="A341" s="31">
        <v>50678</v>
      </c>
      <c r="B341" s="29">
        <f>CHOOSE(CONTROL!$C$38, 12.8781, 12.8781) * CHOOSE(CONTROL!$C$17, $C$5, 100%, $E$5)</f>
        <v>12.8781</v>
      </c>
      <c r="C341" s="29">
        <f>CHOOSE(CONTROL!$C$38, 12.9583, 12.9583) * CHOOSE(CONTROL!$C$17, $C$5, 100%, $E$5)</f>
        <v>12.958299999999999</v>
      </c>
      <c r="D341" s="29">
        <f>CHOOSE(CONTROL!$C$38, 13.0738, 13.0738) * CHOOSE(CONTROL!$C$17, $C$5, 100%, $E$5)</f>
        <v>13.0738</v>
      </c>
      <c r="E341" s="29">
        <f>CHOOSE(CONTROL!$C$38, 13.1153, 13.1153) * CHOOSE(CONTROL!$C$17, $C$5, 100%, $E$5)</f>
        <v>13.1153</v>
      </c>
      <c r="F341" s="29">
        <f>CHOOSE(CONTROL!$C$38, 13.1036, 13.1036) * CHOOSE(CONTROL!$C$17, $C$5, 100%, $E$5)</f>
        <v>13.1036</v>
      </c>
      <c r="G341" s="29">
        <f>CHOOSE(CONTROL!$C$38, 12.949, 12.949)* CHOOSE(CONTROL!$C$17, $C$5, 100%, $E$5)</f>
        <v>12.949</v>
      </c>
      <c r="H341" s="29">
        <f>CHOOSE(CONTROL!$C$38, 12.9143, 12.9143)</f>
        <v>12.914300000000001</v>
      </c>
      <c r="I341" s="75">
        <f>CHOOSE(CONTROL!$C$38, 12.9895, 12.9895) * CHOOSE(CONTROL!$C$17, $C$5, 100%, $E$5)</f>
        <v>12.9895</v>
      </c>
      <c r="J341" s="29">
        <f>CHOOSE(CONTROL!$C$38, 13.6906, 13.6906) * CHOOSE(CONTROL!$C$17, $C$5, 100%, $E$5)</f>
        <v>13.6906</v>
      </c>
      <c r="K341" s="29">
        <f>CHOOSE(CONTROL!$C$38, 12.8445, 12.8445) * CHOOSE(CONTROL!$C$17, $C$5, 100%, $E$5)</f>
        <v>12.8445</v>
      </c>
      <c r="L341" s="29">
        <f>CHOOSE(CONTROL!$C$38, 13.0323, 13.0323) * CHOOSE(CONTROL!$C$17, $C$5, 100%, $E$5)</f>
        <v>13.032299999999999</v>
      </c>
      <c r="M341" s="29">
        <f>CHOOSE(CONTROL!$C$38, 12.9252, 12.9252)</f>
        <v>12.9252</v>
      </c>
      <c r="N341" s="29">
        <f>CHOOSE(CONTROL!$C$38, 13.6269, 13.6269) * CHOOSE(CONTROL!$C$17, $C$5, 100%, $E$5)</f>
        <v>13.626899999999999</v>
      </c>
      <c r="O341" s="29">
        <f>CHOOSE(CONTROL!$C$38, 14.248, 14.248) * CHOOSE(CONTROL!$C$17, $C$5, 100%, $E$5)</f>
        <v>14.247999999999999</v>
      </c>
      <c r="P341" s="29">
        <f>CHOOSE(CONTROL!$C$38, 12.5719, 12.5719) * CHOOSE(CONTROL!$C$17, $C$5, 100%, $E$5)</f>
        <v>12.571899999999999</v>
      </c>
      <c r="Q341" s="72">
        <f>((((430000*CHOOSE(CONTROL!$C$38, 0.4694, 0.4694)+(874000-430000)*CHOOSE(CONTROL!$C$38, 0.7185, 0.7185)+400000*CHOOSE(CONTROL!$C$38, 1.14, 1.14))*CHOOSE(CONTROL!$C$38, 30, 30))/1000000))+CHOOSE(CONTROL!$C$38, 0.1697, 0.1697)</f>
        <v>29.475379999999998</v>
      </c>
      <c r="R341" s="73">
        <f>(1000*CHOOSE(CONTROL!$C$38, 695, 695)*CHOOSE(CONTROL!$C$38, 0.5599, 0.5599)*CHOOSE(CONTROL!$C$38, 30, 30))/1000000</f>
        <v>11.673914999999997</v>
      </c>
      <c r="S341" s="73">
        <f>(1000*CHOOSE(CONTROL!$C$38, 500, 500)*CHOOSE(CONTROL!$C$38, 0.275, 0.275)*CHOOSE(CONTROL!$C$38, 30, 30))/1000000</f>
        <v>4.125</v>
      </c>
      <c r="T341" s="73">
        <f>(1000*CHOOSE(CONTROL!$C$38, 0.0916, 0.0916)*CHOOSE(CONTROL!$C$38, 121.5, 121.5)*CHOOSE(CONTROL!$C$38, 30, 30))/1000000</f>
        <v>0.33388200000000001</v>
      </c>
      <c r="U341" s="73"/>
      <c r="V341" s="29"/>
      <c r="W341" s="66"/>
      <c r="X341" s="69">
        <f>(B341*194.205+C341*267.466+D341*133.845+E341*278.484+F341*39.25+G341*60.75+H341*300)/(194.205+267.466+133.845+278.484+39.25+60.75+300)</f>
        <v>12.986199446232339</v>
      </c>
      <c r="Y341" s="51">
        <f>(K341*'RAP TEMPLATE-GAS AVAILABILITY'!M340+L341*'RAP TEMPLATE-GAS AVAILABILITY'!N340+M341*'RAP TEMPLATE-GAS AVAILABILITY'!O340)/('RAP TEMPLATE-GAS AVAILABILITY'!M340+'RAP TEMPLATE-GAS AVAILABILITY'!N340+'RAP TEMPLATE-GAS AVAILABILITY'!O340)</f>
        <v>12.96889521582734</v>
      </c>
    </row>
    <row r="342" spans="1:25" ht="15.75">
      <c r="A342" s="31">
        <v>50709</v>
      </c>
      <c r="B342" s="29">
        <f>CHOOSE(CONTROL!$C$38, 12.9855, 12.9855) * CHOOSE(CONTROL!$C$17, $C$5, 100%, $E$5)</f>
        <v>12.9855</v>
      </c>
      <c r="C342" s="29">
        <f>CHOOSE(CONTROL!$C$38, 13.0631, 13.0631) * CHOOSE(CONTROL!$C$17, $C$5, 100%, $E$5)</f>
        <v>13.0631</v>
      </c>
      <c r="D342" s="29">
        <f>CHOOSE(CONTROL!$C$38, 13.1835, 13.1835) * CHOOSE(CONTROL!$C$17, $C$5, 100%, $E$5)</f>
        <v>13.1835</v>
      </c>
      <c r="E342" s="29">
        <f>CHOOSE(CONTROL!$C$38, 13.2226, 13.2226) * CHOOSE(CONTROL!$C$17, $C$5, 100%, $E$5)</f>
        <v>13.2226</v>
      </c>
      <c r="F342" s="29">
        <f>CHOOSE(CONTROL!$C$38, 13.2128, 13.2128) * CHOOSE(CONTROL!$C$17, $C$5, 100%, $E$5)</f>
        <v>13.2128</v>
      </c>
      <c r="G342" s="29">
        <f>CHOOSE(CONTROL!$C$38, 13.0581, 13.0581)* CHOOSE(CONTROL!$C$17, $C$5, 100%, $E$5)</f>
        <v>13.0581</v>
      </c>
      <c r="H342" s="29">
        <f>CHOOSE(CONTROL!$C$38, 13.0239, 13.0239)</f>
        <v>13.023899999999999</v>
      </c>
      <c r="I342" s="75">
        <f>CHOOSE(CONTROL!$C$38, 13.0991, 13.0991) * CHOOSE(CONTROL!$C$17, $C$5, 100%, $E$5)</f>
        <v>13.0991</v>
      </c>
      <c r="J342" s="29">
        <f>CHOOSE(CONTROL!$C$38, 13.7998, 13.7998) * CHOOSE(CONTROL!$C$17, $C$5, 100%, $E$5)</f>
        <v>13.799799999999999</v>
      </c>
      <c r="K342" s="29">
        <f>CHOOSE(CONTROL!$C$38, 12.9533, 12.9533) * CHOOSE(CONTROL!$C$17, $C$5, 100%, $E$5)</f>
        <v>12.9533</v>
      </c>
      <c r="L342" s="29">
        <f>CHOOSE(CONTROL!$C$38, 13.1407, 13.1407) * CHOOSE(CONTROL!$C$17, $C$5, 100%, $E$5)</f>
        <v>13.140700000000001</v>
      </c>
      <c r="M342" s="29">
        <f>CHOOSE(CONTROL!$C$38, 13.0339, 13.0339)</f>
        <v>13.033899999999999</v>
      </c>
      <c r="N342" s="29">
        <f>CHOOSE(CONTROL!$C$38, 13.7353, 13.7353) * CHOOSE(CONTROL!$C$17, $C$5, 100%, $E$5)</f>
        <v>13.735300000000001</v>
      </c>
      <c r="O342" s="29">
        <f>CHOOSE(CONTROL!$C$38, 14.3566, 14.3566) * CHOOSE(CONTROL!$C$17, $C$5, 100%, $E$5)</f>
        <v>14.3566</v>
      </c>
      <c r="P342" s="29">
        <f>CHOOSE(CONTROL!$C$38, 12.6778, 12.6778) * CHOOSE(CONTROL!$C$17, $C$5, 100%, $E$5)</f>
        <v>12.6778</v>
      </c>
      <c r="Q342" s="72">
        <f>(((280000*CHOOSE(CONTROL!$C$38, 0.4694, 0.4694)+(839000-280000)*CHOOSE(CONTROL!$C$38, 0.7185, 0.7185)+400000*CHOOSE(CONTROL!$C$38, 1.14, 1.14))*CHOOSE(CONTROL!$C$38, 31, 31))/1000000)+CHOOSE(CONTROL!$C$38, 0.1495, 0.1495)</f>
        <v>30.810778500000001</v>
      </c>
      <c r="R342" s="73">
        <f>(1000*CHOOSE(CONTROL!$C$38, 695, 695)*CHOOSE(CONTROL!$C$38, 0.5599, 0.5599)*CHOOSE(CONTROL!$C$38, 31, 31))/1000000</f>
        <v>12.063045499999998</v>
      </c>
      <c r="S342" s="73">
        <f>(1000*CHOOSE(CONTROL!$C$38, 500, 500)*CHOOSE(CONTROL!$C$38, 0.275, 0.275)*CHOOSE(CONTROL!$C$38, 31, 31))/1000000</f>
        <v>4.2625000000000002</v>
      </c>
      <c r="T342" s="73">
        <f>(1000*CHOOSE(CONTROL!$C$38, 0.0916, 0.0916)*CHOOSE(CONTROL!$C$38, 121.5, 121.5)*CHOOSE(CONTROL!$C$38, 31, 31))/1000000</f>
        <v>0.34501139999999997</v>
      </c>
      <c r="U342" s="73"/>
      <c r="V342" s="29"/>
      <c r="W342" s="66"/>
      <c r="X342" s="69">
        <f>(B342*131.881+C342*277.167+D342*79.08+E342*350.872+F342*39.25+G342*60.75+H342*300)/(131.881+277.167+79.08+350.872+39.25+60.75+300)</f>
        <v>13.102699132687651</v>
      </c>
      <c r="Y342" s="51">
        <f>(K342*'RAP TEMPLATE-GAS AVAILABILITY'!M341+L342*'RAP TEMPLATE-GAS AVAILABILITY'!N341+M342*'RAP TEMPLATE-GAS AVAILABILITY'!O341)/('RAP TEMPLATE-GAS AVAILABILITY'!M341+'RAP TEMPLATE-GAS AVAILABILITY'!N341+'RAP TEMPLATE-GAS AVAILABILITY'!O341)</f>
        <v>13.077436546762589</v>
      </c>
    </row>
    <row r="343" spans="1:25" ht="15.75">
      <c r="A343" s="31">
        <v>50739</v>
      </c>
      <c r="B343" s="29">
        <f>CHOOSE(CONTROL!$C$38, 13.5646, 13.5646) * CHOOSE(CONTROL!$C$17, $C$5, 100%, $E$5)</f>
        <v>13.5646</v>
      </c>
      <c r="C343" s="29">
        <f>CHOOSE(CONTROL!$C$38, 13.6367, 13.6367) * CHOOSE(CONTROL!$C$17, $C$5, 100%, $E$5)</f>
        <v>13.636699999999999</v>
      </c>
      <c r="D343" s="29">
        <f>CHOOSE(CONTROL!$C$38, 13.7103, 13.7103) * CHOOSE(CONTROL!$C$17, $C$5, 100%, $E$5)</f>
        <v>13.7103</v>
      </c>
      <c r="E343" s="29">
        <f>CHOOSE(CONTROL!$C$38, 13.7543, 13.7543) * CHOOSE(CONTROL!$C$17, $C$5, 100%, $E$5)</f>
        <v>13.754300000000001</v>
      </c>
      <c r="F343" s="29">
        <f>CHOOSE(CONTROL!$C$38, 13.7432, 13.7432) * CHOOSE(CONTROL!$C$17, $C$5, 100%, $E$5)</f>
        <v>13.7432</v>
      </c>
      <c r="G343" s="29">
        <f>CHOOSE(CONTROL!$C$38, 13.6414, 13.6414)* CHOOSE(CONTROL!$C$17, $C$5, 100%, $E$5)</f>
        <v>13.641400000000001</v>
      </c>
      <c r="H343" s="29">
        <f>CHOOSE(CONTROL!$C$38, 13.6073, 13.6073)</f>
        <v>13.6073</v>
      </c>
      <c r="I343" s="75">
        <f>CHOOSE(CONTROL!$C$38, 13.6844, 13.6844) * CHOOSE(CONTROL!$C$17, $C$5, 100%, $E$5)</f>
        <v>13.6844</v>
      </c>
      <c r="J343" s="29">
        <f>CHOOSE(CONTROL!$C$38, 14.3302, 14.3302) * CHOOSE(CONTROL!$C$17, $C$5, 100%, $E$5)</f>
        <v>14.3302</v>
      </c>
      <c r="K343" s="29">
        <f>CHOOSE(CONTROL!$C$38, 13.5322, 13.5322) * CHOOSE(CONTROL!$C$17, $C$5, 100%, $E$5)</f>
        <v>13.5322</v>
      </c>
      <c r="L343" s="29">
        <f>CHOOSE(CONTROL!$C$38, 13.667, 13.667) * CHOOSE(CONTROL!$C$17, $C$5, 100%, $E$5)</f>
        <v>13.667</v>
      </c>
      <c r="M343" s="29">
        <f>CHOOSE(CONTROL!$C$38, 13.6147, 13.6147)</f>
        <v>13.614699999999999</v>
      </c>
      <c r="N343" s="29">
        <f>CHOOSE(CONTROL!$C$38, 14.2616, 14.2616) * CHOOSE(CONTROL!$C$17, $C$5, 100%, $E$5)</f>
        <v>14.2616</v>
      </c>
      <c r="O343" s="29">
        <f>CHOOSE(CONTROL!$C$38, 14.8842, 14.8842) * CHOOSE(CONTROL!$C$17, $C$5, 100%, $E$5)</f>
        <v>14.8842</v>
      </c>
      <c r="P343" s="29">
        <f>CHOOSE(CONTROL!$C$38, 13.2397, 13.2397) * CHOOSE(CONTROL!$C$17, $C$5, 100%, $E$5)</f>
        <v>13.239699999999999</v>
      </c>
      <c r="Q343" s="72">
        <f>(((255000*CHOOSE(CONTROL!$C$38, 0.4694, 0.4694)+(750000-255000)*CHOOSE(CONTROL!$C$38, 0.7185, 0.7185)+400000*CHOOSE(CONTROL!$C$38, 1.14, 1.14))*CHOOSE(CONTROL!$C$38, 30, 30))/1000000)+CHOOSE(CONTROL!$C$38, 0.1373, 0.1373)</f>
        <v>28.077935</v>
      </c>
      <c r="R343" s="73">
        <f>(1000*CHOOSE(CONTROL!$C$38, 695, 695)*CHOOSE(CONTROL!$C$38, 0.5599, 0.5599)*CHOOSE(CONTROL!$C$38, 30, 30))/1000000</f>
        <v>11.673914999999997</v>
      </c>
      <c r="S343" s="73">
        <f>(1000*CHOOSE(CONTROL!$C$38, 500, 500)*CHOOSE(CONTROL!$C$38, 0.275, 0.275)*CHOOSE(CONTROL!$C$38, 30, 30))/1000000</f>
        <v>4.125</v>
      </c>
      <c r="T343" s="73">
        <f>(1000*CHOOSE(CONTROL!$C$38, 0.0916, 0.0916)*CHOOSE(CONTROL!$C$38, 121.5, 121.5)*CHOOSE(CONTROL!$C$38, 30, 30))/1000000</f>
        <v>0.33388200000000001</v>
      </c>
      <c r="U343" s="73"/>
      <c r="V343" s="29"/>
      <c r="W343" s="66"/>
      <c r="X343" s="69">
        <f>(B343*122.58+C343*297.941+D343*89.177+E343*240.302+F343*39.25+G343*60.75+H343*300)/(122.58+297.941+89.177+240.302+39.25+60.75+300)</f>
        <v>13.655509195130435</v>
      </c>
      <c r="Y343" s="51">
        <f>(K343*'RAP TEMPLATE-GAS AVAILABILITY'!M342+L343*'RAP TEMPLATE-GAS AVAILABILITY'!N342+M343*'RAP TEMPLATE-GAS AVAILABILITY'!O342)/('RAP TEMPLATE-GAS AVAILABILITY'!M342+'RAP TEMPLATE-GAS AVAILABILITY'!N342+'RAP TEMPLATE-GAS AVAILABILITY'!O342)</f>
        <v>13.623637086330936</v>
      </c>
    </row>
    <row r="344" spans="1:25" ht="15.75">
      <c r="A344" s="31">
        <v>50770</v>
      </c>
      <c r="B344" s="29">
        <f>CHOOSE(CONTROL!$C$38, 14.4254, 14.4254) * CHOOSE(CONTROL!$C$17, $C$5, 100%, $E$5)</f>
        <v>14.4254</v>
      </c>
      <c r="C344" s="29">
        <f>CHOOSE(CONTROL!$C$38, 14.4975, 14.4975) * CHOOSE(CONTROL!$C$17, $C$5, 100%, $E$5)</f>
        <v>14.4975</v>
      </c>
      <c r="D344" s="29">
        <f>CHOOSE(CONTROL!$C$38, 14.5711, 14.5711) * CHOOSE(CONTROL!$C$17, $C$5, 100%, $E$5)</f>
        <v>14.571099999999999</v>
      </c>
      <c r="E344" s="29">
        <f>CHOOSE(CONTROL!$C$38, 14.6151, 14.6151) * CHOOSE(CONTROL!$C$17, $C$5, 100%, $E$5)</f>
        <v>14.6151</v>
      </c>
      <c r="F344" s="29">
        <f>CHOOSE(CONTROL!$C$38, 14.604, 14.604) * CHOOSE(CONTROL!$C$17, $C$5, 100%, $E$5)</f>
        <v>14.603999999999999</v>
      </c>
      <c r="G344" s="29">
        <f>CHOOSE(CONTROL!$C$38, 14.5021, 14.5021)* CHOOSE(CONTROL!$C$17, $C$5, 100%, $E$5)</f>
        <v>14.5021</v>
      </c>
      <c r="H344" s="29">
        <f>CHOOSE(CONTROL!$C$38, 14.4713, 14.4713)</f>
        <v>14.471299999999999</v>
      </c>
      <c r="I344" s="75">
        <f>CHOOSE(CONTROL!$C$38, 14.5483, 14.5483) * CHOOSE(CONTROL!$C$17, $C$5, 100%, $E$5)</f>
        <v>14.548299999999999</v>
      </c>
      <c r="J344" s="29">
        <f>CHOOSE(CONTROL!$C$38, 15.191, 15.191) * CHOOSE(CONTROL!$C$17, $C$5, 100%, $E$5)</f>
        <v>15.191000000000001</v>
      </c>
      <c r="K344" s="29">
        <f>CHOOSE(CONTROL!$C$38, 14.3894, 14.3894) * CHOOSE(CONTROL!$C$17, $C$5, 100%, $E$5)</f>
        <v>14.3894</v>
      </c>
      <c r="L344" s="29">
        <f>CHOOSE(CONTROL!$C$38, 14.5211, 14.5211) * CHOOSE(CONTROL!$C$17, $C$5, 100%, $E$5)</f>
        <v>14.521100000000001</v>
      </c>
      <c r="M344" s="29">
        <f>CHOOSE(CONTROL!$C$38, 14.4718, 14.4718)</f>
        <v>14.4718</v>
      </c>
      <c r="N344" s="29">
        <f>CHOOSE(CONTROL!$C$38, 15.1157, 15.1157) * CHOOSE(CONTROL!$C$17, $C$5, 100%, $E$5)</f>
        <v>15.1157</v>
      </c>
      <c r="O344" s="29">
        <f>CHOOSE(CONTROL!$C$38, 15.7405, 15.7405) * CHOOSE(CONTROL!$C$17, $C$5, 100%, $E$5)</f>
        <v>15.740500000000001</v>
      </c>
      <c r="P344" s="29">
        <f>CHOOSE(CONTROL!$C$38, 14.0746, 14.0746) * CHOOSE(CONTROL!$C$17, $C$5, 100%, $E$5)</f>
        <v>14.0746</v>
      </c>
      <c r="Q344" s="72">
        <f>(((255000*CHOOSE(CONTROL!$C$38, 0.4694, 0.4694)+(750000-255000)*CHOOSE(CONTROL!$C$38, 0.7185, 0.7185)+400000*CHOOSE(CONTROL!$C$38, 1.14, 1.14))*CHOOSE(CONTROL!$C$38, 31, 31))/1000000)+CHOOSE(CONTROL!$C$38, 0.132, 0.132)</f>
        <v>29.003989500000003</v>
      </c>
      <c r="R344" s="73">
        <f>(1000*CHOOSE(CONTROL!$C$38, 695, 695)*CHOOSE(CONTROL!$C$38, 0.5599, 0.5599)*CHOOSE(CONTROL!$C$38, 31, 31))/1000000</f>
        <v>12.063045499999998</v>
      </c>
      <c r="S344" s="73">
        <f>(1000*CHOOSE(CONTROL!$C$38, 500, 500)*CHOOSE(CONTROL!$C$38, 0.275, 0.275)*CHOOSE(CONTROL!$C$38, 31, 31))/1000000</f>
        <v>4.2625000000000002</v>
      </c>
      <c r="T344" s="73">
        <f>(1000*CHOOSE(CONTROL!$C$38, 0.0916, 0.0916)*CHOOSE(CONTROL!$C$38, 121.5, 121.5)*CHOOSE(CONTROL!$C$38, 31, 31))/1000000</f>
        <v>0.34501139999999997</v>
      </c>
      <c r="U344" s="73"/>
      <c r="V344" s="29"/>
      <c r="W344" s="66"/>
      <c r="X344" s="69">
        <f>(B344*122.58+C344*297.941+D344*89.177+E344*240.302+F344*39.25+G344*60.75+H344*300)/(122.58+297.941+89.177+240.302+39.25+60.75+300)</f>
        <v>14.517138695130434</v>
      </c>
      <c r="Y344" s="51">
        <f>(K344*'RAP TEMPLATE-GAS AVAILABILITY'!M343+L344*'RAP TEMPLATE-GAS AVAILABILITY'!N343+M344*'RAP TEMPLATE-GAS AVAILABILITY'!O343)/('RAP TEMPLATE-GAS AVAILABILITY'!M343+'RAP TEMPLATE-GAS AVAILABILITY'!N343+'RAP TEMPLATE-GAS AVAILABILITY'!O343)</f>
        <v>14.4788914028777</v>
      </c>
    </row>
    <row r="345" spans="1:25" ht="15.75">
      <c r="A345" s="31">
        <v>50801</v>
      </c>
      <c r="B345" s="29">
        <f>CHOOSE(CONTROL!$C$38, 14.9198, 14.9198) * CHOOSE(CONTROL!$C$17, $C$5, 100%, $E$5)</f>
        <v>14.9198</v>
      </c>
      <c r="C345" s="29">
        <f>CHOOSE(CONTROL!$C$38, 14.9919, 14.9919) * CHOOSE(CONTROL!$C$17, $C$5, 100%, $E$5)</f>
        <v>14.991899999999999</v>
      </c>
      <c r="D345" s="29">
        <f>CHOOSE(CONTROL!$C$38, 15.0681, 15.0681) * CHOOSE(CONTROL!$C$17, $C$5, 100%, $E$5)</f>
        <v>15.068099999999999</v>
      </c>
      <c r="E345" s="29">
        <f>CHOOSE(CONTROL!$C$38, 15.1122, 15.1122) * CHOOSE(CONTROL!$C$17, $C$5, 100%, $E$5)</f>
        <v>15.1122</v>
      </c>
      <c r="F345" s="29">
        <f>CHOOSE(CONTROL!$C$38, 15.1011, 15.1011) * CHOOSE(CONTROL!$C$17, $C$5, 100%, $E$5)</f>
        <v>15.101100000000001</v>
      </c>
      <c r="G345" s="29">
        <f>CHOOSE(CONTROL!$C$38, 14.9992, 14.9992)* CHOOSE(CONTROL!$C$17, $C$5, 100%, $E$5)</f>
        <v>14.9992</v>
      </c>
      <c r="H345" s="29">
        <f>CHOOSE(CONTROL!$C$38, 14.9586, 14.9586)</f>
        <v>14.958600000000001</v>
      </c>
      <c r="I345" s="75">
        <f>CHOOSE(CONTROL!$C$38, 15.0472, 15.0472) * CHOOSE(CONTROL!$C$17, $C$5, 100%, $E$5)</f>
        <v>15.0472</v>
      </c>
      <c r="J345" s="29">
        <f>CHOOSE(CONTROL!$C$38, 15.6881, 15.6881) * CHOOSE(CONTROL!$C$17, $C$5, 100%, $E$5)</f>
        <v>15.6881</v>
      </c>
      <c r="K345" s="29">
        <f>CHOOSE(CONTROL!$C$38, 14.8729, 14.8729) * CHOOSE(CONTROL!$C$17, $C$5, 100%, $E$5)</f>
        <v>14.8729</v>
      </c>
      <c r="L345" s="29">
        <f>CHOOSE(CONTROL!$C$38, 15.0143, 15.0143) * CHOOSE(CONTROL!$C$17, $C$5, 100%, $E$5)</f>
        <v>15.0143</v>
      </c>
      <c r="M345" s="29">
        <f>CHOOSE(CONTROL!$C$38, 14.9668, 14.9668)</f>
        <v>14.966799999999999</v>
      </c>
      <c r="N345" s="29">
        <f>CHOOSE(CONTROL!$C$38, 15.6089, 15.6089) * CHOOSE(CONTROL!$C$17, $C$5, 100%, $E$5)</f>
        <v>15.6089</v>
      </c>
      <c r="O345" s="29">
        <f>CHOOSE(CONTROL!$C$38, 16.2349, 16.2349) * CHOOSE(CONTROL!$C$17, $C$5, 100%, $E$5)</f>
        <v>16.2349</v>
      </c>
      <c r="P345" s="29">
        <f>CHOOSE(CONTROL!$C$38, 14.5542, 14.5542) * CHOOSE(CONTROL!$C$17, $C$5, 100%, $E$5)</f>
        <v>14.5542</v>
      </c>
      <c r="Q345" s="72">
        <f>(((255000*CHOOSE(CONTROL!$C$38, 0.4694, 0.4694)+(750000-255000)*CHOOSE(CONTROL!$C$38, 0.7185, 0.7185)+400000*CHOOSE(CONTROL!$C$38, 1.14, 1.14))*CHOOSE(CONTROL!$C$38, 31, 31))/1000000)+CHOOSE(CONTROL!$C$38, 0.1414, 0.1414)</f>
        <v>29.013389500000002</v>
      </c>
      <c r="R345" s="73">
        <f>(1000*CHOOSE(CONTROL!$C$38, 695, 695)*CHOOSE(CONTROL!$C$38, 0.5599, 0.5599)*CHOOSE(CONTROL!$C$38, 31, 31))/1000000</f>
        <v>12.063045499999998</v>
      </c>
      <c r="S345" s="73">
        <f>(1000*CHOOSE(CONTROL!$C$38, 500, 500)*CHOOSE(CONTROL!$C$38, 0.275, 0.275)*CHOOSE(CONTROL!$C$38, 31, 31))/1000000</f>
        <v>4.2625000000000002</v>
      </c>
      <c r="T345" s="73">
        <f>(1000*CHOOSE(CONTROL!$C$38, 0.0916, 0.0916)*CHOOSE(CONTROL!$C$38, 121.5, 121.5)*CHOOSE(CONTROL!$C$38, 31, 31))/1000000</f>
        <v>0.34501139999999997</v>
      </c>
      <c r="U345" s="73"/>
      <c r="V345" s="29"/>
      <c r="W345" s="66"/>
      <c r="X345" s="69">
        <f>(B345*122.58+C345*297.941+D345*89.177+E345*240.302+F345*39.25+G345*60.75+H345*300)/(122.58+297.941+89.177+240.302+39.25+60.75+300)</f>
        <v>15.010687108695654</v>
      </c>
      <c r="Y345" s="51">
        <f>(K345*'RAP TEMPLATE-GAS AVAILABILITY'!M344+L345*'RAP TEMPLATE-GAS AVAILABILITY'!N344+M345*'RAP TEMPLATE-GAS AVAILABILITY'!O344)/('RAP TEMPLATE-GAS AVAILABILITY'!M344+'RAP TEMPLATE-GAS AVAILABILITY'!N344+'RAP TEMPLATE-GAS AVAILABILITY'!O344)</f>
        <v>14.96945737410072</v>
      </c>
    </row>
    <row r="346" spans="1:25" ht="15.75">
      <c r="A346" s="31">
        <v>50829</v>
      </c>
      <c r="B346" s="29">
        <f>CHOOSE(CONTROL!$C$38, 14.9393, 14.9393) * CHOOSE(CONTROL!$C$17, $C$5, 100%, $E$5)</f>
        <v>14.939299999999999</v>
      </c>
      <c r="C346" s="29">
        <f>CHOOSE(CONTROL!$C$38, 15.0114, 15.0114) * CHOOSE(CONTROL!$C$17, $C$5, 100%, $E$5)</f>
        <v>15.0114</v>
      </c>
      <c r="D346" s="29">
        <f>CHOOSE(CONTROL!$C$38, 15.0876, 15.0876) * CHOOSE(CONTROL!$C$17, $C$5, 100%, $E$5)</f>
        <v>15.0876</v>
      </c>
      <c r="E346" s="29">
        <f>CHOOSE(CONTROL!$C$38, 15.1317, 15.1317) * CHOOSE(CONTROL!$C$17, $C$5, 100%, $E$5)</f>
        <v>15.1317</v>
      </c>
      <c r="F346" s="29">
        <f>CHOOSE(CONTROL!$C$38, 15.1206, 15.1206) * CHOOSE(CONTROL!$C$17, $C$5, 100%, $E$5)</f>
        <v>15.1206</v>
      </c>
      <c r="G346" s="29">
        <f>CHOOSE(CONTROL!$C$38, 15.0187, 15.0187)* CHOOSE(CONTROL!$C$17, $C$5, 100%, $E$5)</f>
        <v>15.018700000000001</v>
      </c>
      <c r="H346" s="29">
        <f>CHOOSE(CONTROL!$C$38, 14.9779, 14.9779)</f>
        <v>14.9779</v>
      </c>
      <c r="I346" s="75">
        <f>CHOOSE(CONTROL!$C$38, 15.0668, 15.0668) * CHOOSE(CONTROL!$C$17, $C$5, 100%, $E$5)</f>
        <v>15.066800000000001</v>
      </c>
      <c r="J346" s="29">
        <f>CHOOSE(CONTROL!$C$38, 15.7076, 15.7076) * CHOOSE(CONTROL!$C$17, $C$5, 100%, $E$5)</f>
        <v>15.707599999999999</v>
      </c>
      <c r="K346" s="29">
        <f>CHOOSE(CONTROL!$C$38, 14.8921, 14.8921) * CHOOSE(CONTROL!$C$17, $C$5, 100%, $E$5)</f>
        <v>14.892099999999999</v>
      </c>
      <c r="L346" s="29">
        <f>CHOOSE(CONTROL!$C$38, 15.0336, 15.0336) * CHOOSE(CONTROL!$C$17, $C$5, 100%, $E$5)</f>
        <v>15.0336</v>
      </c>
      <c r="M346" s="29">
        <f>CHOOSE(CONTROL!$C$38, 14.9862, 14.9862)</f>
        <v>14.9862</v>
      </c>
      <c r="N346" s="29">
        <f>CHOOSE(CONTROL!$C$38, 15.6282, 15.6282) * CHOOSE(CONTROL!$C$17, $C$5, 100%, $E$5)</f>
        <v>15.6282</v>
      </c>
      <c r="O346" s="29">
        <f>CHOOSE(CONTROL!$C$38, 16.2543, 16.2543) * CHOOSE(CONTROL!$C$17, $C$5, 100%, $E$5)</f>
        <v>16.254300000000001</v>
      </c>
      <c r="P346" s="29">
        <f>CHOOSE(CONTROL!$C$38, 14.5731, 14.5731) * CHOOSE(CONTROL!$C$17, $C$5, 100%, $E$5)</f>
        <v>14.5731</v>
      </c>
      <c r="Q346" s="72">
        <f>(((255000*CHOOSE(CONTROL!$C$38, 0.4694, 0.4694)+(750000-255000)*CHOOSE(CONTROL!$C$38, 0.7185, 0.7185)+400000*CHOOSE(CONTROL!$C$38, 1.14, 1.14))*CHOOSE(CONTROL!$C$38, 28, 28))/1000000)+CHOOSE(CONTROL!$C$38, 0.1847, 0.1847)</f>
        <v>26.262626000000001</v>
      </c>
      <c r="R346" s="73">
        <f>(1000*CHOOSE(CONTROL!$C$38, 695, 695)*CHOOSE(CONTROL!$C$38, 0.5599, 0.5599)*CHOOSE(CONTROL!$C$38, 28, 28))/1000000</f>
        <v>10.895653999999999</v>
      </c>
      <c r="S346" s="73">
        <f>(1000*CHOOSE(CONTROL!$C$38, 500, 500)*CHOOSE(CONTROL!$C$38, 0.275, 0.275)*CHOOSE(CONTROL!$C$38, 28, 28))/1000000</f>
        <v>3.85</v>
      </c>
      <c r="T346" s="73">
        <f>(1000*CHOOSE(CONTROL!$C$38, 0.0916, 0.0916)*CHOOSE(CONTROL!$C$38, 121.5, 121.5)*CHOOSE(CONTROL!$C$38, 28, 28))/1000000</f>
        <v>0.31162319999999999</v>
      </c>
      <c r="U346" s="73"/>
      <c r="V346" s="29"/>
      <c r="W346" s="66"/>
      <c r="X346" s="69">
        <f>(B346*122.58+C346*297.941+D346*89.177+E346*240.302+F346*39.25+G346*60.75+H346*300)/(122.58+297.941+89.177+240.302+39.25+60.75+300)</f>
        <v>15.030134934782609</v>
      </c>
      <c r="Y346" s="51">
        <f>(K346*'RAP TEMPLATE-GAS AVAILABILITY'!M345+L346*'RAP TEMPLATE-GAS AVAILABILITY'!N345+M346*'RAP TEMPLATE-GAS AVAILABILITY'!O345)/('RAP TEMPLATE-GAS AVAILABILITY'!M345+'RAP TEMPLATE-GAS AVAILABILITY'!N345+'RAP TEMPLATE-GAS AVAILABILITY'!O345)</f>
        <v>14.988737338129496</v>
      </c>
    </row>
    <row r="347" spans="1:25" ht="15.75">
      <c r="A347" s="31">
        <v>50860</v>
      </c>
      <c r="B347" s="29">
        <f>CHOOSE(CONTROL!$C$38, 14.3877, 14.3877) * CHOOSE(CONTROL!$C$17, $C$5, 100%, $E$5)</f>
        <v>14.387700000000001</v>
      </c>
      <c r="C347" s="29">
        <f>CHOOSE(CONTROL!$C$38, 14.4598, 14.4598) * CHOOSE(CONTROL!$C$17, $C$5, 100%, $E$5)</f>
        <v>14.4598</v>
      </c>
      <c r="D347" s="29">
        <f>CHOOSE(CONTROL!$C$38, 14.536, 14.536) * CHOOSE(CONTROL!$C$17, $C$5, 100%, $E$5)</f>
        <v>14.536</v>
      </c>
      <c r="E347" s="29">
        <f>CHOOSE(CONTROL!$C$38, 14.5801, 14.5801) * CHOOSE(CONTROL!$C$17, $C$5, 100%, $E$5)</f>
        <v>14.5801</v>
      </c>
      <c r="F347" s="29">
        <f>CHOOSE(CONTROL!$C$38, 14.5689, 14.5689) * CHOOSE(CONTROL!$C$17, $C$5, 100%, $E$5)</f>
        <v>14.568899999999999</v>
      </c>
      <c r="G347" s="29">
        <f>CHOOSE(CONTROL!$C$38, 14.4671, 14.4671)* CHOOSE(CONTROL!$C$17, $C$5, 100%, $E$5)</f>
        <v>14.4671</v>
      </c>
      <c r="H347" s="29">
        <f>CHOOSE(CONTROL!$C$38, 14.4257, 14.4257)</f>
        <v>14.425700000000001</v>
      </c>
      <c r="I347" s="75">
        <f>CHOOSE(CONTROL!$C$38, 14.5131, 14.5131) * CHOOSE(CONTROL!$C$17, $C$5, 100%, $E$5)</f>
        <v>14.5131</v>
      </c>
      <c r="J347" s="29">
        <f>CHOOSE(CONTROL!$C$38, 15.1559, 15.1559) * CHOOSE(CONTROL!$C$17, $C$5, 100%, $E$5)</f>
        <v>15.155900000000001</v>
      </c>
      <c r="K347" s="29">
        <f>CHOOSE(CONTROL!$C$38, 14.3442, 14.3442) * CHOOSE(CONTROL!$C$17, $C$5, 100%, $E$5)</f>
        <v>14.344200000000001</v>
      </c>
      <c r="L347" s="29">
        <f>CHOOSE(CONTROL!$C$38, 14.4863, 14.4863) * CHOOSE(CONTROL!$C$17, $C$5, 100%, $E$5)</f>
        <v>14.4863</v>
      </c>
      <c r="M347" s="29">
        <f>CHOOSE(CONTROL!$C$38, 14.4369, 14.4369)</f>
        <v>14.4369</v>
      </c>
      <c r="N347" s="29">
        <f>CHOOSE(CONTROL!$C$38, 15.0809, 15.0809) * CHOOSE(CONTROL!$C$17, $C$5, 100%, $E$5)</f>
        <v>15.0809</v>
      </c>
      <c r="O347" s="29">
        <f>CHOOSE(CONTROL!$C$38, 15.7056, 15.7056) * CHOOSE(CONTROL!$C$17, $C$5, 100%, $E$5)</f>
        <v>15.7056</v>
      </c>
      <c r="P347" s="29">
        <f>CHOOSE(CONTROL!$C$38, 14.0381, 14.0381) * CHOOSE(CONTROL!$C$17, $C$5, 100%, $E$5)</f>
        <v>14.0381</v>
      </c>
      <c r="Q347" s="72">
        <f>(((255000*CHOOSE(CONTROL!$C$38, 0.4694, 0.4694)+(750000-255000)*CHOOSE(CONTROL!$C$38, 0.7185, 0.7185)+400000*CHOOSE(CONTROL!$C$38, 1.14, 1.14))*CHOOSE(CONTROL!$C$38, 31, 31))/1000000)+CHOOSE(CONTROL!$C$38, 0.2519, 0.2519)</f>
        <v>29.123889500000001</v>
      </c>
      <c r="R347" s="73">
        <f>(1000*CHOOSE(CONTROL!$C$38, 695, 695)*CHOOSE(CONTROL!$C$38, 0.5599, 0.5599)*CHOOSE(CONTROL!$C$38, 31, 31))/1000000</f>
        <v>12.063045499999998</v>
      </c>
      <c r="S347" s="73">
        <f>(1000*CHOOSE(CONTROL!$C$38, 500, 500)*CHOOSE(CONTROL!$C$38, 0.275, 0.275)*CHOOSE(CONTROL!$C$38, 31, 31))/1000000</f>
        <v>4.2625000000000002</v>
      </c>
      <c r="T347" s="73">
        <f>(1000*CHOOSE(CONTROL!$C$38, 0.0916, 0.0916)*CHOOSE(CONTROL!$C$38, 121.5, 121.5)*CHOOSE(CONTROL!$C$38, 31, 31))/1000000</f>
        <v>0.34501139999999997</v>
      </c>
      <c r="U347" s="73"/>
      <c r="V347" s="29"/>
      <c r="W347" s="66"/>
      <c r="X347" s="69">
        <f>(B347*122.58+C347*297.941+D347*89.177+E347*240.302+F347*39.25+G347*60.75+H347*300)/(122.58+297.941+89.177+240.302+39.25+60.75+300)</f>
        <v>14.478374999999998</v>
      </c>
      <c r="Y347" s="51">
        <f>(K347*'RAP TEMPLATE-GAS AVAILABILITY'!M346+L347*'RAP TEMPLATE-GAS AVAILABILITY'!N346+M347*'RAP TEMPLATE-GAS AVAILABILITY'!O346)/('RAP TEMPLATE-GAS AVAILABILITY'!M346+'RAP TEMPLATE-GAS AVAILABILITY'!N346+'RAP TEMPLATE-GAS AVAILABILITY'!O346)</f>
        <v>14.441089856115108</v>
      </c>
    </row>
    <row r="348" spans="1:25" ht="15.75">
      <c r="A348" s="31">
        <v>50890</v>
      </c>
      <c r="B348" s="29">
        <f>CHOOSE(CONTROL!$C$38, 14.3818, 14.3818) * CHOOSE(CONTROL!$C$17, $C$5, 100%, $E$5)</f>
        <v>14.3818</v>
      </c>
      <c r="C348" s="29">
        <f>CHOOSE(CONTROL!$C$38, 14.4585, 14.4585) * CHOOSE(CONTROL!$C$17, $C$5, 100%, $E$5)</f>
        <v>14.458500000000001</v>
      </c>
      <c r="D348" s="29">
        <f>CHOOSE(CONTROL!$C$38, 14.5771, 14.5771) * CHOOSE(CONTROL!$C$17, $C$5, 100%, $E$5)</f>
        <v>14.5771</v>
      </c>
      <c r="E348" s="29">
        <f>CHOOSE(CONTROL!$C$38, 14.6192, 14.6192) * CHOOSE(CONTROL!$C$17, $C$5, 100%, $E$5)</f>
        <v>14.619199999999999</v>
      </c>
      <c r="F348" s="29">
        <f>CHOOSE(CONTROL!$C$38, 14.6087, 14.6087) * CHOOSE(CONTROL!$C$17, $C$5, 100%, $E$5)</f>
        <v>14.608700000000001</v>
      </c>
      <c r="G348" s="29">
        <f>CHOOSE(CONTROL!$C$38, 14.454, 14.454)* CHOOSE(CONTROL!$C$17, $C$5, 100%, $E$5)</f>
        <v>14.454000000000001</v>
      </c>
      <c r="H348" s="29">
        <f>CHOOSE(CONTROL!$C$38, 14.4179, 14.4179)</f>
        <v>14.417899999999999</v>
      </c>
      <c r="I348" s="75">
        <f>CHOOSE(CONTROL!$C$38, 14.5, 14.5) * CHOOSE(CONTROL!$C$17, $C$5, 100%, $E$5)</f>
        <v>14.5</v>
      </c>
      <c r="J348" s="29">
        <f>CHOOSE(CONTROL!$C$38, 15.1957, 15.1957) * CHOOSE(CONTROL!$C$17, $C$5, 100%, $E$5)</f>
        <v>15.1957</v>
      </c>
      <c r="K348" s="29">
        <f>CHOOSE(CONTROL!$C$38, 14.3364, 14.3364) * CHOOSE(CONTROL!$C$17, $C$5, 100%, $E$5)</f>
        <v>14.336399999999999</v>
      </c>
      <c r="L348" s="29">
        <f>CHOOSE(CONTROL!$C$38, 14.5257, 14.5257) * CHOOSE(CONTROL!$C$17, $C$5, 100%, $E$5)</f>
        <v>14.525700000000001</v>
      </c>
      <c r="M348" s="29">
        <f>CHOOSE(CONTROL!$C$38, 14.4239, 14.4239)</f>
        <v>14.4239</v>
      </c>
      <c r="N348" s="29">
        <f>CHOOSE(CONTROL!$C$38, 15.1203, 15.1203) * CHOOSE(CONTROL!$C$17, $C$5, 100%, $E$5)</f>
        <v>15.1203</v>
      </c>
      <c r="O348" s="29">
        <f>CHOOSE(CONTROL!$C$38, 15.7451, 15.7451) * CHOOSE(CONTROL!$C$17, $C$5, 100%, $E$5)</f>
        <v>15.745100000000001</v>
      </c>
      <c r="P348" s="29">
        <f>CHOOSE(CONTROL!$C$38, 14.0316, 14.0316) * CHOOSE(CONTROL!$C$17, $C$5, 100%, $E$5)</f>
        <v>14.031599999999999</v>
      </c>
      <c r="Q348" s="72">
        <f>(((280000*CHOOSE(CONTROL!$C$38, 0.4694, 0.4694)+(839000-280000)*CHOOSE(CONTROL!$C$38, 0.7185, 0.7185)+400000*CHOOSE(CONTROL!$C$38, 1.14, 1.14))*CHOOSE(CONTROL!$C$38, 30, 30))/1000000)+CHOOSE(CONTROL!$C$38, 0.1919, 0.1919)</f>
        <v>29.864105000000002</v>
      </c>
      <c r="R348" s="73">
        <f>(1000*CHOOSE(CONTROL!$C$38, 695, 695)*CHOOSE(CONTROL!$C$38, 0.5599, 0.5599)*CHOOSE(CONTROL!$C$38, 30, 30))/1000000</f>
        <v>11.673914999999997</v>
      </c>
      <c r="S348" s="73">
        <f>(1000*CHOOSE(CONTROL!$C$38, 500, 500)*CHOOSE(CONTROL!$C$38, 0.275, 0.275)*CHOOSE(CONTROL!$C$38, 30, 30))/1000000</f>
        <v>4.125</v>
      </c>
      <c r="T348" s="73">
        <f>(1000*CHOOSE(CONTROL!$C$38, 0.0916, 0.0916)*CHOOSE(CONTROL!$C$38, 121.5, 121.5)*CHOOSE(CONTROL!$C$38, 30, 30))/1000000</f>
        <v>0.33388200000000001</v>
      </c>
      <c r="U348" s="73"/>
      <c r="V348" s="29"/>
      <c r="W348" s="66"/>
      <c r="X348" s="69">
        <f>(B348*141.293+C348*267.993+D348*115.016+E348*314.698+F348*39.25+G348*60.75+H348*300)/(141.293+267.993+115.016+314.698+39.25+60.75+300)</f>
        <v>14.496286657062148</v>
      </c>
      <c r="Y348" s="51">
        <f>(K348*'RAP TEMPLATE-GAS AVAILABILITY'!M347+L348*'RAP TEMPLATE-GAS AVAILABILITY'!N347+M348*'RAP TEMPLATE-GAS AVAILABILITY'!O347)/('RAP TEMPLATE-GAS AVAILABILITY'!M347+'RAP TEMPLATE-GAS AVAILABILITY'!N347+'RAP TEMPLATE-GAS AVAILABILITY'!O347)</f>
        <v>14.462326834532375</v>
      </c>
    </row>
    <row r="349" spans="1:25" ht="15.75">
      <c r="A349" s="31">
        <v>50921</v>
      </c>
      <c r="B349" s="29">
        <f>CHOOSE(CONTROL!$C$38, 14.4482, 14.4482) * CHOOSE(CONTROL!$C$17, $C$5, 100%, $E$5)</f>
        <v>14.4482</v>
      </c>
      <c r="C349" s="29">
        <f>CHOOSE(CONTROL!$C$38, 14.5284, 14.5284) * CHOOSE(CONTROL!$C$17, $C$5, 100%, $E$5)</f>
        <v>14.5284</v>
      </c>
      <c r="D349" s="29">
        <f>CHOOSE(CONTROL!$C$38, 14.6439, 14.6439) * CHOOSE(CONTROL!$C$17, $C$5, 100%, $E$5)</f>
        <v>14.6439</v>
      </c>
      <c r="E349" s="29">
        <f>CHOOSE(CONTROL!$C$38, 14.6854, 14.6854) * CHOOSE(CONTROL!$C$17, $C$5, 100%, $E$5)</f>
        <v>14.6854</v>
      </c>
      <c r="F349" s="29">
        <f>CHOOSE(CONTROL!$C$38, 14.6737, 14.6737) * CHOOSE(CONTROL!$C$17, $C$5, 100%, $E$5)</f>
        <v>14.6737</v>
      </c>
      <c r="G349" s="29">
        <f>CHOOSE(CONTROL!$C$38, 14.5191, 14.5191)* CHOOSE(CONTROL!$C$17, $C$5, 100%, $E$5)</f>
        <v>14.5191</v>
      </c>
      <c r="H349" s="29">
        <f>CHOOSE(CONTROL!$C$38, 14.4832, 14.4832)</f>
        <v>14.4832</v>
      </c>
      <c r="I349" s="75">
        <f>CHOOSE(CONTROL!$C$38, 14.5653, 14.5653) * CHOOSE(CONTROL!$C$17, $C$5, 100%, $E$5)</f>
        <v>14.565300000000001</v>
      </c>
      <c r="J349" s="29">
        <f>CHOOSE(CONTROL!$C$38, 15.2607, 15.2607) * CHOOSE(CONTROL!$C$17, $C$5, 100%, $E$5)</f>
        <v>15.2607</v>
      </c>
      <c r="K349" s="29">
        <f>CHOOSE(CONTROL!$C$38, 14.4012, 14.4012) * CHOOSE(CONTROL!$C$17, $C$5, 100%, $E$5)</f>
        <v>14.401199999999999</v>
      </c>
      <c r="L349" s="29">
        <f>CHOOSE(CONTROL!$C$38, 14.5902, 14.5902) * CHOOSE(CONTROL!$C$17, $C$5, 100%, $E$5)</f>
        <v>14.590199999999999</v>
      </c>
      <c r="M349" s="29">
        <f>CHOOSE(CONTROL!$C$38, 14.4887, 14.4887)</f>
        <v>14.4887</v>
      </c>
      <c r="N349" s="29">
        <f>CHOOSE(CONTROL!$C$38, 15.1848, 15.1848) * CHOOSE(CONTROL!$C$17, $C$5, 100%, $E$5)</f>
        <v>15.184799999999999</v>
      </c>
      <c r="O349" s="29">
        <f>CHOOSE(CONTROL!$C$38, 15.8098, 15.8098) * CHOOSE(CONTROL!$C$17, $C$5, 100%, $E$5)</f>
        <v>15.809799999999999</v>
      </c>
      <c r="P349" s="29">
        <f>CHOOSE(CONTROL!$C$38, 14.0947, 14.0947) * CHOOSE(CONTROL!$C$17, $C$5, 100%, $E$5)</f>
        <v>14.0947</v>
      </c>
      <c r="Q349" s="72">
        <f>((((430000*CHOOSE(CONTROL!$C$38, 0.4694, 0.4694)+(874000-430000)*CHOOSE(CONTROL!$C$38, 0.7185, 0.7185)+400000*CHOOSE(CONTROL!$C$38, 1.14, 1.14))*CHOOSE(CONTROL!$C$38, 31, 31))/1000000))+CHOOSE(CONTROL!$C$38, 0.1431, 0.1431)</f>
        <v>30.425636000000001</v>
      </c>
      <c r="R349" s="73">
        <f>(1000*CHOOSE(CONTROL!$C$38, 695, 695)*CHOOSE(CONTROL!$C$38, 0.5599, 0.5599)*CHOOSE(CONTROL!$C$38, 31, 31))/1000000</f>
        <v>12.063045499999998</v>
      </c>
      <c r="S349" s="73">
        <f>(1000*CHOOSE(CONTROL!$C$38, 500, 500)*CHOOSE(CONTROL!$C$38, 0.275, 0.275)*CHOOSE(CONTROL!$C$38, 31, 31))/1000000</f>
        <v>4.2625000000000002</v>
      </c>
      <c r="T349" s="73">
        <f>(1000*CHOOSE(CONTROL!$C$38, 0.0916, 0.0916)*CHOOSE(CONTROL!$C$38, 121.5, 121.5)*CHOOSE(CONTROL!$C$38, 31, 31))/1000000</f>
        <v>0.34501139999999997</v>
      </c>
      <c r="U349" s="73"/>
      <c r="V349" s="29"/>
      <c r="W349" s="66"/>
      <c r="X349" s="69">
        <f>(B349*194.205+C349*267.466+D349*133.845+E349*278.484+F349*39.25+G349*60.75+H349*300)/(194.205+267.466+133.845+278.484+39.25+60.75+300)</f>
        <v>14.556016871664051</v>
      </c>
      <c r="Y349" s="51">
        <f>(K349*'RAP TEMPLATE-GAS AVAILABILITY'!M348+L349*'RAP TEMPLATE-GAS AVAILABILITY'!N348+M349*'RAP TEMPLATE-GAS AVAILABILITY'!O348)/('RAP TEMPLATE-GAS AVAILABILITY'!M348+'RAP TEMPLATE-GAS AVAILABILITY'!N348+'RAP TEMPLATE-GAS AVAILABILITY'!O348)</f>
        <v>14.526939388489208</v>
      </c>
    </row>
    <row r="350" spans="1:25" ht="15.75">
      <c r="A350" s="31">
        <v>50951</v>
      </c>
      <c r="B350" s="29">
        <f>CHOOSE(CONTROL!$C$38, 14.9296, 14.9296) * CHOOSE(CONTROL!$C$17, $C$5, 100%, $E$5)</f>
        <v>14.929600000000001</v>
      </c>
      <c r="C350" s="29">
        <f>CHOOSE(CONTROL!$C$38, 15.0097, 15.0097) * CHOOSE(CONTROL!$C$17, $C$5, 100%, $E$5)</f>
        <v>15.0097</v>
      </c>
      <c r="D350" s="29">
        <f>CHOOSE(CONTROL!$C$38, 15.1252, 15.1252) * CHOOSE(CONTROL!$C$17, $C$5, 100%, $E$5)</f>
        <v>15.1252</v>
      </c>
      <c r="E350" s="29">
        <f>CHOOSE(CONTROL!$C$38, 15.1667, 15.1667) * CHOOSE(CONTROL!$C$17, $C$5, 100%, $E$5)</f>
        <v>15.166700000000001</v>
      </c>
      <c r="F350" s="29">
        <f>CHOOSE(CONTROL!$C$38, 15.1551, 15.1551) * CHOOSE(CONTROL!$C$17, $C$5, 100%, $E$5)</f>
        <v>15.155099999999999</v>
      </c>
      <c r="G350" s="29">
        <f>CHOOSE(CONTROL!$C$38, 15.0004, 15.0004)* CHOOSE(CONTROL!$C$17, $C$5, 100%, $E$5)</f>
        <v>15.000400000000001</v>
      </c>
      <c r="H350" s="29">
        <f>CHOOSE(CONTROL!$C$38, 14.9649, 14.9649)</f>
        <v>14.9649</v>
      </c>
      <c r="I350" s="75">
        <f>CHOOSE(CONTROL!$C$38, 15.0484, 15.0484) * CHOOSE(CONTROL!$C$17, $C$5, 100%, $E$5)</f>
        <v>15.048400000000001</v>
      </c>
      <c r="J350" s="29">
        <f>CHOOSE(CONTROL!$C$38, 15.7421, 15.7421) * CHOOSE(CONTROL!$C$17, $C$5, 100%, $E$5)</f>
        <v>15.742100000000001</v>
      </c>
      <c r="K350" s="29">
        <f>CHOOSE(CONTROL!$C$38, 14.8792, 14.8792) * CHOOSE(CONTROL!$C$17, $C$5, 100%, $E$5)</f>
        <v>14.879200000000001</v>
      </c>
      <c r="L350" s="29">
        <f>CHOOSE(CONTROL!$C$38, 15.0678, 15.0678) * CHOOSE(CONTROL!$C$17, $C$5, 100%, $E$5)</f>
        <v>15.0678</v>
      </c>
      <c r="M350" s="29">
        <f>CHOOSE(CONTROL!$C$38, 14.968, 14.968)</f>
        <v>14.968</v>
      </c>
      <c r="N350" s="29">
        <f>CHOOSE(CONTROL!$C$38, 15.6624, 15.6624) * CHOOSE(CONTROL!$C$17, $C$5, 100%, $E$5)</f>
        <v>15.6624</v>
      </c>
      <c r="O350" s="29">
        <f>CHOOSE(CONTROL!$C$38, 16.2886, 16.2886) * CHOOSE(CONTROL!$C$17, $C$5, 100%, $E$5)</f>
        <v>16.288599999999999</v>
      </c>
      <c r="P350" s="29">
        <f>CHOOSE(CONTROL!$C$38, 14.5616, 14.5616) * CHOOSE(CONTROL!$C$17, $C$5, 100%, $E$5)</f>
        <v>14.5616</v>
      </c>
      <c r="Q350" s="72">
        <f>((((430000*CHOOSE(CONTROL!$C$38, 0.4694, 0.4694)+(874000-430000)*CHOOSE(CONTROL!$C$38, 0.7185, 0.7185)+400000*CHOOSE(CONTROL!$C$38, 1.14, 1.14))*CHOOSE(CONTROL!$C$38, 30, 30))/1000000))+CHOOSE(CONTROL!$C$38, 0.1507, 0.1507)</f>
        <v>29.456379999999999</v>
      </c>
      <c r="R350" s="73">
        <f>(1000*CHOOSE(CONTROL!$C$38, 695, 695)*CHOOSE(CONTROL!$C$38, 0.5599, 0.5599)*CHOOSE(CONTROL!$C$38, 30, 30))/1000000</f>
        <v>11.673914999999997</v>
      </c>
      <c r="S350" s="73">
        <f>(1000*CHOOSE(CONTROL!$C$38, 500, 500)*CHOOSE(CONTROL!$C$38, 0.275, 0.275)*CHOOSE(CONTROL!$C$38, 30, 30))/1000000</f>
        <v>4.125</v>
      </c>
      <c r="T350" s="73">
        <f>(1000*CHOOSE(CONTROL!$C$38, 0.0916, 0.0916)*CHOOSE(CONTROL!$C$38, 121.5, 121.5)*CHOOSE(CONTROL!$C$38, 30, 30))/1000000</f>
        <v>0.33388200000000001</v>
      </c>
      <c r="U350" s="73"/>
      <c r="V350" s="29"/>
      <c r="W350" s="66"/>
      <c r="X350" s="69">
        <f>(B350*194.205+C350*267.466+D350*133.845+E350*278.484+F350*39.25+G350*60.75+H350*300)/(194.205+267.466+133.845+278.484+39.25+60.75+300)</f>
        <v>15.037429387755102</v>
      </c>
      <c r="Y350" s="51">
        <f>(K350*'RAP TEMPLATE-GAS AVAILABILITY'!M349+L350*'RAP TEMPLATE-GAS AVAILABILITY'!N349+M350*'RAP TEMPLATE-GAS AVAILABILITY'!O349)/('RAP TEMPLATE-GAS AVAILABILITY'!M349+'RAP TEMPLATE-GAS AVAILABILITY'!N349+'RAP TEMPLATE-GAS AVAILABILITY'!O349)</f>
        <v>15.004803093525179</v>
      </c>
    </row>
    <row r="351" spans="1:25" ht="15.75">
      <c r="A351" s="31">
        <v>50982</v>
      </c>
      <c r="B351" s="29">
        <f>CHOOSE(CONTROL!$C$38, 14.5906, 14.5906) * CHOOSE(CONTROL!$C$17, $C$5, 100%, $E$5)</f>
        <v>14.5906</v>
      </c>
      <c r="C351" s="29">
        <f>CHOOSE(CONTROL!$C$38, 14.6708, 14.6708) * CHOOSE(CONTROL!$C$17, $C$5, 100%, $E$5)</f>
        <v>14.6708</v>
      </c>
      <c r="D351" s="29">
        <f>CHOOSE(CONTROL!$C$38, 14.7863, 14.7863) * CHOOSE(CONTROL!$C$17, $C$5, 100%, $E$5)</f>
        <v>14.786300000000001</v>
      </c>
      <c r="E351" s="29">
        <f>CHOOSE(CONTROL!$C$38, 14.8278, 14.8278) * CHOOSE(CONTROL!$C$17, $C$5, 100%, $E$5)</f>
        <v>14.8278</v>
      </c>
      <c r="F351" s="29">
        <f>CHOOSE(CONTROL!$C$38, 14.8161, 14.8161) * CHOOSE(CONTROL!$C$17, $C$5, 100%, $E$5)</f>
        <v>14.8161</v>
      </c>
      <c r="G351" s="29">
        <f>CHOOSE(CONTROL!$C$38, 14.6615, 14.6615)* CHOOSE(CONTROL!$C$17, $C$5, 100%, $E$5)</f>
        <v>14.6615</v>
      </c>
      <c r="H351" s="29">
        <f>CHOOSE(CONTROL!$C$38, 14.6265, 14.6265)</f>
        <v>14.6265</v>
      </c>
      <c r="I351" s="75">
        <f>CHOOSE(CONTROL!$C$38, 14.7082, 14.7082) * CHOOSE(CONTROL!$C$17, $C$5, 100%, $E$5)</f>
        <v>14.7082</v>
      </c>
      <c r="J351" s="29">
        <f>CHOOSE(CONTROL!$C$38, 15.4031, 15.4031) * CHOOSE(CONTROL!$C$17, $C$5, 100%, $E$5)</f>
        <v>15.4031</v>
      </c>
      <c r="K351" s="29">
        <f>CHOOSE(CONTROL!$C$38, 14.5434, 14.5434) * CHOOSE(CONTROL!$C$17, $C$5, 100%, $E$5)</f>
        <v>14.5434</v>
      </c>
      <c r="L351" s="29">
        <f>CHOOSE(CONTROL!$C$38, 14.7316, 14.7316) * CHOOSE(CONTROL!$C$17, $C$5, 100%, $E$5)</f>
        <v>14.7316</v>
      </c>
      <c r="M351" s="29">
        <f>CHOOSE(CONTROL!$C$38, 14.6305, 14.6305)</f>
        <v>14.6305</v>
      </c>
      <c r="N351" s="29">
        <f>CHOOSE(CONTROL!$C$38, 15.3262, 15.3262) * CHOOSE(CONTROL!$C$17, $C$5, 100%, $E$5)</f>
        <v>15.3262</v>
      </c>
      <c r="O351" s="29">
        <f>CHOOSE(CONTROL!$C$38, 15.9515, 15.9515) * CHOOSE(CONTROL!$C$17, $C$5, 100%, $E$5)</f>
        <v>15.951499999999999</v>
      </c>
      <c r="P351" s="29">
        <f>CHOOSE(CONTROL!$C$38, 14.2329, 14.2329) * CHOOSE(CONTROL!$C$17, $C$5, 100%, $E$5)</f>
        <v>14.232900000000001</v>
      </c>
      <c r="Q351" s="72">
        <f>((((430000*CHOOSE(CONTROL!$C$38, 0.4694, 0.4694)+(874000-430000)*CHOOSE(CONTROL!$C$38, 0.7185, 0.7185)+400000*CHOOSE(CONTROL!$C$38, 1.14, 1.14))*CHOOSE(CONTROL!$C$38, 31, 31))/1000000))+CHOOSE(CONTROL!$C$38, 0.159, 0.159)</f>
        <v>30.441535999999999</v>
      </c>
      <c r="R351" s="73">
        <f>(1000*CHOOSE(CONTROL!$C$38, 695, 695)*CHOOSE(CONTROL!$C$38, 0.5599, 0.5599)*CHOOSE(CONTROL!$C$38, 31, 31))/1000000</f>
        <v>12.063045499999998</v>
      </c>
      <c r="S351" s="73">
        <f>(1000*CHOOSE(CONTROL!$C$38, 500, 500)*CHOOSE(CONTROL!$C$38, 0.275, 0.275)*CHOOSE(CONTROL!$C$38, 31, 31))/1000000</f>
        <v>4.2625000000000002</v>
      </c>
      <c r="T351" s="73">
        <f>(1000*CHOOSE(CONTROL!$C$38, 0.0916, 0.0916)*CHOOSE(CONTROL!$C$38, 121.5, 121.5)*CHOOSE(CONTROL!$C$38, 31, 31))/1000000</f>
        <v>0.34501139999999997</v>
      </c>
      <c r="U351" s="73"/>
      <c r="V351" s="29"/>
      <c r="W351" s="66"/>
      <c r="X351" s="69">
        <f>(B351*194.205+C351*267.466+D351*133.845+E351*278.484+F351*39.25+G351*60.75+H351*300)/(194.205+267.466+133.845+278.484+39.25+60.75+300)</f>
        <v>14.698628802590266</v>
      </c>
      <c r="Y351" s="51">
        <f>(K351*'RAP TEMPLATE-GAS AVAILABILITY'!M350+L351*'RAP TEMPLATE-GAS AVAILABILITY'!N350+M351*'RAP TEMPLATE-GAS AVAILABILITY'!O350)/('RAP TEMPLATE-GAS AVAILABILITY'!M350+'RAP TEMPLATE-GAS AVAILABILITY'!N350+'RAP TEMPLATE-GAS AVAILABILITY'!O350)</f>
        <v>14.668604568345323</v>
      </c>
    </row>
    <row r="352" spans="1:25" ht="15.75">
      <c r="A352" s="31">
        <v>51013</v>
      </c>
      <c r="B352" s="29">
        <f>CHOOSE(CONTROL!$C$38, 13.9164, 13.9164) * CHOOSE(CONTROL!$C$17, $C$5, 100%, $E$5)</f>
        <v>13.916399999999999</v>
      </c>
      <c r="C352" s="29">
        <f>CHOOSE(CONTROL!$C$38, 13.9965, 13.9965) * CHOOSE(CONTROL!$C$17, $C$5, 100%, $E$5)</f>
        <v>13.996499999999999</v>
      </c>
      <c r="D352" s="29">
        <f>CHOOSE(CONTROL!$C$38, 14.1121, 14.1121) * CHOOSE(CONTROL!$C$17, $C$5, 100%, $E$5)</f>
        <v>14.1121</v>
      </c>
      <c r="E352" s="29">
        <f>CHOOSE(CONTROL!$C$38, 14.1536, 14.1536) * CHOOSE(CONTROL!$C$17, $C$5, 100%, $E$5)</f>
        <v>14.153600000000001</v>
      </c>
      <c r="F352" s="29">
        <f>CHOOSE(CONTROL!$C$38, 14.1419, 14.1419) * CHOOSE(CONTROL!$C$17, $C$5, 100%, $E$5)</f>
        <v>14.1419</v>
      </c>
      <c r="G352" s="29">
        <f>CHOOSE(CONTROL!$C$38, 13.9872, 13.9872)* CHOOSE(CONTROL!$C$17, $C$5, 100%, $E$5)</f>
        <v>13.9872</v>
      </c>
      <c r="H352" s="29">
        <f>CHOOSE(CONTROL!$C$38, 13.9525, 13.9525)</f>
        <v>13.952500000000001</v>
      </c>
      <c r="I352" s="75">
        <f>CHOOSE(CONTROL!$C$38, 14.0315, 14.0315) * CHOOSE(CONTROL!$C$17, $C$5, 100%, $E$5)</f>
        <v>14.031499999999999</v>
      </c>
      <c r="J352" s="29">
        <f>CHOOSE(CONTROL!$C$38, 14.7289, 14.7289) * CHOOSE(CONTROL!$C$17, $C$5, 100%, $E$5)</f>
        <v>14.728899999999999</v>
      </c>
      <c r="K352" s="29">
        <f>CHOOSE(CONTROL!$C$38, 13.8746, 13.8746) * CHOOSE(CONTROL!$C$17, $C$5, 100%, $E$5)</f>
        <v>13.874599999999999</v>
      </c>
      <c r="L352" s="29">
        <f>CHOOSE(CONTROL!$C$38, 14.0625, 14.0625) * CHOOSE(CONTROL!$C$17, $C$5, 100%, $E$5)</f>
        <v>14.0625</v>
      </c>
      <c r="M352" s="29">
        <f>CHOOSE(CONTROL!$C$38, 13.9591, 13.9591)</f>
        <v>13.959099999999999</v>
      </c>
      <c r="N352" s="29">
        <f>CHOOSE(CONTROL!$C$38, 14.6571, 14.6571) * CHOOSE(CONTROL!$C$17, $C$5, 100%, $E$5)</f>
        <v>14.6571</v>
      </c>
      <c r="O352" s="29">
        <f>CHOOSE(CONTROL!$C$38, 15.2808, 15.2808) * CHOOSE(CONTROL!$C$17, $C$5, 100%, $E$5)</f>
        <v>15.280799999999999</v>
      </c>
      <c r="P352" s="29">
        <f>CHOOSE(CONTROL!$C$38, 13.5789, 13.5789) * CHOOSE(CONTROL!$C$17, $C$5, 100%, $E$5)</f>
        <v>13.578900000000001</v>
      </c>
      <c r="Q352" s="72">
        <f>((((430000*CHOOSE(CONTROL!$C$38, 0.4694, 0.4694)+(874000-430000)*CHOOSE(CONTROL!$C$38, 0.7185, 0.7185)+400000*CHOOSE(CONTROL!$C$38, 1.14, 1.14))*CHOOSE(CONTROL!$C$38, 31, 31))/1000000))+CHOOSE(CONTROL!$C$38, 0.1826, 0.1826)</f>
        <v>30.465136000000001</v>
      </c>
      <c r="R352" s="73">
        <f>(1000*CHOOSE(CONTROL!$C$38, 695, 695)*CHOOSE(CONTROL!$C$38, 0.5599, 0.5599)*CHOOSE(CONTROL!$C$38, 31, 31))/1000000</f>
        <v>12.063045499999998</v>
      </c>
      <c r="S352" s="73">
        <f>(1000*CHOOSE(CONTROL!$C$38, 500, 500)*CHOOSE(CONTROL!$C$38, 0.275, 0.275)*CHOOSE(CONTROL!$C$38, 31, 31))/1000000</f>
        <v>4.2625000000000002</v>
      </c>
      <c r="T352" s="73">
        <f>(1000*CHOOSE(CONTROL!$C$38, 0.0916, 0.0916)*CHOOSE(CONTROL!$C$38, 121.5, 121.5)*CHOOSE(CONTROL!$C$38, 31, 31))/1000000</f>
        <v>0.34501139999999997</v>
      </c>
      <c r="U352" s="73"/>
      <c r="V352" s="29"/>
      <c r="W352" s="66"/>
      <c r="X352" s="69">
        <f>(B352*194.205+C352*267.466+D352*133.845+E352*278.484+F352*39.25+G352*60.75+H352*300)/(194.205+267.466+133.845+278.484+39.25+60.75+300)</f>
        <v>14.024450135714286</v>
      </c>
      <c r="Y352" s="51">
        <f>(K352*'RAP TEMPLATE-GAS AVAILABILITY'!M351+L352*'RAP TEMPLATE-GAS AVAILABILITY'!N351+M352*'RAP TEMPLATE-GAS AVAILABILITY'!O351)/('RAP TEMPLATE-GAS AVAILABILITY'!M351+'RAP TEMPLATE-GAS AVAILABILITY'!N351+'RAP TEMPLATE-GAS AVAILABILITY'!O351)</f>
        <v>13.999389856115108</v>
      </c>
    </row>
    <row r="353" spans="1:25" ht="15.75">
      <c r="A353" s="31">
        <v>51043</v>
      </c>
      <c r="B353" s="29">
        <f>CHOOSE(CONTROL!$C$38, 13.1104, 13.1104) * CHOOSE(CONTROL!$C$17, $C$5, 100%, $E$5)</f>
        <v>13.1104</v>
      </c>
      <c r="C353" s="29">
        <f>CHOOSE(CONTROL!$C$38, 13.1906, 13.1906) * CHOOSE(CONTROL!$C$17, $C$5, 100%, $E$5)</f>
        <v>13.1906</v>
      </c>
      <c r="D353" s="29">
        <f>CHOOSE(CONTROL!$C$38, 13.3061, 13.3061) * CHOOSE(CONTROL!$C$17, $C$5, 100%, $E$5)</f>
        <v>13.306100000000001</v>
      </c>
      <c r="E353" s="29">
        <f>CHOOSE(CONTROL!$C$38, 13.3476, 13.3476) * CHOOSE(CONTROL!$C$17, $C$5, 100%, $E$5)</f>
        <v>13.3476</v>
      </c>
      <c r="F353" s="29">
        <f>CHOOSE(CONTROL!$C$38, 13.3359, 13.3359) * CHOOSE(CONTROL!$C$17, $C$5, 100%, $E$5)</f>
        <v>13.335900000000001</v>
      </c>
      <c r="G353" s="29">
        <f>CHOOSE(CONTROL!$C$38, 13.1813, 13.1813)* CHOOSE(CONTROL!$C$17, $C$5, 100%, $E$5)</f>
        <v>13.1813</v>
      </c>
      <c r="H353" s="29">
        <f>CHOOSE(CONTROL!$C$38, 13.1466, 13.1466)</f>
        <v>13.146599999999999</v>
      </c>
      <c r="I353" s="75">
        <f>CHOOSE(CONTROL!$C$38, 13.2227, 13.2227) * CHOOSE(CONTROL!$C$17, $C$5, 100%, $E$5)</f>
        <v>13.2227</v>
      </c>
      <c r="J353" s="29">
        <f>CHOOSE(CONTROL!$C$38, 13.9229, 13.9229) * CHOOSE(CONTROL!$C$17, $C$5, 100%, $E$5)</f>
        <v>13.9229</v>
      </c>
      <c r="K353" s="29">
        <f>CHOOSE(CONTROL!$C$38, 13.075, 13.075) * CHOOSE(CONTROL!$C$17, $C$5, 100%, $E$5)</f>
        <v>13.074999999999999</v>
      </c>
      <c r="L353" s="29">
        <f>CHOOSE(CONTROL!$C$38, 13.2629, 13.2629) * CHOOSE(CONTROL!$C$17, $C$5, 100%, $E$5)</f>
        <v>13.2629</v>
      </c>
      <c r="M353" s="29">
        <f>CHOOSE(CONTROL!$C$38, 13.1565, 13.1565)</f>
        <v>13.156499999999999</v>
      </c>
      <c r="N353" s="29">
        <f>CHOOSE(CONTROL!$C$38, 13.8575, 13.8575) * CHOOSE(CONTROL!$C$17, $C$5, 100%, $E$5)</f>
        <v>13.8575</v>
      </c>
      <c r="O353" s="29">
        <f>CHOOSE(CONTROL!$C$38, 14.4791, 14.4791) * CHOOSE(CONTROL!$C$17, $C$5, 100%, $E$5)</f>
        <v>14.479100000000001</v>
      </c>
      <c r="P353" s="29">
        <f>CHOOSE(CONTROL!$C$38, 12.7972, 12.7972) * CHOOSE(CONTROL!$C$17, $C$5, 100%, $E$5)</f>
        <v>12.7972</v>
      </c>
      <c r="Q353" s="72">
        <f>((((430000*CHOOSE(CONTROL!$C$38, 0.4694, 0.4694)+(874000-430000)*CHOOSE(CONTROL!$C$38, 0.7185, 0.7185)+400000*CHOOSE(CONTROL!$C$38, 1.14, 1.14))*CHOOSE(CONTROL!$C$38, 30, 30))/1000000))+CHOOSE(CONTROL!$C$38, 0.1697, 0.1697)</f>
        <v>29.475379999999998</v>
      </c>
      <c r="R353" s="73">
        <f>(1000*CHOOSE(CONTROL!$C$38, 695, 695)*CHOOSE(CONTROL!$C$38, 0.5599, 0.5599)*CHOOSE(CONTROL!$C$38, 30, 30))/1000000</f>
        <v>11.673914999999997</v>
      </c>
      <c r="S353" s="73">
        <f>(1000*CHOOSE(CONTROL!$C$38, 500, 500)*CHOOSE(CONTROL!$C$38, 0.275, 0.275)*CHOOSE(CONTROL!$C$38, 30, 30))/1000000</f>
        <v>4.125</v>
      </c>
      <c r="T353" s="73">
        <f>(1000*CHOOSE(CONTROL!$C$38, 0.0916, 0.0916)*CHOOSE(CONTROL!$C$38, 121.5, 121.5)*CHOOSE(CONTROL!$C$38, 30, 30))/1000000</f>
        <v>0.33388200000000001</v>
      </c>
      <c r="U353" s="73"/>
      <c r="V353" s="29"/>
      <c r="W353" s="66"/>
      <c r="X353" s="69">
        <f>(B353*194.205+C353*267.466+D353*133.845+E353*278.484+F353*39.25+G353*60.75+H353*300)/(194.205+267.466+133.845+278.484+39.25+60.75+300)</f>
        <v>13.21849944623234</v>
      </c>
      <c r="Y353" s="51">
        <f>(K353*'RAP TEMPLATE-GAS AVAILABILITY'!M352+L353*'RAP TEMPLATE-GAS AVAILABILITY'!N352+M353*'RAP TEMPLATE-GAS AVAILABILITY'!O352)/('RAP TEMPLATE-GAS AVAILABILITY'!M352+'RAP TEMPLATE-GAS AVAILABILITY'!N352+'RAP TEMPLATE-GAS AVAILABILITY'!O352)</f>
        <v>13.199527625899279</v>
      </c>
    </row>
    <row r="354" spans="1:25" ht="15.75">
      <c r="A354" s="31">
        <v>51074</v>
      </c>
      <c r="B354" s="29">
        <f>CHOOSE(CONTROL!$C$38, 13.2198, 13.2198) * CHOOSE(CONTROL!$C$17, $C$5, 100%, $E$5)</f>
        <v>13.219799999999999</v>
      </c>
      <c r="C354" s="29">
        <f>CHOOSE(CONTROL!$C$38, 13.2973, 13.2973) * CHOOSE(CONTROL!$C$17, $C$5, 100%, $E$5)</f>
        <v>13.2973</v>
      </c>
      <c r="D354" s="29">
        <f>CHOOSE(CONTROL!$C$38, 13.4177, 13.4177) * CHOOSE(CONTROL!$C$17, $C$5, 100%, $E$5)</f>
        <v>13.4177</v>
      </c>
      <c r="E354" s="29">
        <f>CHOOSE(CONTROL!$C$38, 13.4569, 13.4569) * CHOOSE(CONTROL!$C$17, $C$5, 100%, $E$5)</f>
        <v>13.456899999999999</v>
      </c>
      <c r="F354" s="29">
        <f>CHOOSE(CONTROL!$C$38, 13.447, 13.447) * CHOOSE(CONTROL!$C$17, $C$5, 100%, $E$5)</f>
        <v>13.446999999999999</v>
      </c>
      <c r="G354" s="29">
        <f>CHOOSE(CONTROL!$C$38, 13.2924, 13.2924)* CHOOSE(CONTROL!$C$17, $C$5, 100%, $E$5)</f>
        <v>13.292400000000001</v>
      </c>
      <c r="H354" s="29">
        <f>CHOOSE(CONTROL!$C$38, 13.2582, 13.2582)</f>
        <v>13.2582</v>
      </c>
      <c r="I354" s="75">
        <f>CHOOSE(CONTROL!$C$38, 13.3342, 13.3342) * CHOOSE(CONTROL!$C$17, $C$5, 100%, $E$5)</f>
        <v>13.334199999999999</v>
      </c>
      <c r="J354" s="29">
        <f>CHOOSE(CONTROL!$C$38, 14.034, 14.034) * CHOOSE(CONTROL!$C$17, $C$5, 100%, $E$5)</f>
        <v>14.034000000000001</v>
      </c>
      <c r="K354" s="29">
        <f>CHOOSE(CONTROL!$C$38, 13.1857, 13.1857) * CHOOSE(CONTROL!$C$17, $C$5, 100%, $E$5)</f>
        <v>13.185700000000001</v>
      </c>
      <c r="L354" s="29">
        <f>CHOOSE(CONTROL!$C$38, 13.3731, 13.3731) * CHOOSE(CONTROL!$C$17, $C$5, 100%, $E$5)</f>
        <v>13.373100000000001</v>
      </c>
      <c r="M354" s="29">
        <f>CHOOSE(CONTROL!$C$38, 13.2672, 13.2672)</f>
        <v>13.267200000000001</v>
      </c>
      <c r="N354" s="29">
        <f>CHOOSE(CONTROL!$C$38, 13.9677, 13.9677) * CHOOSE(CONTROL!$C$17, $C$5, 100%, $E$5)</f>
        <v>13.967700000000001</v>
      </c>
      <c r="O354" s="29">
        <f>CHOOSE(CONTROL!$C$38, 14.5896, 14.5896) * CHOOSE(CONTROL!$C$17, $C$5, 100%, $E$5)</f>
        <v>14.589600000000001</v>
      </c>
      <c r="P354" s="29">
        <f>CHOOSE(CONTROL!$C$38, 12.905, 12.905) * CHOOSE(CONTROL!$C$17, $C$5, 100%, $E$5)</f>
        <v>12.904999999999999</v>
      </c>
      <c r="Q354" s="72">
        <f>(((280000*CHOOSE(CONTROL!$C$38, 0.4694, 0.4694)+(839000-280000)*CHOOSE(CONTROL!$C$38, 0.7185, 0.7185)+400000*CHOOSE(CONTROL!$C$38, 1.14, 1.14))*CHOOSE(CONTROL!$C$38, 31, 31))/1000000)+CHOOSE(CONTROL!$C$38, 0.1495, 0.1495)</f>
        <v>30.810778500000001</v>
      </c>
      <c r="R354" s="73">
        <f>(1000*CHOOSE(CONTROL!$C$38, 695, 695)*CHOOSE(CONTROL!$C$38, 0.5599, 0.5599)*CHOOSE(CONTROL!$C$38, 31, 31))/1000000</f>
        <v>12.063045499999998</v>
      </c>
      <c r="S354" s="73">
        <f>(1000*CHOOSE(CONTROL!$C$38, 500, 500)*CHOOSE(CONTROL!$C$38, 0.275, 0.275)*CHOOSE(CONTROL!$C$38, 31, 31))/1000000</f>
        <v>4.2625000000000002</v>
      </c>
      <c r="T354" s="73">
        <f>(1000*CHOOSE(CONTROL!$C$38, 0.0916, 0.0916)*CHOOSE(CONTROL!$C$38, 121.5, 121.5)*CHOOSE(CONTROL!$C$38, 31, 31))/1000000</f>
        <v>0.34501139999999997</v>
      </c>
      <c r="U354" s="73"/>
      <c r="V354" s="29"/>
      <c r="W354" s="66"/>
      <c r="X354" s="69">
        <f>(B354*131.881+C354*277.167+D354*79.08+E354*350.872+F354*39.25+G354*60.75+H354*300)/(131.881+277.167+79.08+350.872+39.25+60.75+300)</f>
        <v>13.336967212025829</v>
      </c>
      <c r="Y354" s="51">
        <f>(K354*'RAP TEMPLATE-GAS AVAILABILITY'!M353+L354*'RAP TEMPLATE-GAS AVAILABILITY'!N353+M354*'RAP TEMPLATE-GAS AVAILABILITY'!O353)/('RAP TEMPLATE-GAS AVAILABILITY'!M353+'RAP TEMPLATE-GAS AVAILABILITY'!N353+'RAP TEMPLATE-GAS AVAILABILITY'!O353)</f>
        <v>13.30991521582734</v>
      </c>
    </row>
    <row r="355" spans="1:25" ht="15.75">
      <c r="A355" s="31">
        <v>51104</v>
      </c>
      <c r="B355" s="29">
        <f>CHOOSE(CONTROL!$C$38, 13.8092, 13.8092) * CHOOSE(CONTROL!$C$17, $C$5, 100%, $E$5)</f>
        <v>13.809200000000001</v>
      </c>
      <c r="C355" s="29">
        <f>CHOOSE(CONTROL!$C$38, 13.8813, 13.8813) * CHOOSE(CONTROL!$C$17, $C$5, 100%, $E$5)</f>
        <v>13.8813</v>
      </c>
      <c r="D355" s="29">
        <f>CHOOSE(CONTROL!$C$38, 13.9549, 13.9549) * CHOOSE(CONTROL!$C$17, $C$5, 100%, $E$5)</f>
        <v>13.9549</v>
      </c>
      <c r="E355" s="29">
        <f>CHOOSE(CONTROL!$C$38, 13.999, 13.999) * CHOOSE(CONTROL!$C$17, $C$5, 100%, $E$5)</f>
        <v>13.999000000000001</v>
      </c>
      <c r="F355" s="29">
        <f>CHOOSE(CONTROL!$C$38, 13.9879, 13.9879) * CHOOSE(CONTROL!$C$17, $C$5, 100%, $E$5)</f>
        <v>13.9879</v>
      </c>
      <c r="G355" s="29">
        <f>CHOOSE(CONTROL!$C$38, 13.886, 13.886)* CHOOSE(CONTROL!$C$17, $C$5, 100%, $E$5)</f>
        <v>13.885999999999999</v>
      </c>
      <c r="H355" s="29">
        <f>CHOOSE(CONTROL!$C$38, 13.852, 13.852)</f>
        <v>13.852</v>
      </c>
      <c r="I355" s="75">
        <f>CHOOSE(CONTROL!$C$38, 13.93, 13.93) * CHOOSE(CONTROL!$C$17, $C$5, 100%, $E$5)</f>
        <v>13.93</v>
      </c>
      <c r="J355" s="29">
        <f>CHOOSE(CONTROL!$C$38, 14.5749, 14.5749) * CHOOSE(CONTROL!$C$17, $C$5, 100%, $E$5)</f>
        <v>14.5749</v>
      </c>
      <c r="K355" s="29">
        <f>CHOOSE(CONTROL!$C$38, 13.7749, 13.7749) * CHOOSE(CONTROL!$C$17, $C$5, 100%, $E$5)</f>
        <v>13.774900000000001</v>
      </c>
      <c r="L355" s="29">
        <f>CHOOSE(CONTROL!$C$38, 13.9097, 13.9097) * CHOOSE(CONTROL!$C$17, $C$5, 100%, $E$5)</f>
        <v>13.909700000000001</v>
      </c>
      <c r="M355" s="29">
        <f>CHOOSE(CONTROL!$C$38, 13.8583, 13.8583)</f>
        <v>13.8583</v>
      </c>
      <c r="N355" s="29">
        <f>CHOOSE(CONTROL!$C$38, 14.5043, 14.5043) * CHOOSE(CONTROL!$C$17, $C$5, 100%, $E$5)</f>
        <v>14.504300000000001</v>
      </c>
      <c r="O355" s="29">
        <f>CHOOSE(CONTROL!$C$38, 15.1276, 15.1276) * CHOOSE(CONTROL!$C$17, $C$5, 100%, $E$5)</f>
        <v>15.127599999999999</v>
      </c>
      <c r="P355" s="29">
        <f>CHOOSE(CONTROL!$C$38, 13.477, 13.477) * CHOOSE(CONTROL!$C$17, $C$5, 100%, $E$5)</f>
        <v>13.477</v>
      </c>
      <c r="Q355" s="72">
        <f>(((255000*CHOOSE(CONTROL!$C$38, 0.4694, 0.4694)+(750000-255000)*CHOOSE(CONTROL!$C$38, 0.7185, 0.7185)+400000*CHOOSE(CONTROL!$C$38, 1.14, 1.14))*CHOOSE(CONTROL!$C$38, 30, 30))/1000000)+CHOOSE(CONTROL!$C$38, 0.1373, 0.1373)</f>
        <v>28.077935</v>
      </c>
      <c r="R355" s="73">
        <f>(1000*CHOOSE(CONTROL!$C$38, 695, 695)*CHOOSE(CONTROL!$C$38, 0.5599, 0.5599)*CHOOSE(CONTROL!$C$38, 30, 30))/1000000</f>
        <v>11.673914999999997</v>
      </c>
      <c r="S355" s="73">
        <f>(1000*CHOOSE(CONTROL!$C$38, 500, 500)*CHOOSE(CONTROL!$C$38, 0.275, 0.275)*CHOOSE(CONTROL!$C$38, 30, 30))/1000000</f>
        <v>4.125</v>
      </c>
      <c r="T355" s="73">
        <f>(1000*CHOOSE(CONTROL!$C$38, 0.0916, 0.0916)*CHOOSE(CONTROL!$C$38, 121.5, 121.5)*CHOOSE(CONTROL!$C$38, 30, 30))/1000000</f>
        <v>0.33388200000000001</v>
      </c>
      <c r="U355" s="73"/>
      <c r="V355" s="29"/>
      <c r="W355" s="66"/>
      <c r="X355" s="69">
        <f>(B355*122.58+C355*297.941+D355*89.177+E355*240.302+F355*39.25+G355*60.75+H355*300)/(122.58+297.941+89.177+240.302+39.25+60.75+300)</f>
        <v>13.900159590956523</v>
      </c>
      <c r="Y355" s="51">
        <f>(K355*'RAP TEMPLATE-GAS AVAILABILITY'!M354+L355*'RAP TEMPLATE-GAS AVAILABILITY'!N354+M355*'RAP TEMPLATE-GAS AVAILABILITY'!O354)/('RAP TEMPLATE-GAS AVAILABILITY'!M354+'RAP TEMPLATE-GAS AVAILABILITY'!N354+'RAP TEMPLATE-GAS AVAILABILITY'!O354)</f>
        <v>13.866415755395682</v>
      </c>
    </row>
    <row r="356" spans="1:25" ht="15.75">
      <c r="A356" s="31">
        <v>51135</v>
      </c>
      <c r="B356" s="29">
        <f>CHOOSE(CONTROL!$C$38, 14.6855, 14.6855) * CHOOSE(CONTROL!$C$17, $C$5, 100%, $E$5)</f>
        <v>14.685499999999999</v>
      </c>
      <c r="C356" s="29">
        <f>CHOOSE(CONTROL!$C$38, 14.7576, 14.7576) * CHOOSE(CONTROL!$C$17, $C$5, 100%, $E$5)</f>
        <v>14.7576</v>
      </c>
      <c r="D356" s="29">
        <f>CHOOSE(CONTROL!$C$38, 14.8312, 14.8312) * CHOOSE(CONTROL!$C$17, $C$5, 100%, $E$5)</f>
        <v>14.831200000000001</v>
      </c>
      <c r="E356" s="29">
        <f>CHOOSE(CONTROL!$C$38, 14.8752, 14.8752) * CHOOSE(CONTROL!$C$17, $C$5, 100%, $E$5)</f>
        <v>14.8752</v>
      </c>
      <c r="F356" s="29">
        <f>CHOOSE(CONTROL!$C$38, 14.8641, 14.8641) * CHOOSE(CONTROL!$C$17, $C$5, 100%, $E$5)</f>
        <v>14.864100000000001</v>
      </c>
      <c r="G356" s="29">
        <f>CHOOSE(CONTROL!$C$38, 14.7622, 14.7622)* CHOOSE(CONTROL!$C$17, $C$5, 100%, $E$5)</f>
        <v>14.7622</v>
      </c>
      <c r="H356" s="29">
        <f>CHOOSE(CONTROL!$C$38, 14.7314, 14.7314)</f>
        <v>14.731400000000001</v>
      </c>
      <c r="I356" s="75">
        <f>CHOOSE(CONTROL!$C$38, 14.8094, 14.8094) * CHOOSE(CONTROL!$C$17, $C$5, 100%, $E$5)</f>
        <v>14.8094</v>
      </c>
      <c r="J356" s="29">
        <f>CHOOSE(CONTROL!$C$38, 15.4511, 15.4511) * CHOOSE(CONTROL!$C$17, $C$5, 100%, $E$5)</f>
        <v>15.4511</v>
      </c>
      <c r="K356" s="29">
        <f>CHOOSE(CONTROL!$C$38, 14.6475, 14.6475) * CHOOSE(CONTROL!$C$17, $C$5, 100%, $E$5)</f>
        <v>14.647500000000001</v>
      </c>
      <c r="L356" s="29">
        <f>CHOOSE(CONTROL!$C$38, 14.7792, 14.7792) * CHOOSE(CONTROL!$C$17, $C$5, 100%, $E$5)</f>
        <v>14.779199999999999</v>
      </c>
      <c r="M356" s="29">
        <f>CHOOSE(CONTROL!$C$38, 14.7308, 14.7308)</f>
        <v>14.7308</v>
      </c>
      <c r="N356" s="29">
        <f>CHOOSE(CONTROL!$C$38, 15.3738, 15.3738) * CHOOSE(CONTROL!$C$17, $C$5, 100%, $E$5)</f>
        <v>15.373799999999999</v>
      </c>
      <c r="O356" s="29">
        <f>CHOOSE(CONTROL!$C$38, 15.9992, 15.9992) * CHOOSE(CONTROL!$C$17, $C$5, 100%, $E$5)</f>
        <v>15.9992</v>
      </c>
      <c r="P356" s="29">
        <f>CHOOSE(CONTROL!$C$38, 14.3269, 14.3269) * CHOOSE(CONTROL!$C$17, $C$5, 100%, $E$5)</f>
        <v>14.3269</v>
      </c>
      <c r="Q356" s="72">
        <f>(((255000*CHOOSE(CONTROL!$C$38, 0.4694, 0.4694)+(750000-255000)*CHOOSE(CONTROL!$C$38, 0.7185, 0.7185)+400000*CHOOSE(CONTROL!$C$38, 1.14, 1.14))*CHOOSE(CONTROL!$C$38, 31, 31))/1000000)+CHOOSE(CONTROL!$C$38, 0.132, 0.132)</f>
        <v>29.003989500000003</v>
      </c>
      <c r="R356" s="73">
        <f>(1000*CHOOSE(CONTROL!$C$38, 695, 695)*CHOOSE(CONTROL!$C$38, 0.5599, 0.5599)*CHOOSE(CONTROL!$C$38, 31, 31))/1000000</f>
        <v>12.063045499999998</v>
      </c>
      <c r="S356" s="73">
        <f>(1000*CHOOSE(CONTROL!$C$38, 500, 500)*CHOOSE(CONTROL!$C$38, 0.275, 0.275)*CHOOSE(CONTROL!$C$38, 31, 31))/1000000</f>
        <v>4.2625000000000002</v>
      </c>
      <c r="T356" s="73">
        <f>(1000*CHOOSE(CONTROL!$C$38, 0.0916, 0.0916)*CHOOSE(CONTROL!$C$38, 121.5, 121.5)*CHOOSE(CONTROL!$C$38, 31, 31))/1000000</f>
        <v>0.34501139999999997</v>
      </c>
      <c r="U356" s="73"/>
      <c r="V356" s="29"/>
      <c r="W356" s="66"/>
      <c r="X356" s="69">
        <f>(B356*122.58+C356*297.941+D356*89.177+E356*240.302+F356*39.25+G356*60.75+H356*300)/(122.58+297.941+89.177+240.302+39.25+60.75+300)</f>
        <v>14.777238695130434</v>
      </c>
      <c r="Y356" s="51">
        <f>(K356*'RAP TEMPLATE-GAS AVAILABILITY'!M355+L356*'RAP TEMPLATE-GAS AVAILABILITY'!N355+M356*'RAP TEMPLATE-GAS AVAILABILITY'!O355)/('RAP TEMPLATE-GAS AVAILABILITY'!M355+'RAP TEMPLATE-GAS AVAILABILITY'!N355+'RAP TEMPLATE-GAS AVAILABILITY'!O355)</f>
        <v>14.737070071942446</v>
      </c>
    </row>
    <row r="357" spans="1:25" ht="15.75">
      <c r="A357" s="31">
        <v>51166</v>
      </c>
      <c r="B357" s="29">
        <f>CHOOSE(CONTROL!$C$38, 15.1888, 15.1888) * CHOOSE(CONTROL!$C$17, $C$5, 100%, $E$5)</f>
        <v>15.188800000000001</v>
      </c>
      <c r="C357" s="29">
        <f>CHOOSE(CONTROL!$C$38, 15.2609, 15.2609) * CHOOSE(CONTROL!$C$17, $C$5, 100%, $E$5)</f>
        <v>15.260899999999999</v>
      </c>
      <c r="D357" s="29">
        <f>CHOOSE(CONTROL!$C$38, 15.3371, 15.3371) * CHOOSE(CONTROL!$C$17, $C$5, 100%, $E$5)</f>
        <v>15.3371</v>
      </c>
      <c r="E357" s="29">
        <f>CHOOSE(CONTROL!$C$38, 15.3812, 15.3812) * CHOOSE(CONTROL!$C$17, $C$5, 100%, $E$5)</f>
        <v>15.3812</v>
      </c>
      <c r="F357" s="29">
        <f>CHOOSE(CONTROL!$C$38, 15.37, 15.37) * CHOOSE(CONTROL!$C$17, $C$5, 100%, $E$5)</f>
        <v>15.37</v>
      </c>
      <c r="G357" s="29">
        <f>CHOOSE(CONTROL!$C$38, 15.2682, 15.2682)* CHOOSE(CONTROL!$C$17, $C$5, 100%, $E$5)</f>
        <v>15.2682</v>
      </c>
      <c r="H357" s="29">
        <f>CHOOSE(CONTROL!$C$38, 15.2275, 15.2275)</f>
        <v>15.227499999999999</v>
      </c>
      <c r="I357" s="75">
        <f>CHOOSE(CONTROL!$C$38, 15.3171, 15.3171) * CHOOSE(CONTROL!$C$17, $C$5, 100%, $E$5)</f>
        <v>15.3171</v>
      </c>
      <c r="J357" s="29">
        <f>CHOOSE(CONTROL!$C$38, 15.957, 15.957) * CHOOSE(CONTROL!$C$17, $C$5, 100%, $E$5)</f>
        <v>15.957000000000001</v>
      </c>
      <c r="K357" s="29">
        <f>CHOOSE(CONTROL!$C$38, 15.1398, 15.1398) * CHOOSE(CONTROL!$C$17, $C$5, 100%, $E$5)</f>
        <v>15.139799999999999</v>
      </c>
      <c r="L357" s="29">
        <f>CHOOSE(CONTROL!$C$38, 15.2812, 15.2812) * CHOOSE(CONTROL!$C$17, $C$5, 100%, $E$5)</f>
        <v>15.2812</v>
      </c>
      <c r="M357" s="29">
        <f>CHOOSE(CONTROL!$C$38, 15.2346, 15.2346)</f>
        <v>15.2346</v>
      </c>
      <c r="N357" s="29">
        <f>CHOOSE(CONTROL!$C$38, 15.8758, 15.8758) * CHOOSE(CONTROL!$C$17, $C$5, 100%, $E$5)</f>
        <v>15.8758</v>
      </c>
      <c r="O357" s="29">
        <f>CHOOSE(CONTROL!$C$38, 16.5024, 16.5024) * CHOOSE(CONTROL!$C$17, $C$5, 100%, $E$5)</f>
        <v>16.502400000000002</v>
      </c>
      <c r="P357" s="29">
        <f>CHOOSE(CONTROL!$C$38, 14.8151, 14.8151) * CHOOSE(CONTROL!$C$17, $C$5, 100%, $E$5)</f>
        <v>14.815099999999999</v>
      </c>
      <c r="Q357" s="72">
        <f>(((255000*CHOOSE(CONTROL!$C$38, 0.4694, 0.4694)+(750000-255000)*CHOOSE(CONTROL!$C$38, 0.7185, 0.7185)+400000*CHOOSE(CONTROL!$C$38, 1.14, 1.14))*CHOOSE(CONTROL!$C$38, 31, 31))/1000000)+CHOOSE(CONTROL!$C$38, 0.1414, 0.1414)</f>
        <v>29.013389500000002</v>
      </c>
      <c r="R357" s="73">
        <f>(1000*CHOOSE(CONTROL!$C$38, 695, 695)*CHOOSE(CONTROL!$C$38, 0.5599, 0.5599)*CHOOSE(CONTROL!$C$38, 31, 31))/1000000</f>
        <v>12.063045499999998</v>
      </c>
      <c r="S357" s="73">
        <f>(1000*CHOOSE(CONTROL!$C$38, 500, 500)*CHOOSE(CONTROL!$C$38, 0.275, 0.275)*CHOOSE(CONTROL!$C$38, 31, 31))/1000000</f>
        <v>4.2625000000000002</v>
      </c>
      <c r="T357" s="73">
        <f>(1000*CHOOSE(CONTROL!$C$38, 0.0916, 0.0916)*CHOOSE(CONTROL!$C$38, 121.5, 121.5)*CHOOSE(CONTROL!$C$38, 31, 31))/1000000</f>
        <v>0.34501139999999997</v>
      </c>
      <c r="U357" s="73"/>
      <c r="V357" s="29"/>
      <c r="W357" s="66"/>
      <c r="X357" s="69">
        <f>(B357*122.58+C357*297.941+D357*89.177+E357*240.302+F357*39.25+G357*60.75+H357*300)/(122.58+297.941+89.177+240.302+39.25+60.75+300)</f>
        <v>15.279657608695649</v>
      </c>
      <c r="Y357" s="51">
        <f>(K357*'RAP TEMPLATE-GAS AVAILABILITY'!M356+L357*'RAP TEMPLATE-GAS AVAILABILITY'!N356+M357*'RAP TEMPLATE-GAS AVAILABILITY'!O356)/('RAP TEMPLATE-GAS AVAILABILITY'!M356+'RAP TEMPLATE-GAS AVAILABILITY'!N356+'RAP TEMPLATE-GAS AVAILABILITY'!O356)</f>
        <v>15.236436043165469</v>
      </c>
    </row>
    <row r="358" spans="1:25" ht="15.75">
      <c r="A358" s="31">
        <v>51194</v>
      </c>
      <c r="B358" s="29">
        <f>CHOOSE(CONTROL!$C$38, 15.2086, 15.2086) * CHOOSE(CONTROL!$C$17, $C$5, 100%, $E$5)</f>
        <v>15.208600000000001</v>
      </c>
      <c r="C358" s="29">
        <f>CHOOSE(CONTROL!$C$38, 15.2807, 15.2807) * CHOOSE(CONTROL!$C$17, $C$5, 100%, $E$5)</f>
        <v>15.2807</v>
      </c>
      <c r="D358" s="29">
        <f>CHOOSE(CONTROL!$C$38, 15.3569, 15.3569) * CHOOSE(CONTROL!$C$17, $C$5, 100%, $E$5)</f>
        <v>15.3569</v>
      </c>
      <c r="E358" s="29">
        <f>CHOOSE(CONTROL!$C$38, 15.401, 15.401) * CHOOSE(CONTROL!$C$17, $C$5, 100%, $E$5)</f>
        <v>15.401</v>
      </c>
      <c r="F358" s="29">
        <f>CHOOSE(CONTROL!$C$38, 15.3899, 15.3899) * CHOOSE(CONTROL!$C$17, $C$5, 100%, $E$5)</f>
        <v>15.389900000000001</v>
      </c>
      <c r="G358" s="29">
        <f>CHOOSE(CONTROL!$C$38, 15.288, 15.288)* CHOOSE(CONTROL!$C$17, $C$5, 100%, $E$5)</f>
        <v>15.288</v>
      </c>
      <c r="H358" s="29">
        <f>CHOOSE(CONTROL!$C$38, 15.2472, 15.2472)</f>
        <v>15.247199999999999</v>
      </c>
      <c r="I358" s="75">
        <f>CHOOSE(CONTROL!$C$38, 15.337, 15.337) * CHOOSE(CONTROL!$C$17, $C$5, 100%, $E$5)</f>
        <v>15.337</v>
      </c>
      <c r="J358" s="29">
        <f>CHOOSE(CONTROL!$C$38, 15.9769, 15.9769) * CHOOSE(CONTROL!$C$17, $C$5, 100%, $E$5)</f>
        <v>15.976900000000001</v>
      </c>
      <c r="K358" s="29">
        <f>CHOOSE(CONTROL!$C$38, 15.1593, 15.1593) * CHOOSE(CONTROL!$C$17, $C$5, 100%, $E$5)</f>
        <v>15.1593</v>
      </c>
      <c r="L358" s="29">
        <f>CHOOSE(CONTROL!$C$38, 15.3008, 15.3008) * CHOOSE(CONTROL!$C$17, $C$5, 100%, $E$5)</f>
        <v>15.300800000000001</v>
      </c>
      <c r="M358" s="29">
        <f>CHOOSE(CONTROL!$C$38, 15.2544, 15.2544)</f>
        <v>15.2544</v>
      </c>
      <c r="N358" s="29">
        <f>CHOOSE(CONTROL!$C$38, 15.8954, 15.8954) * CHOOSE(CONTROL!$C$17, $C$5, 100%, $E$5)</f>
        <v>15.8954</v>
      </c>
      <c r="O358" s="29">
        <f>CHOOSE(CONTROL!$C$38, 16.5222, 16.5222) * CHOOSE(CONTROL!$C$17, $C$5, 100%, $E$5)</f>
        <v>16.522200000000002</v>
      </c>
      <c r="P358" s="29">
        <f>CHOOSE(CONTROL!$C$38, 14.8343, 14.8343) * CHOOSE(CONTROL!$C$17, $C$5, 100%, $E$5)</f>
        <v>14.834300000000001</v>
      </c>
      <c r="Q358" s="72">
        <f>(((255000*CHOOSE(CONTROL!$C$38, 0.4694, 0.4694)+(750000-255000)*CHOOSE(CONTROL!$C$38, 0.7185, 0.7185)+400000*CHOOSE(CONTROL!$C$38, 1.14, 1.14))*CHOOSE(CONTROL!$C$38, 29, 29))/1000000)+CHOOSE(CONTROL!$C$38, 0.1847, 0.1847)</f>
        <v>27.193980499999999</v>
      </c>
      <c r="R358" s="73">
        <f>(1000*CHOOSE(CONTROL!$C$38, 695, 695)*CHOOSE(CONTROL!$C$38, 0.5599, 0.5599)*CHOOSE(CONTROL!$C$38, 29, 29))/1000000</f>
        <v>11.284784499999999</v>
      </c>
      <c r="S358" s="73">
        <f>(1000*CHOOSE(CONTROL!$C$38, 500, 500)*CHOOSE(CONTROL!$C$38, 0.275, 0.275)*CHOOSE(CONTROL!$C$38, 29, 29))/1000000</f>
        <v>3.9874999999999998</v>
      </c>
      <c r="T358" s="73">
        <f>(1000*CHOOSE(CONTROL!$C$38, 0.0916, 0.0916)*CHOOSE(CONTROL!$C$38, 121.5, 121.5)*CHOOSE(CONTROL!$C$38, 29, 29))/1000000</f>
        <v>0.3227526</v>
      </c>
      <c r="U358" s="73"/>
      <c r="V358" s="29"/>
      <c r="W358" s="66"/>
      <c r="X358" s="69">
        <f>(B358*122.58+C358*297.941+D358*89.177+E358*240.302+F358*39.25+G358*60.75+H358*300)/(122.58+297.941+89.177+240.302+39.25+60.75+300)</f>
        <v>15.299434934782608</v>
      </c>
      <c r="Y358" s="51">
        <f>(K358*'RAP TEMPLATE-GAS AVAILABILITY'!M357+L358*'RAP TEMPLATE-GAS AVAILABILITY'!N357+M358*'RAP TEMPLATE-GAS AVAILABILITY'!O357)/('RAP TEMPLATE-GAS AVAILABILITY'!M357+'RAP TEMPLATE-GAS AVAILABILITY'!N357+'RAP TEMPLATE-GAS AVAILABILITY'!O357)</f>
        <v>15.256024748201439</v>
      </c>
    </row>
    <row r="359" spans="1:25" ht="15.75">
      <c r="A359" s="31">
        <v>51226</v>
      </c>
      <c r="B359" s="29">
        <f>CHOOSE(CONTROL!$C$38, 14.6471, 14.6471) * CHOOSE(CONTROL!$C$17, $C$5, 100%, $E$5)</f>
        <v>14.6471</v>
      </c>
      <c r="C359" s="29">
        <f>CHOOSE(CONTROL!$C$38, 14.7192, 14.7192) * CHOOSE(CONTROL!$C$17, $C$5, 100%, $E$5)</f>
        <v>14.719200000000001</v>
      </c>
      <c r="D359" s="29">
        <f>CHOOSE(CONTROL!$C$38, 14.7954, 14.7954) * CHOOSE(CONTROL!$C$17, $C$5, 100%, $E$5)</f>
        <v>14.795400000000001</v>
      </c>
      <c r="E359" s="29">
        <f>CHOOSE(CONTROL!$C$38, 14.8395, 14.8395) * CHOOSE(CONTROL!$C$17, $C$5, 100%, $E$5)</f>
        <v>14.839499999999999</v>
      </c>
      <c r="F359" s="29">
        <f>CHOOSE(CONTROL!$C$38, 14.8284, 14.8284) * CHOOSE(CONTROL!$C$17, $C$5, 100%, $E$5)</f>
        <v>14.8284</v>
      </c>
      <c r="G359" s="29">
        <f>CHOOSE(CONTROL!$C$38, 14.7265, 14.7265)* CHOOSE(CONTROL!$C$17, $C$5, 100%, $E$5)</f>
        <v>14.7265</v>
      </c>
      <c r="H359" s="29">
        <f>CHOOSE(CONTROL!$C$38, 14.6851, 14.6851)</f>
        <v>14.6851</v>
      </c>
      <c r="I359" s="75">
        <f>CHOOSE(CONTROL!$C$38, 14.7735, 14.7735) * CHOOSE(CONTROL!$C$17, $C$5, 100%, $E$5)</f>
        <v>14.7735</v>
      </c>
      <c r="J359" s="29">
        <f>CHOOSE(CONTROL!$C$38, 15.4154, 15.4154) * CHOOSE(CONTROL!$C$17, $C$5, 100%, $E$5)</f>
        <v>15.4154</v>
      </c>
      <c r="K359" s="29">
        <f>CHOOSE(CONTROL!$C$38, 14.6016, 14.6016) * CHOOSE(CONTROL!$C$17, $C$5, 100%, $E$5)</f>
        <v>14.601599999999999</v>
      </c>
      <c r="L359" s="29">
        <f>CHOOSE(CONTROL!$C$38, 14.7437, 14.7437) * CHOOSE(CONTROL!$C$17, $C$5, 100%, $E$5)</f>
        <v>14.7437</v>
      </c>
      <c r="M359" s="29">
        <f>CHOOSE(CONTROL!$C$38, 14.6953, 14.6953)</f>
        <v>14.6953</v>
      </c>
      <c r="N359" s="29">
        <f>CHOOSE(CONTROL!$C$38, 15.3383, 15.3383) * CHOOSE(CONTROL!$C$17, $C$5, 100%, $E$5)</f>
        <v>15.3383</v>
      </c>
      <c r="O359" s="29">
        <f>CHOOSE(CONTROL!$C$38, 15.9636, 15.9636) * CHOOSE(CONTROL!$C$17, $C$5, 100%, $E$5)</f>
        <v>15.9636</v>
      </c>
      <c r="P359" s="29">
        <f>CHOOSE(CONTROL!$C$38, 14.2897, 14.2897) * CHOOSE(CONTROL!$C$17, $C$5, 100%, $E$5)</f>
        <v>14.2897</v>
      </c>
      <c r="Q359" s="72">
        <f>(((255000*CHOOSE(CONTROL!$C$38, 0.4694, 0.4694)+(750000-255000)*CHOOSE(CONTROL!$C$38, 0.7185, 0.7185)+400000*CHOOSE(CONTROL!$C$38, 1.14, 1.14))*CHOOSE(CONTROL!$C$38, 31, 31))/1000000)+CHOOSE(CONTROL!$C$38, 0.2519, 0.2519)</f>
        <v>29.123889500000001</v>
      </c>
      <c r="R359" s="73">
        <f>(1000*CHOOSE(CONTROL!$C$38, 695, 695)*CHOOSE(CONTROL!$C$38, 0.5599, 0.5599)*CHOOSE(CONTROL!$C$38, 31, 31))/1000000</f>
        <v>12.063045499999998</v>
      </c>
      <c r="S359" s="73">
        <f>(1000*CHOOSE(CONTROL!$C$38, 500, 500)*CHOOSE(CONTROL!$C$38, 0.275, 0.275)*CHOOSE(CONTROL!$C$38, 31, 31))/1000000</f>
        <v>4.2625000000000002</v>
      </c>
      <c r="T359" s="73">
        <f>(1000*CHOOSE(CONTROL!$C$38, 0.0916, 0.0916)*CHOOSE(CONTROL!$C$38, 121.5, 121.5)*CHOOSE(CONTROL!$C$38, 31, 31))/1000000</f>
        <v>0.34501139999999997</v>
      </c>
      <c r="U359" s="73"/>
      <c r="V359" s="29"/>
      <c r="W359" s="66"/>
      <c r="X359" s="69">
        <f>(B359*122.58+C359*297.941+D359*89.177+E359*240.302+F359*39.25+G359*60.75+H359*300)/(122.58+297.941+89.177+240.302+39.25+60.75+300)</f>
        <v>14.737778413043479</v>
      </c>
      <c r="Y359" s="51">
        <f>(K359*'RAP TEMPLATE-GAS AVAILABILITY'!M358+L359*'RAP TEMPLATE-GAS AVAILABILITY'!N358+M359*'RAP TEMPLATE-GAS AVAILABILITY'!O358)/('RAP TEMPLATE-GAS AVAILABILITY'!M358+'RAP TEMPLATE-GAS AVAILABILITY'!N358+'RAP TEMPLATE-GAS AVAILABILITY'!O358)</f>
        <v>14.69857726618705</v>
      </c>
    </row>
    <row r="360" spans="1:25" ht="15.75">
      <c r="A360" s="31">
        <v>51256</v>
      </c>
      <c r="B360" s="29">
        <f>CHOOSE(CONTROL!$C$38, 14.6411, 14.6411) * CHOOSE(CONTROL!$C$17, $C$5, 100%, $E$5)</f>
        <v>14.6411</v>
      </c>
      <c r="C360" s="29">
        <f>CHOOSE(CONTROL!$C$38, 14.7178, 14.7178) * CHOOSE(CONTROL!$C$17, $C$5, 100%, $E$5)</f>
        <v>14.7178</v>
      </c>
      <c r="D360" s="29">
        <f>CHOOSE(CONTROL!$C$38, 14.8364, 14.8364) * CHOOSE(CONTROL!$C$17, $C$5, 100%, $E$5)</f>
        <v>14.836399999999999</v>
      </c>
      <c r="E360" s="29">
        <f>CHOOSE(CONTROL!$C$38, 14.8785, 14.8785) * CHOOSE(CONTROL!$C$17, $C$5, 100%, $E$5)</f>
        <v>14.878500000000001</v>
      </c>
      <c r="F360" s="29">
        <f>CHOOSE(CONTROL!$C$38, 14.868, 14.868) * CHOOSE(CONTROL!$C$17, $C$5, 100%, $E$5)</f>
        <v>14.868</v>
      </c>
      <c r="G360" s="29">
        <f>CHOOSE(CONTROL!$C$38, 14.7133, 14.7133)* CHOOSE(CONTROL!$C$17, $C$5, 100%, $E$5)</f>
        <v>14.7133</v>
      </c>
      <c r="H360" s="29">
        <f>CHOOSE(CONTROL!$C$38, 14.6772, 14.6772)</f>
        <v>14.677199999999999</v>
      </c>
      <c r="I360" s="75">
        <f>CHOOSE(CONTROL!$C$38, 14.7603, 14.7603) * CHOOSE(CONTROL!$C$17, $C$5, 100%, $E$5)</f>
        <v>14.760300000000001</v>
      </c>
      <c r="J360" s="29">
        <f>CHOOSE(CONTROL!$C$38, 15.455, 15.455) * CHOOSE(CONTROL!$C$17, $C$5, 100%, $E$5)</f>
        <v>15.455</v>
      </c>
      <c r="K360" s="29">
        <f>CHOOSE(CONTROL!$C$38, 14.5937, 14.5937) * CHOOSE(CONTROL!$C$17, $C$5, 100%, $E$5)</f>
        <v>14.5937</v>
      </c>
      <c r="L360" s="29">
        <f>CHOOSE(CONTROL!$C$38, 14.783, 14.783) * CHOOSE(CONTROL!$C$17, $C$5, 100%, $E$5)</f>
        <v>14.782999999999999</v>
      </c>
      <c r="M360" s="29">
        <f>CHOOSE(CONTROL!$C$38, 14.6821, 14.6821)</f>
        <v>14.6821</v>
      </c>
      <c r="N360" s="29">
        <f>CHOOSE(CONTROL!$C$38, 15.3776, 15.3776) * CHOOSE(CONTROL!$C$17, $C$5, 100%, $E$5)</f>
        <v>15.377599999999999</v>
      </c>
      <c r="O360" s="29">
        <f>CHOOSE(CONTROL!$C$38, 16.003, 16.003) * CHOOSE(CONTROL!$C$17, $C$5, 100%, $E$5)</f>
        <v>16.003</v>
      </c>
      <c r="P360" s="29">
        <f>CHOOSE(CONTROL!$C$38, 14.2831, 14.2831) * CHOOSE(CONTROL!$C$17, $C$5, 100%, $E$5)</f>
        <v>14.283099999999999</v>
      </c>
      <c r="Q360" s="72">
        <f>(((280000*CHOOSE(CONTROL!$C$38, 0.4694, 0.4694)+(839000-280000)*CHOOSE(CONTROL!$C$38, 0.7185, 0.7185)+400000*CHOOSE(CONTROL!$C$38, 1.14, 1.14))*CHOOSE(CONTROL!$C$38, 30, 30))/1000000)+CHOOSE(CONTROL!$C$38, 0.1919, 0.1919)</f>
        <v>29.864105000000002</v>
      </c>
      <c r="R360" s="73">
        <f>(1000*CHOOSE(CONTROL!$C$38, 695, 695)*CHOOSE(CONTROL!$C$38, 0.5599, 0.5599)*CHOOSE(CONTROL!$C$38, 30, 30))/1000000</f>
        <v>11.673914999999997</v>
      </c>
      <c r="S360" s="73">
        <f>(1000*CHOOSE(CONTROL!$C$38, 500, 500)*CHOOSE(CONTROL!$C$38, 0.275, 0.275)*CHOOSE(CONTROL!$C$38, 30, 30))/1000000</f>
        <v>4.125</v>
      </c>
      <c r="T360" s="73">
        <f>(1000*CHOOSE(CONTROL!$C$38, 0.0916, 0.0916)*CHOOSE(CONTROL!$C$38, 121.5, 121.5)*CHOOSE(CONTROL!$C$38, 30, 30))/1000000</f>
        <v>0.33388200000000001</v>
      </c>
      <c r="U360" s="73"/>
      <c r="V360" s="29"/>
      <c r="W360" s="66"/>
      <c r="X360" s="69">
        <f>(B360*141.293+C360*267.993+D360*115.016+E360*314.698+F360*39.25+G360*60.75+H360*300)/(141.293+267.993+115.016+314.698+39.25+60.75+300)</f>
        <v>14.755586657062146</v>
      </c>
      <c r="Y360" s="51">
        <f>(K360*'RAP TEMPLATE-GAS AVAILABILITY'!M359+L360*'RAP TEMPLATE-GAS AVAILABILITY'!N359+M360*'RAP TEMPLATE-GAS AVAILABILITY'!O359)/('RAP TEMPLATE-GAS AVAILABILITY'!M359+'RAP TEMPLATE-GAS AVAILABILITY'!N359+'RAP TEMPLATE-GAS AVAILABILITY'!O359)</f>
        <v>14.719705503597122</v>
      </c>
    </row>
    <row r="361" spans="1:25" ht="15.75">
      <c r="A361" s="31">
        <v>51287</v>
      </c>
      <c r="B361" s="29">
        <f>CHOOSE(CONTROL!$C$38, 14.7087, 14.7087) * CHOOSE(CONTROL!$C$17, $C$5, 100%, $E$5)</f>
        <v>14.7087</v>
      </c>
      <c r="C361" s="29">
        <f>CHOOSE(CONTROL!$C$38, 14.7888, 14.7888) * CHOOSE(CONTROL!$C$17, $C$5, 100%, $E$5)</f>
        <v>14.7888</v>
      </c>
      <c r="D361" s="29">
        <f>CHOOSE(CONTROL!$C$38, 14.9044, 14.9044) * CHOOSE(CONTROL!$C$17, $C$5, 100%, $E$5)</f>
        <v>14.904400000000001</v>
      </c>
      <c r="E361" s="29">
        <f>CHOOSE(CONTROL!$C$38, 14.9458, 14.9458) * CHOOSE(CONTROL!$C$17, $C$5, 100%, $E$5)</f>
        <v>14.9458</v>
      </c>
      <c r="F361" s="29">
        <f>CHOOSE(CONTROL!$C$38, 14.9342, 14.9342) * CHOOSE(CONTROL!$C$17, $C$5, 100%, $E$5)</f>
        <v>14.934200000000001</v>
      </c>
      <c r="G361" s="29">
        <f>CHOOSE(CONTROL!$C$38, 14.7795, 14.7795)* CHOOSE(CONTROL!$C$17, $C$5, 100%, $E$5)</f>
        <v>14.779500000000001</v>
      </c>
      <c r="H361" s="29">
        <f>CHOOSE(CONTROL!$C$38, 14.7436, 14.7436)</f>
        <v>14.743600000000001</v>
      </c>
      <c r="I361" s="75">
        <f>CHOOSE(CONTROL!$C$38, 14.8267, 14.8267) * CHOOSE(CONTROL!$C$17, $C$5, 100%, $E$5)</f>
        <v>14.826700000000001</v>
      </c>
      <c r="J361" s="29">
        <f>CHOOSE(CONTROL!$C$38, 15.5212, 15.5212) * CHOOSE(CONTROL!$C$17, $C$5, 100%, $E$5)</f>
        <v>15.5212</v>
      </c>
      <c r="K361" s="29">
        <f>CHOOSE(CONTROL!$C$38, 14.6596, 14.6596) * CHOOSE(CONTROL!$C$17, $C$5, 100%, $E$5)</f>
        <v>14.659599999999999</v>
      </c>
      <c r="L361" s="29">
        <f>CHOOSE(CONTROL!$C$38, 14.8487, 14.8487) * CHOOSE(CONTROL!$C$17, $C$5, 100%, $E$5)</f>
        <v>14.848699999999999</v>
      </c>
      <c r="M361" s="29">
        <f>CHOOSE(CONTROL!$C$38, 14.748, 14.748)</f>
        <v>14.747999999999999</v>
      </c>
      <c r="N361" s="29">
        <f>CHOOSE(CONTROL!$C$38, 15.4433, 15.4433) * CHOOSE(CONTROL!$C$17, $C$5, 100%, $E$5)</f>
        <v>15.443300000000001</v>
      </c>
      <c r="O361" s="29">
        <f>CHOOSE(CONTROL!$C$38, 16.0689, 16.0689) * CHOOSE(CONTROL!$C$17, $C$5, 100%, $E$5)</f>
        <v>16.068899999999999</v>
      </c>
      <c r="P361" s="29">
        <f>CHOOSE(CONTROL!$C$38, 14.3474, 14.3474) * CHOOSE(CONTROL!$C$17, $C$5, 100%, $E$5)</f>
        <v>14.3474</v>
      </c>
      <c r="Q361" s="72">
        <f>((((430000*CHOOSE(CONTROL!$C$38, 0.4694, 0.4694)+(874000-430000)*CHOOSE(CONTROL!$C$38, 0.7185, 0.7185)+400000*CHOOSE(CONTROL!$C$38, 1.14, 1.14))*CHOOSE(CONTROL!$C$38, 31, 31))/1000000))+CHOOSE(CONTROL!$C$38, 0.1431, 0.1431)</f>
        <v>30.425636000000001</v>
      </c>
      <c r="R361" s="73">
        <f>(1000*CHOOSE(CONTROL!$C$38, 695, 695)*CHOOSE(CONTROL!$C$38, 0.5599, 0.5599)*CHOOSE(CONTROL!$C$38, 31, 31))/1000000</f>
        <v>12.063045499999998</v>
      </c>
      <c r="S361" s="73">
        <f>(1000*CHOOSE(CONTROL!$C$38, 500, 500)*CHOOSE(CONTROL!$C$38, 0.275, 0.275)*CHOOSE(CONTROL!$C$38, 31, 31))/1000000</f>
        <v>4.2625000000000002</v>
      </c>
      <c r="T361" s="73">
        <f>(1000*CHOOSE(CONTROL!$C$38, 0.0916, 0.0916)*CHOOSE(CONTROL!$C$38, 121.5, 121.5)*CHOOSE(CONTROL!$C$38, 31, 31))/1000000</f>
        <v>0.34501139999999997</v>
      </c>
      <c r="U361" s="73"/>
      <c r="V361" s="29"/>
      <c r="W361" s="66"/>
      <c r="X361" s="69">
        <f>(B361*194.205+C361*267.466+D361*133.845+E361*278.484+F361*39.25+G361*60.75+H361*300)/(194.205+267.466+133.845+278.484+39.25+60.75+300)</f>
        <v>14.816445702119307</v>
      </c>
      <c r="Y361" s="51">
        <f>(K361*'RAP TEMPLATE-GAS AVAILABILITY'!M360+L361*'RAP TEMPLATE-GAS AVAILABILITY'!N360+M361*'RAP TEMPLATE-GAS AVAILABILITY'!O360)/('RAP TEMPLATE-GAS AVAILABILITY'!M360+'RAP TEMPLATE-GAS AVAILABILITY'!N360+'RAP TEMPLATE-GAS AVAILABILITY'!O360)</f>
        <v>14.785480539568345</v>
      </c>
    </row>
    <row r="362" spans="1:25" ht="15.75">
      <c r="A362" s="31">
        <v>51317</v>
      </c>
      <c r="B362" s="29">
        <f>CHOOSE(CONTROL!$C$38, 15.1987, 15.1987) * CHOOSE(CONTROL!$C$17, $C$5, 100%, $E$5)</f>
        <v>15.198700000000001</v>
      </c>
      <c r="C362" s="29">
        <f>CHOOSE(CONTROL!$C$38, 15.2788, 15.2788) * CHOOSE(CONTROL!$C$17, $C$5, 100%, $E$5)</f>
        <v>15.2788</v>
      </c>
      <c r="D362" s="29">
        <f>CHOOSE(CONTROL!$C$38, 15.3943, 15.3943) * CHOOSE(CONTROL!$C$17, $C$5, 100%, $E$5)</f>
        <v>15.394299999999999</v>
      </c>
      <c r="E362" s="29">
        <f>CHOOSE(CONTROL!$C$38, 15.4358, 15.4358) * CHOOSE(CONTROL!$C$17, $C$5, 100%, $E$5)</f>
        <v>15.4358</v>
      </c>
      <c r="F362" s="29">
        <f>CHOOSE(CONTROL!$C$38, 15.4241, 15.4241) * CHOOSE(CONTROL!$C$17, $C$5, 100%, $E$5)</f>
        <v>15.424099999999999</v>
      </c>
      <c r="G362" s="29">
        <f>CHOOSE(CONTROL!$C$38, 15.2695, 15.2695)* CHOOSE(CONTROL!$C$17, $C$5, 100%, $E$5)</f>
        <v>15.269500000000001</v>
      </c>
      <c r="H362" s="29">
        <f>CHOOSE(CONTROL!$C$38, 15.234, 15.234)</f>
        <v>15.234</v>
      </c>
      <c r="I362" s="75">
        <f>CHOOSE(CONTROL!$C$38, 15.3185, 15.3185) * CHOOSE(CONTROL!$C$17, $C$5, 100%, $E$5)</f>
        <v>15.3185</v>
      </c>
      <c r="J362" s="29">
        <f>CHOOSE(CONTROL!$C$38, 16.0111, 16.0111) * CHOOSE(CONTROL!$C$17, $C$5, 100%, $E$5)</f>
        <v>16.011099999999999</v>
      </c>
      <c r="K362" s="29">
        <f>CHOOSE(CONTROL!$C$38, 15.1462, 15.1462) * CHOOSE(CONTROL!$C$17, $C$5, 100%, $E$5)</f>
        <v>15.1462</v>
      </c>
      <c r="L362" s="29">
        <f>CHOOSE(CONTROL!$C$38, 15.3348, 15.3348) * CHOOSE(CONTROL!$C$17, $C$5, 100%, $E$5)</f>
        <v>15.3348</v>
      </c>
      <c r="M362" s="29">
        <f>CHOOSE(CONTROL!$C$38, 15.236, 15.236)</f>
        <v>15.236000000000001</v>
      </c>
      <c r="N362" s="29">
        <f>CHOOSE(CONTROL!$C$38, 15.9294, 15.9294) * CHOOSE(CONTROL!$C$17, $C$5, 100%, $E$5)</f>
        <v>15.929399999999999</v>
      </c>
      <c r="O362" s="29">
        <f>CHOOSE(CONTROL!$C$38, 16.5563, 16.5563) * CHOOSE(CONTROL!$C$17, $C$5, 100%, $E$5)</f>
        <v>16.5563</v>
      </c>
      <c r="P362" s="29">
        <f>CHOOSE(CONTROL!$C$38, 14.8226, 14.8226) * CHOOSE(CONTROL!$C$17, $C$5, 100%, $E$5)</f>
        <v>14.8226</v>
      </c>
      <c r="Q362" s="72">
        <f>((((430000*CHOOSE(CONTROL!$C$38, 0.4694, 0.4694)+(874000-430000)*CHOOSE(CONTROL!$C$38, 0.7185, 0.7185)+400000*CHOOSE(CONTROL!$C$38, 1.14, 1.14))*CHOOSE(CONTROL!$C$38, 30, 30))/1000000))+CHOOSE(CONTROL!$C$38, 0.1507, 0.1507)</f>
        <v>29.456379999999999</v>
      </c>
      <c r="R362" s="73">
        <f>(1000*CHOOSE(CONTROL!$C$38, 695, 695)*CHOOSE(CONTROL!$C$38, 0.5599, 0.5599)*CHOOSE(CONTROL!$C$38, 30, 30))/1000000</f>
        <v>11.673914999999997</v>
      </c>
      <c r="S362" s="73">
        <f>(1000*CHOOSE(CONTROL!$C$38, 500, 500)*CHOOSE(CONTROL!$C$38, 0.275, 0.275)*CHOOSE(CONTROL!$C$38, 30, 30))/1000000</f>
        <v>4.125</v>
      </c>
      <c r="T362" s="73">
        <f>(1000*CHOOSE(CONTROL!$C$38, 0.0916, 0.0916)*CHOOSE(CONTROL!$C$38, 121.5, 121.5)*CHOOSE(CONTROL!$C$38, 30, 30))/1000000</f>
        <v>0.33388200000000001</v>
      </c>
      <c r="U362" s="73"/>
      <c r="V362" s="29"/>
      <c r="W362" s="66"/>
      <c r="X362" s="69">
        <f>(B362*194.205+C362*267.466+D362*133.845+E362*278.484+F362*39.25+G362*60.75+H362*300)/(194.205+267.466+133.845+278.484+39.25+60.75+300)</f>
        <v>15.306526306907378</v>
      </c>
      <c r="Y362" s="51">
        <f>(K362*'RAP TEMPLATE-GAS AVAILABILITY'!M361+L362*'RAP TEMPLATE-GAS AVAILABILITY'!N361+M362*'RAP TEMPLATE-GAS AVAILABILITY'!O361)/('RAP TEMPLATE-GAS AVAILABILITY'!M361+'RAP TEMPLATE-GAS AVAILABILITY'!N361+'RAP TEMPLATE-GAS AVAILABILITY'!O361)</f>
        <v>15.27189050359712</v>
      </c>
    </row>
    <row r="363" spans="1:25" ht="15.75">
      <c r="A363" s="31">
        <v>51348</v>
      </c>
      <c r="B363" s="29">
        <f>CHOOSE(CONTROL!$C$38, 14.8537, 14.8537) * CHOOSE(CONTROL!$C$17, $C$5, 100%, $E$5)</f>
        <v>14.8537</v>
      </c>
      <c r="C363" s="29">
        <f>CHOOSE(CONTROL!$C$38, 14.9338, 14.9338) * CHOOSE(CONTROL!$C$17, $C$5, 100%, $E$5)</f>
        <v>14.9338</v>
      </c>
      <c r="D363" s="29">
        <f>CHOOSE(CONTROL!$C$38, 15.0493, 15.0493) * CHOOSE(CONTROL!$C$17, $C$5, 100%, $E$5)</f>
        <v>15.049300000000001</v>
      </c>
      <c r="E363" s="29">
        <f>CHOOSE(CONTROL!$C$38, 15.0908, 15.0908) * CHOOSE(CONTROL!$C$17, $C$5, 100%, $E$5)</f>
        <v>15.0908</v>
      </c>
      <c r="F363" s="29">
        <f>CHOOSE(CONTROL!$C$38, 15.0792, 15.0792) * CHOOSE(CONTROL!$C$17, $C$5, 100%, $E$5)</f>
        <v>15.0792</v>
      </c>
      <c r="G363" s="29">
        <f>CHOOSE(CONTROL!$C$38, 14.9245, 14.9245)* CHOOSE(CONTROL!$C$17, $C$5, 100%, $E$5)</f>
        <v>14.9245</v>
      </c>
      <c r="H363" s="29">
        <f>CHOOSE(CONTROL!$C$38, 14.8895, 14.8895)</f>
        <v>14.8895</v>
      </c>
      <c r="I363" s="75">
        <f>CHOOSE(CONTROL!$C$38, 14.9722, 14.9722) * CHOOSE(CONTROL!$C$17, $C$5, 100%, $E$5)</f>
        <v>14.972200000000001</v>
      </c>
      <c r="J363" s="29">
        <f>CHOOSE(CONTROL!$C$38, 15.6662, 15.6662) * CHOOSE(CONTROL!$C$17, $C$5, 100%, $E$5)</f>
        <v>15.6662</v>
      </c>
      <c r="K363" s="29">
        <f>CHOOSE(CONTROL!$C$38, 14.8044, 14.8044) * CHOOSE(CONTROL!$C$17, $C$5, 100%, $E$5)</f>
        <v>14.804399999999999</v>
      </c>
      <c r="L363" s="29">
        <f>CHOOSE(CONTROL!$C$38, 14.9925, 14.9925) * CHOOSE(CONTROL!$C$17, $C$5, 100%, $E$5)</f>
        <v>14.9925</v>
      </c>
      <c r="M363" s="29">
        <f>CHOOSE(CONTROL!$C$38, 14.8924, 14.8924)</f>
        <v>14.8924</v>
      </c>
      <c r="N363" s="29">
        <f>CHOOSE(CONTROL!$C$38, 15.5871, 15.5871) * CHOOSE(CONTROL!$C$17, $C$5, 100%, $E$5)</f>
        <v>15.5871</v>
      </c>
      <c r="O363" s="29">
        <f>CHOOSE(CONTROL!$C$38, 16.2131, 16.2131) * CHOOSE(CONTROL!$C$17, $C$5, 100%, $E$5)</f>
        <v>16.213100000000001</v>
      </c>
      <c r="P363" s="29">
        <f>CHOOSE(CONTROL!$C$38, 14.488, 14.488) * CHOOSE(CONTROL!$C$17, $C$5, 100%, $E$5)</f>
        <v>14.488</v>
      </c>
      <c r="Q363" s="72">
        <f>((((430000*CHOOSE(CONTROL!$C$38, 0.4694, 0.4694)+(874000-430000)*CHOOSE(CONTROL!$C$38, 0.7185, 0.7185)+400000*CHOOSE(CONTROL!$C$38, 1.14, 1.14))*CHOOSE(CONTROL!$C$38, 31, 31))/1000000))+CHOOSE(CONTROL!$C$38, 0.159, 0.159)</f>
        <v>30.441535999999999</v>
      </c>
      <c r="R363" s="73">
        <f>(1000*CHOOSE(CONTROL!$C$38, 695, 695)*CHOOSE(CONTROL!$C$38, 0.5599, 0.5599)*CHOOSE(CONTROL!$C$38, 31, 31))/1000000</f>
        <v>12.063045499999998</v>
      </c>
      <c r="S363" s="73">
        <f>(1000*CHOOSE(CONTROL!$C$38, 500, 500)*CHOOSE(CONTROL!$C$38, 0.275, 0.275)*CHOOSE(CONTROL!$C$38, 31, 31))/1000000</f>
        <v>4.2625000000000002</v>
      </c>
      <c r="T363" s="73">
        <f>(1000*CHOOSE(CONTROL!$C$38, 0.0916, 0.0916)*CHOOSE(CONTROL!$C$38, 121.5, 121.5)*CHOOSE(CONTROL!$C$38, 31, 31))/1000000</f>
        <v>0.34501139999999997</v>
      </c>
      <c r="U363" s="73"/>
      <c r="V363" s="29"/>
      <c r="W363" s="66"/>
      <c r="X363" s="69">
        <f>(B363*194.205+C363*267.466+D363*133.845+E363*278.484+F363*39.25+G363*60.75+H363*300)/(194.205+267.466+133.845+278.484+39.25+60.75+300)</f>
        <v>14.961647127158555</v>
      </c>
      <c r="Y363" s="51">
        <f>(K363*'RAP TEMPLATE-GAS AVAILABILITY'!M362+L363*'RAP TEMPLATE-GAS AVAILABILITY'!N362+M363*'RAP TEMPLATE-GAS AVAILABILITY'!O362)/('RAP TEMPLATE-GAS AVAILABILITY'!M362+'RAP TEMPLATE-GAS AVAILABILITY'!N362+'RAP TEMPLATE-GAS AVAILABILITY'!O362)</f>
        <v>14.929620755395682</v>
      </c>
    </row>
    <row r="364" spans="1:25" ht="15.75">
      <c r="A364" s="31">
        <v>51379</v>
      </c>
      <c r="B364" s="29">
        <f>CHOOSE(CONTROL!$C$38, 14.1673, 14.1673) * CHOOSE(CONTROL!$C$17, $C$5, 100%, $E$5)</f>
        <v>14.167299999999999</v>
      </c>
      <c r="C364" s="29">
        <f>CHOOSE(CONTROL!$C$38, 14.2475, 14.2475) * CHOOSE(CONTROL!$C$17, $C$5, 100%, $E$5)</f>
        <v>14.2475</v>
      </c>
      <c r="D364" s="29">
        <f>CHOOSE(CONTROL!$C$38, 14.363, 14.363) * CHOOSE(CONTROL!$C$17, $C$5, 100%, $E$5)</f>
        <v>14.363</v>
      </c>
      <c r="E364" s="29">
        <f>CHOOSE(CONTROL!$C$38, 14.4045, 14.4045) * CHOOSE(CONTROL!$C$17, $C$5, 100%, $E$5)</f>
        <v>14.404500000000001</v>
      </c>
      <c r="F364" s="29">
        <f>CHOOSE(CONTROL!$C$38, 14.3928, 14.3928) * CHOOSE(CONTROL!$C$17, $C$5, 100%, $E$5)</f>
        <v>14.392799999999999</v>
      </c>
      <c r="G364" s="29">
        <f>CHOOSE(CONTROL!$C$38, 14.2382, 14.2382)* CHOOSE(CONTROL!$C$17, $C$5, 100%, $E$5)</f>
        <v>14.238200000000001</v>
      </c>
      <c r="H364" s="29">
        <f>CHOOSE(CONTROL!$C$38, 14.2034, 14.2034)</f>
        <v>14.2034</v>
      </c>
      <c r="I364" s="75">
        <f>CHOOSE(CONTROL!$C$38, 14.2834, 14.2834) * CHOOSE(CONTROL!$C$17, $C$5, 100%, $E$5)</f>
        <v>14.2834</v>
      </c>
      <c r="J364" s="29">
        <f>CHOOSE(CONTROL!$C$38, 14.9798, 14.9798) * CHOOSE(CONTROL!$C$17, $C$5, 100%, $E$5)</f>
        <v>14.979799999999999</v>
      </c>
      <c r="K364" s="29">
        <f>CHOOSE(CONTROL!$C$38, 14.1236, 14.1236) * CHOOSE(CONTROL!$C$17, $C$5, 100%, $E$5)</f>
        <v>14.1236</v>
      </c>
      <c r="L364" s="29">
        <f>CHOOSE(CONTROL!$C$38, 14.3115, 14.3115) * CHOOSE(CONTROL!$C$17, $C$5, 100%, $E$5)</f>
        <v>14.311500000000001</v>
      </c>
      <c r="M364" s="29">
        <f>CHOOSE(CONTROL!$C$38, 14.209, 14.209)</f>
        <v>14.209</v>
      </c>
      <c r="N364" s="29">
        <f>CHOOSE(CONTROL!$C$38, 14.9061, 14.9061) * CHOOSE(CONTROL!$C$17, $C$5, 100%, $E$5)</f>
        <v>14.9061</v>
      </c>
      <c r="O364" s="29">
        <f>CHOOSE(CONTROL!$C$38, 15.5304, 15.5304) * CHOOSE(CONTROL!$C$17, $C$5, 100%, $E$5)</f>
        <v>15.5304</v>
      </c>
      <c r="P364" s="29">
        <f>CHOOSE(CONTROL!$C$38, 13.8223, 13.8223) * CHOOSE(CONTROL!$C$17, $C$5, 100%, $E$5)</f>
        <v>13.8223</v>
      </c>
      <c r="Q364" s="72">
        <f>((((430000*CHOOSE(CONTROL!$C$38, 0.4694, 0.4694)+(874000-430000)*CHOOSE(CONTROL!$C$38, 0.7185, 0.7185)+400000*CHOOSE(CONTROL!$C$38, 1.14, 1.14))*CHOOSE(CONTROL!$C$38, 31, 31))/1000000))+CHOOSE(CONTROL!$C$38, 0.1826, 0.1826)</f>
        <v>30.465136000000001</v>
      </c>
      <c r="R364" s="73">
        <f>(1000*CHOOSE(CONTROL!$C$38, 695, 695)*CHOOSE(CONTROL!$C$38, 0.5599, 0.5599)*CHOOSE(CONTROL!$C$38, 31, 31))/1000000</f>
        <v>12.063045499999998</v>
      </c>
      <c r="S364" s="73">
        <f>(1000*CHOOSE(CONTROL!$C$38, 500, 500)*CHOOSE(CONTROL!$C$38, 0.275, 0.275)*CHOOSE(CONTROL!$C$38, 31, 31))/1000000</f>
        <v>4.2625000000000002</v>
      </c>
      <c r="T364" s="73">
        <f>(1000*CHOOSE(CONTROL!$C$38, 0.0916, 0.0916)*CHOOSE(CONTROL!$C$38, 121.5, 121.5)*CHOOSE(CONTROL!$C$38, 31, 31))/1000000</f>
        <v>0.34501139999999997</v>
      </c>
      <c r="U364" s="73"/>
      <c r="V364" s="29"/>
      <c r="W364" s="66"/>
      <c r="X364" s="69">
        <f>(B364*194.205+C364*267.466+D364*133.845+E364*278.484+F364*39.25+G364*60.75+H364*300)/(194.205+267.466+133.845+278.484+39.25+60.75+300)</f>
        <v>14.275375898351649</v>
      </c>
      <c r="Y364" s="51">
        <f>(K364*'RAP TEMPLATE-GAS AVAILABILITY'!M363+L364*'RAP TEMPLATE-GAS AVAILABILITY'!N363+M364*'RAP TEMPLATE-GAS AVAILABILITY'!O363)/('RAP TEMPLATE-GAS AVAILABILITY'!M363+'RAP TEMPLATE-GAS AVAILABILITY'!N363+'RAP TEMPLATE-GAS AVAILABILITY'!O363)</f>
        <v>14.248468525179856</v>
      </c>
    </row>
    <row r="365" spans="1:25" ht="15.75">
      <c r="A365" s="31">
        <v>51409</v>
      </c>
      <c r="B365" s="29">
        <f>CHOOSE(CONTROL!$C$38, 13.3469, 13.3469) * CHOOSE(CONTROL!$C$17, $C$5, 100%, $E$5)</f>
        <v>13.3469</v>
      </c>
      <c r="C365" s="29">
        <f>CHOOSE(CONTROL!$C$38, 13.4271, 13.4271) * CHOOSE(CONTROL!$C$17, $C$5, 100%, $E$5)</f>
        <v>13.427099999999999</v>
      </c>
      <c r="D365" s="29">
        <f>CHOOSE(CONTROL!$C$38, 13.5426, 13.5426) * CHOOSE(CONTROL!$C$17, $C$5, 100%, $E$5)</f>
        <v>13.5426</v>
      </c>
      <c r="E365" s="29">
        <f>CHOOSE(CONTROL!$C$38, 13.5841, 13.5841) * CHOOSE(CONTROL!$C$17, $C$5, 100%, $E$5)</f>
        <v>13.584099999999999</v>
      </c>
      <c r="F365" s="29">
        <f>CHOOSE(CONTROL!$C$38, 13.5724, 13.5724) * CHOOSE(CONTROL!$C$17, $C$5, 100%, $E$5)</f>
        <v>13.5724</v>
      </c>
      <c r="G365" s="29">
        <f>CHOOSE(CONTROL!$C$38, 13.4178, 13.4178)* CHOOSE(CONTROL!$C$17, $C$5, 100%, $E$5)</f>
        <v>13.4178</v>
      </c>
      <c r="H365" s="29">
        <f>CHOOSE(CONTROL!$C$38, 13.3831, 13.3831)</f>
        <v>13.383100000000001</v>
      </c>
      <c r="I365" s="75">
        <f>CHOOSE(CONTROL!$C$38, 13.46, 13.46) * CHOOSE(CONTROL!$C$17, $C$5, 100%, $E$5)</f>
        <v>13.46</v>
      </c>
      <c r="J365" s="29">
        <f>CHOOSE(CONTROL!$C$38, 14.1594, 14.1594) * CHOOSE(CONTROL!$C$17, $C$5, 100%, $E$5)</f>
        <v>14.1594</v>
      </c>
      <c r="K365" s="29">
        <f>CHOOSE(CONTROL!$C$38, 13.3097, 13.3097) * CHOOSE(CONTROL!$C$17, $C$5, 100%, $E$5)</f>
        <v>13.309699999999999</v>
      </c>
      <c r="L365" s="29">
        <f>CHOOSE(CONTROL!$C$38, 13.4975, 13.4975) * CHOOSE(CONTROL!$C$17, $C$5, 100%, $E$5)</f>
        <v>13.4975</v>
      </c>
      <c r="M365" s="29">
        <f>CHOOSE(CONTROL!$C$38, 13.392, 13.392)</f>
        <v>13.391999999999999</v>
      </c>
      <c r="N365" s="29">
        <f>CHOOSE(CONTROL!$C$38, 14.0921, 14.0921) * CHOOSE(CONTROL!$C$17, $C$5, 100%, $E$5)</f>
        <v>14.0921</v>
      </c>
      <c r="O365" s="29">
        <f>CHOOSE(CONTROL!$C$38, 14.7143, 14.7143) * CHOOSE(CONTROL!$C$17, $C$5, 100%, $E$5)</f>
        <v>14.7143</v>
      </c>
      <c r="P365" s="29">
        <f>CHOOSE(CONTROL!$C$38, 13.0266, 13.0266) * CHOOSE(CONTROL!$C$17, $C$5, 100%, $E$5)</f>
        <v>13.0266</v>
      </c>
      <c r="Q365" s="72">
        <f>((((430000*CHOOSE(CONTROL!$C$38, 0.4694, 0.4694)+(874000-430000)*CHOOSE(CONTROL!$C$38, 0.7185, 0.7185)+400000*CHOOSE(CONTROL!$C$38, 1.14, 1.14))*CHOOSE(CONTROL!$C$38, 30, 30))/1000000))+CHOOSE(CONTROL!$C$38, 0.1697, 0.1697)</f>
        <v>29.475379999999998</v>
      </c>
      <c r="R365" s="73">
        <f>(1000*CHOOSE(CONTROL!$C$38, 695, 695)*CHOOSE(CONTROL!$C$38, 0.5599, 0.5599)*CHOOSE(CONTROL!$C$38, 30, 30))/1000000</f>
        <v>11.673914999999997</v>
      </c>
      <c r="S365" s="73">
        <f>(1000*CHOOSE(CONTROL!$C$38, 500, 500)*CHOOSE(CONTROL!$C$38, 0.275, 0.275)*CHOOSE(CONTROL!$C$38, 30, 30))/1000000</f>
        <v>4.125</v>
      </c>
      <c r="T365" s="73">
        <f>(1000*CHOOSE(CONTROL!$C$38, 0.0916, 0.0916)*CHOOSE(CONTROL!$C$38, 121.5, 121.5)*CHOOSE(CONTROL!$C$38, 30, 30))/1000000</f>
        <v>0.33388200000000001</v>
      </c>
      <c r="U365" s="73"/>
      <c r="V365" s="29"/>
      <c r="W365" s="66"/>
      <c r="X365" s="69">
        <f>(B365*194.205+C365*267.466+D365*133.845+E365*278.484+F365*39.25+G365*60.75+H365*300)/(194.205+267.466+133.845+278.484+39.25+60.75+300)</f>
        <v>13.454999446232339</v>
      </c>
      <c r="Y365" s="51">
        <f>(K365*'RAP TEMPLATE-GAS AVAILABILITY'!M364+L365*'RAP TEMPLATE-GAS AVAILABILITY'!N364+M365*'RAP TEMPLATE-GAS AVAILABILITY'!O364)/('RAP TEMPLATE-GAS AVAILABILITY'!M364+'RAP TEMPLATE-GAS AVAILABILITY'!N364+'RAP TEMPLATE-GAS AVAILABILITY'!O364)</f>
        <v>13.434235071942448</v>
      </c>
    </row>
    <row r="366" spans="1:25" ht="15.75">
      <c r="A366" s="31">
        <v>51440</v>
      </c>
      <c r="B366" s="29">
        <f>CHOOSE(CONTROL!$C$38, 13.4583, 13.4583) * CHOOSE(CONTROL!$C$17, $C$5, 100%, $E$5)</f>
        <v>13.458299999999999</v>
      </c>
      <c r="C366" s="29">
        <f>CHOOSE(CONTROL!$C$38, 13.5358, 13.5358) * CHOOSE(CONTROL!$C$17, $C$5, 100%, $E$5)</f>
        <v>13.5358</v>
      </c>
      <c r="D366" s="29">
        <f>CHOOSE(CONTROL!$C$38, 13.6562, 13.6562) * CHOOSE(CONTROL!$C$17, $C$5, 100%, $E$5)</f>
        <v>13.6562</v>
      </c>
      <c r="E366" s="29">
        <f>CHOOSE(CONTROL!$C$38, 13.6954, 13.6954) * CHOOSE(CONTROL!$C$17, $C$5, 100%, $E$5)</f>
        <v>13.695399999999999</v>
      </c>
      <c r="F366" s="29">
        <f>CHOOSE(CONTROL!$C$38, 13.6855, 13.6855) * CHOOSE(CONTROL!$C$17, $C$5, 100%, $E$5)</f>
        <v>13.685499999999999</v>
      </c>
      <c r="G366" s="29">
        <f>CHOOSE(CONTROL!$C$38, 13.5309, 13.5309)* CHOOSE(CONTROL!$C$17, $C$5, 100%, $E$5)</f>
        <v>13.530900000000001</v>
      </c>
      <c r="H366" s="29">
        <f>CHOOSE(CONTROL!$C$38, 13.4967, 13.4967)</f>
        <v>13.496700000000001</v>
      </c>
      <c r="I366" s="75">
        <f>CHOOSE(CONTROL!$C$38, 13.5736, 13.5736) * CHOOSE(CONTROL!$C$17, $C$5, 100%, $E$5)</f>
        <v>13.573600000000001</v>
      </c>
      <c r="J366" s="29">
        <f>CHOOSE(CONTROL!$C$38, 14.2725, 14.2725) * CHOOSE(CONTROL!$C$17, $C$5, 100%, $E$5)</f>
        <v>14.272500000000001</v>
      </c>
      <c r="K366" s="29">
        <f>CHOOSE(CONTROL!$C$38, 13.4224, 13.4224) * CHOOSE(CONTROL!$C$17, $C$5, 100%, $E$5)</f>
        <v>13.4224</v>
      </c>
      <c r="L366" s="29">
        <f>CHOOSE(CONTROL!$C$38, 13.6097, 13.6097) * CHOOSE(CONTROL!$C$17, $C$5, 100%, $E$5)</f>
        <v>13.6097</v>
      </c>
      <c r="M366" s="29">
        <f>CHOOSE(CONTROL!$C$38, 13.5047, 13.5047)</f>
        <v>13.5047</v>
      </c>
      <c r="N366" s="29">
        <f>CHOOSE(CONTROL!$C$38, 14.2043, 14.2043) * CHOOSE(CONTROL!$C$17, $C$5, 100%, $E$5)</f>
        <v>14.2043</v>
      </c>
      <c r="O366" s="29">
        <f>CHOOSE(CONTROL!$C$38, 14.8269, 14.8269) * CHOOSE(CONTROL!$C$17, $C$5, 100%, $E$5)</f>
        <v>14.8269</v>
      </c>
      <c r="P366" s="29">
        <f>CHOOSE(CONTROL!$C$38, 13.1363, 13.1363) * CHOOSE(CONTROL!$C$17, $C$5, 100%, $E$5)</f>
        <v>13.1363</v>
      </c>
      <c r="Q366" s="72">
        <f>(((280000*CHOOSE(CONTROL!$C$38, 0.4694, 0.4694)+(839000-280000)*CHOOSE(CONTROL!$C$38, 0.7185, 0.7185)+400000*CHOOSE(CONTROL!$C$38, 1.14, 1.14))*CHOOSE(CONTROL!$C$38, 31, 31))/1000000)+CHOOSE(CONTROL!$C$38, 0.1495, 0.1495)</f>
        <v>30.810778500000001</v>
      </c>
      <c r="R366" s="73">
        <f>(1000*CHOOSE(CONTROL!$C$38, 695, 695)*CHOOSE(CONTROL!$C$38, 0.5599, 0.5599)*CHOOSE(CONTROL!$C$38, 31, 31))/1000000</f>
        <v>12.063045499999998</v>
      </c>
      <c r="S366" s="73">
        <f>(1000*CHOOSE(CONTROL!$C$38, 500, 500)*CHOOSE(CONTROL!$C$38, 0.275, 0.275)*CHOOSE(CONTROL!$C$38, 31, 31))/1000000</f>
        <v>4.2625000000000002</v>
      </c>
      <c r="T366" s="73">
        <f>(1000*CHOOSE(CONTROL!$C$38, 0.0916, 0.0916)*CHOOSE(CONTROL!$C$38, 121.5, 121.5)*CHOOSE(CONTROL!$C$38, 31, 31))/1000000</f>
        <v>0.34501139999999997</v>
      </c>
      <c r="U366" s="73"/>
      <c r="V366" s="29"/>
      <c r="W366" s="66"/>
      <c r="X366" s="69">
        <f>(B366*131.881+C366*277.167+D366*79.08+E366*350.872+F366*39.25+G366*60.75+H366*300)/(131.881+277.167+79.08+350.872+39.25+60.75+300)</f>
        <v>13.575467212025828</v>
      </c>
      <c r="Y366" s="51">
        <f>(K366*'RAP TEMPLATE-GAS AVAILABILITY'!M365+L366*'RAP TEMPLATE-GAS AVAILABILITY'!N365+M366*'RAP TEMPLATE-GAS AVAILABILITY'!O365)/('RAP TEMPLATE-GAS AVAILABILITY'!M365+'RAP TEMPLATE-GAS AVAILABILITY'!N365+'RAP TEMPLATE-GAS AVAILABILITY'!O365)</f>
        <v>13.546622661870503</v>
      </c>
    </row>
    <row r="367" spans="1:25" ht="15.75">
      <c r="A367" s="31">
        <v>51470</v>
      </c>
      <c r="B367" s="29">
        <f>CHOOSE(CONTROL!$C$38, 14.0583, 14.0583) * CHOOSE(CONTROL!$C$17, $C$5, 100%, $E$5)</f>
        <v>14.058299999999999</v>
      </c>
      <c r="C367" s="29">
        <f>CHOOSE(CONTROL!$C$38, 14.1304, 14.1304) * CHOOSE(CONTROL!$C$17, $C$5, 100%, $E$5)</f>
        <v>14.1304</v>
      </c>
      <c r="D367" s="29">
        <f>CHOOSE(CONTROL!$C$38, 14.204, 14.204) * CHOOSE(CONTROL!$C$17, $C$5, 100%, $E$5)</f>
        <v>14.204000000000001</v>
      </c>
      <c r="E367" s="29">
        <f>CHOOSE(CONTROL!$C$38, 14.2481, 14.2481) * CHOOSE(CONTROL!$C$17, $C$5, 100%, $E$5)</f>
        <v>14.248100000000001</v>
      </c>
      <c r="F367" s="29">
        <f>CHOOSE(CONTROL!$C$38, 14.2369, 14.2369) * CHOOSE(CONTROL!$C$17, $C$5, 100%, $E$5)</f>
        <v>14.2369</v>
      </c>
      <c r="G367" s="29">
        <f>CHOOSE(CONTROL!$C$38, 14.1351, 14.1351)* CHOOSE(CONTROL!$C$17, $C$5, 100%, $E$5)</f>
        <v>14.1351</v>
      </c>
      <c r="H367" s="29">
        <f>CHOOSE(CONTROL!$C$38, 14.1011, 14.1011)</f>
        <v>14.101100000000001</v>
      </c>
      <c r="I367" s="75">
        <f>CHOOSE(CONTROL!$C$38, 14.1799, 14.1799) * CHOOSE(CONTROL!$C$17, $C$5, 100%, $E$5)</f>
        <v>14.1799</v>
      </c>
      <c r="J367" s="29">
        <f>CHOOSE(CONTROL!$C$38, 14.8239, 14.8239) * CHOOSE(CONTROL!$C$17, $C$5, 100%, $E$5)</f>
        <v>14.8239</v>
      </c>
      <c r="K367" s="29">
        <f>CHOOSE(CONTROL!$C$38, 14.0221, 14.0221) * CHOOSE(CONTROL!$C$17, $C$5, 100%, $E$5)</f>
        <v>14.0221</v>
      </c>
      <c r="L367" s="29">
        <f>CHOOSE(CONTROL!$C$38, 14.1569, 14.1569) * CHOOSE(CONTROL!$C$17, $C$5, 100%, $E$5)</f>
        <v>14.1569</v>
      </c>
      <c r="M367" s="29">
        <f>CHOOSE(CONTROL!$C$38, 14.1063, 14.1063)</f>
        <v>14.106299999999999</v>
      </c>
      <c r="N367" s="29">
        <f>CHOOSE(CONTROL!$C$38, 14.7515, 14.7515) * CHOOSE(CONTROL!$C$17, $C$5, 100%, $E$5)</f>
        <v>14.7515</v>
      </c>
      <c r="O367" s="29">
        <f>CHOOSE(CONTROL!$C$38, 15.3753, 15.3753) * CHOOSE(CONTROL!$C$17, $C$5, 100%, $E$5)</f>
        <v>15.375299999999999</v>
      </c>
      <c r="P367" s="29">
        <f>CHOOSE(CONTROL!$C$38, 13.7186, 13.7186) * CHOOSE(CONTROL!$C$17, $C$5, 100%, $E$5)</f>
        <v>13.7186</v>
      </c>
      <c r="Q367" s="72">
        <f>(((255000*CHOOSE(CONTROL!$C$38, 0.4694, 0.4694)+(750000-255000)*CHOOSE(CONTROL!$C$38, 0.7185, 0.7185)+400000*CHOOSE(CONTROL!$C$38, 1.14, 1.14))*CHOOSE(CONTROL!$C$38, 30, 30))/1000000)+CHOOSE(CONTROL!$C$38, 0.1373, 0.1373)</f>
        <v>28.077935</v>
      </c>
      <c r="R367" s="73">
        <f>(1000*CHOOSE(CONTROL!$C$38, 695, 695)*CHOOSE(CONTROL!$C$38, 0.5599, 0.5599)*CHOOSE(CONTROL!$C$38, 30, 30))/1000000</f>
        <v>11.673914999999997</v>
      </c>
      <c r="S367" s="73">
        <f>(1000*CHOOSE(CONTROL!$C$38, 500, 500)*CHOOSE(CONTROL!$C$38, 0.275, 0.275)*CHOOSE(CONTROL!$C$38, 30, 30))/1000000</f>
        <v>4.125</v>
      </c>
      <c r="T367" s="73">
        <f>(1000*CHOOSE(CONTROL!$C$38, 0.0916, 0.0916)*CHOOSE(CONTROL!$C$38, 121.5, 121.5)*CHOOSE(CONTROL!$C$38, 30, 30))/1000000</f>
        <v>0.33388200000000001</v>
      </c>
      <c r="U367" s="73"/>
      <c r="V367" s="29"/>
      <c r="W367" s="66"/>
      <c r="X367" s="69">
        <f>(B367*122.58+C367*297.941+D367*89.177+E367*240.302+F367*39.25+G367*60.75+H367*300)/(122.58+297.941+89.177+240.302+39.25+60.75+300)</f>
        <v>14.149256177913042</v>
      </c>
      <c r="Y367" s="51">
        <f>(K367*'RAP TEMPLATE-GAS AVAILABILITY'!M366+L367*'RAP TEMPLATE-GAS AVAILABILITY'!N366+M367*'RAP TEMPLATE-GAS AVAILABILITY'!O366)/('RAP TEMPLATE-GAS AVAILABILITY'!M366+'RAP TEMPLATE-GAS AVAILABILITY'!N366+'RAP TEMPLATE-GAS AVAILABILITY'!O366)</f>
        <v>14.113685683453236</v>
      </c>
    </row>
    <row r="368" spans="1:25" ht="15.75">
      <c r="A368" s="31">
        <v>51501</v>
      </c>
      <c r="B368" s="29">
        <f>CHOOSE(CONTROL!$C$38, 14.9502, 14.9502) * CHOOSE(CONTROL!$C$17, $C$5, 100%, $E$5)</f>
        <v>14.950200000000001</v>
      </c>
      <c r="C368" s="29">
        <f>CHOOSE(CONTROL!$C$38, 15.0223, 15.0223) * CHOOSE(CONTROL!$C$17, $C$5, 100%, $E$5)</f>
        <v>15.0223</v>
      </c>
      <c r="D368" s="29">
        <f>CHOOSE(CONTROL!$C$38, 15.0959, 15.0959) * CHOOSE(CONTROL!$C$17, $C$5, 100%, $E$5)</f>
        <v>15.0959</v>
      </c>
      <c r="E368" s="29">
        <f>CHOOSE(CONTROL!$C$38, 15.14, 15.14) * CHOOSE(CONTROL!$C$17, $C$5, 100%, $E$5)</f>
        <v>15.14</v>
      </c>
      <c r="F368" s="29">
        <f>CHOOSE(CONTROL!$C$38, 15.1289, 15.1289) * CHOOSE(CONTROL!$C$17, $C$5, 100%, $E$5)</f>
        <v>15.1289</v>
      </c>
      <c r="G368" s="29">
        <f>CHOOSE(CONTROL!$C$38, 15.027, 15.027)* CHOOSE(CONTROL!$C$17, $C$5, 100%, $E$5)</f>
        <v>15.026999999999999</v>
      </c>
      <c r="H368" s="29">
        <f>CHOOSE(CONTROL!$C$38, 14.9962, 14.9962)</f>
        <v>14.9962</v>
      </c>
      <c r="I368" s="75">
        <f>CHOOSE(CONTROL!$C$38, 15.0751, 15.0751) * CHOOSE(CONTROL!$C$17, $C$5, 100%, $E$5)</f>
        <v>15.075100000000001</v>
      </c>
      <c r="J368" s="29">
        <f>CHOOSE(CONTROL!$C$38, 15.7159, 15.7159) * CHOOSE(CONTROL!$C$17, $C$5, 100%, $E$5)</f>
        <v>15.7159</v>
      </c>
      <c r="K368" s="29">
        <f>CHOOSE(CONTROL!$C$38, 14.9102, 14.9102) * CHOOSE(CONTROL!$C$17, $C$5, 100%, $E$5)</f>
        <v>14.9102</v>
      </c>
      <c r="L368" s="29">
        <f>CHOOSE(CONTROL!$C$38, 15.0419, 15.0419) * CHOOSE(CONTROL!$C$17, $C$5, 100%, $E$5)</f>
        <v>15.0419</v>
      </c>
      <c r="M368" s="29">
        <f>CHOOSE(CONTROL!$C$38, 14.9945, 14.9945)</f>
        <v>14.9945</v>
      </c>
      <c r="N368" s="29">
        <f>CHOOSE(CONTROL!$C$38, 15.6365, 15.6365) * CHOOSE(CONTROL!$C$17, $C$5, 100%, $E$5)</f>
        <v>15.6365</v>
      </c>
      <c r="O368" s="29">
        <f>CHOOSE(CONTROL!$C$38, 16.2625, 16.2625) * CHOOSE(CONTROL!$C$17, $C$5, 100%, $E$5)</f>
        <v>16.262499999999999</v>
      </c>
      <c r="P368" s="29">
        <f>CHOOSE(CONTROL!$C$38, 14.5837, 14.5837) * CHOOSE(CONTROL!$C$17, $C$5, 100%, $E$5)</f>
        <v>14.5837</v>
      </c>
      <c r="Q368" s="72">
        <f>(((255000*CHOOSE(CONTROL!$C$38, 0.4694, 0.4694)+(750000-255000)*CHOOSE(CONTROL!$C$38, 0.7185, 0.7185)+400000*CHOOSE(CONTROL!$C$38, 1.14, 1.14))*CHOOSE(CONTROL!$C$38, 31, 31))/1000000)+CHOOSE(CONTROL!$C$38, 0.132, 0.132)</f>
        <v>29.003989500000003</v>
      </c>
      <c r="R368" s="73">
        <f>(1000*CHOOSE(CONTROL!$C$38, 695, 695)*CHOOSE(CONTROL!$C$38, 0.5599, 0.5599)*CHOOSE(CONTROL!$C$38, 31, 31))/1000000</f>
        <v>12.063045499999998</v>
      </c>
      <c r="S368" s="73">
        <f>(1000*CHOOSE(CONTROL!$C$38, 500, 500)*CHOOSE(CONTROL!$C$38, 0.275, 0.275)*CHOOSE(CONTROL!$C$38, 31, 31))/1000000</f>
        <v>4.2625000000000002</v>
      </c>
      <c r="T368" s="73">
        <f>(1000*CHOOSE(CONTROL!$C$38, 0.0916, 0.0916)*CHOOSE(CONTROL!$C$38, 121.5, 121.5)*CHOOSE(CONTROL!$C$38, 31, 31))/1000000</f>
        <v>0.34501139999999997</v>
      </c>
      <c r="U368" s="73"/>
      <c r="V368" s="29"/>
      <c r="W368" s="66"/>
      <c r="X368" s="69">
        <f>(B368*122.58+C368*297.941+D368*89.177+E368*240.302+F368*39.25+G368*60.75+H368*300)/(122.58+297.941+89.177+240.302+39.25+60.75+300)</f>
        <v>15.041994373565217</v>
      </c>
      <c r="Y368" s="51">
        <f>(K368*'RAP TEMPLATE-GAS AVAILABILITY'!M367+L368*'RAP TEMPLATE-GAS AVAILABILITY'!N367+M368*'RAP TEMPLATE-GAS AVAILABILITY'!O367)/('RAP TEMPLATE-GAS AVAILABILITY'!M367+'RAP TEMPLATE-GAS AVAILABILITY'!N367+'RAP TEMPLATE-GAS AVAILABILITY'!O367)</f>
        <v>14.99985748201439</v>
      </c>
    </row>
    <row r="369" spans="1:25" ht="15.75">
      <c r="A369" s="31">
        <v>51532</v>
      </c>
      <c r="B369" s="29">
        <f>CHOOSE(CONTROL!$C$38, 15.4626, 15.4626) * CHOOSE(CONTROL!$C$17, $C$5, 100%, $E$5)</f>
        <v>15.4626</v>
      </c>
      <c r="C369" s="29">
        <f>CHOOSE(CONTROL!$C$38, 15.5347, 15.5347) * CHOOSE(CONTROL!$C$17, $C$5, 100%, $E$5)</f>
        <v>15.534700000000001</v>
      </c>
      <c r="D369" s="29">
        <f>CHOOSE(CONTROL!$C$38, 15.6109, 15.6109) * CHOOSE(CONTROL!$C$17, $C$5, 100%, $E$5)</f>
        <v>15.610900000000001</v>
      </c>
      <c r="E369" s="29">
        <f>CHOOSE(CONTROL!$C$38, 15.6549, 15.6549) * CHOOSE(CONTROL!$C$17, $C$5, 100%, $E$5)</f>
        <v>15.6549</v>
      </c>
      <c r="F369" s="29">
        <f>CHOOSE(CONTROL!$C$38, 15.6438, 15.6438) * CHOOSE(CONTROL!$C$17, $C$5, 100%, $E$5)</f>
        <v>15.643800000000001</v>
      </c>
      <c r="G369" s="29">
        <f>CHOOSE(CONTROL!$C$38, 15.542, 15.542)* CHOOSE(CONTROL!$C$17, $C$5, 100%, $E$5)</f>
        <v>15.542</v>
      </c>
      <c r="H369" s="29">
        <f>CHOOSE(CONTROL!$C$38, 15.5013, 15.5013)</f>
        <v>15.501300000000001</v>
      </c>
      <c r="I369" s="75">
        <f>CHOOSE(CONTROL!$C$38, 15.5919, 15.5919) * CHOOSE(CONTROL!$C$17, $C$5, 100%, $E$5)</f>
        <v>15.591900000000001</v>
      </c>
      <c r="J369" s="29">
        <f>CHOOSE(CONTROL!$C$38, 16.2308, 16.2308) * CHOOSE(CONTROL!$C$17, $C$5, 100%, $E$5)</f>
        <v>16.230799999999999</v>
      </c>
      <c r="K369" s="29">
        <f>CHOOSE(CONTROL!$C$38, 15.4114, 15.4114) * CHOOSE(CONTROL!$C$17, $C$5, 100%, $E$5)</f>
        <v>15.4114</v>
      </c>
      <c r="L369" s="29">
        <f>CHOOSE(CONTROL!$C$38, 15.5528, 15.5528) * CHOOSE(CONTROL!$C$17, $C$5, 100%, $E$5)</f>
        <v>15.5528</v>
      </c>
      <c r="M369" s="29">
        <f>CHOOSE(CONTROL!$C$38, 15.5073, 15.5073)</f>
        <v>15.507300000000001</v>
      </c>
      <c r="N369" s="29">
        <f>CHOOSE(CONTROL!$C$38, 16.1474, 16.1474) * CHOOSE(CONTROL!$C$17, $C$5, 100%, $E$5)</f>
        <v>16.147400000000001</v>
      </c>
      <c r="O369" s="29">
        <f>CHOOSE(CONTROL!$C$38, 16.7748, 16.7748) * CHOOSE(CONTROL!$C$17, $C$5, 100%, $E$5)</f>
        <v>16.774799999999999</v>
      </c>
      <c r="P369" s="29">
        <f>CHOOSE(CONTROL!$C$38, 15.0806, 15.0806) * CHOOSE(CONTROL!$C$17, $C$5, 100%, $E$5)</f>
        <v>15.0806</v>
      </c>
      <c r="Q369" s="72">
        <f>(((255000*CHOOSE(CONTROL!$C$38, 0.4694, 0.4694)+(750000-255000)*CHOOSE(CONTROL!$C$38, 0.7185, 0.7185)+400000*CHOOSE(CONTROL!$C$38, 1.14, 1.14))*CHOOSE(CONTROL!$C$38, 31, 31))/1000000)+CHOOSE(CONTROL!$C$38, 0.1414, 0.1414)</f>
        <v>29.013389500000002</v>
      </c>
      <c r="R369" s="73">
        <f>(1000*CHOOSE(CONTROL!$C$38, 695, 695)*CHOOSE(CONTROL!$C$38, 0.5599, 0.5599)*CHOOSE(CONTROL!$C$38, 31, 31))/1000000</f>
        <v>12.063045499999998</v>
      </c>
      <c r="S369" s="73">
        <f>(1000*CHOOSE(CONTROL!$C$38, 500, 500)*CHOOSE(CONTROL!$C$38, 0.275, 0.275)*CHOOSE(CONTROL!$C$38, 31, 31))/1000000</f>
        <v>4.2625000000000002</v>
      </c>
      <c r="T369" s="73">
        <f>(1000*CHOOSE(CONTROL!$C$38, 0.0916, 0.0916)*CHOOSE(CONTROL!$C$38, 121.5, 121.5)*CHOOSE(CONTROL!$C$38, 31, 31))/1000000</f>
        <v>0.34501139999999997</v>
      </c>
      <c r="U369" s="73"/>
      <c r="V369" s="29"/>
      <c r="W369" s="66"/>
      <c r="X369" s="69">
        <f>(B369*122.58+C369*297.941+D369*89.177+E369*240.302+F369*39.25+G369*60.75+H369*300)/(122.58+297.941+89.177+240.302+39.25+60.75+300)</f>
        <v>15.553436712869566</v>
      </c>
      <c r="Y369" s="51">
        <f>(K369*'RAP TEMPLATE-GAS AVAILABILITY'!M368+L369*'RAP TEMPLATE-GAS AVAILABILITY'!N368+M369*'RAP TEMPLATE-GAS AVAILABILITY'!O368)/('RAP TEMPLATE-GAS AVAILABILITY'!M368+'RAP TEMPLATE-GAS AVAILABILITY'!N368+'RAP TEMPLATE-GAS AVAILABILITY'!O368)</f>
        <v>15.508132194244604</v>
      </c>
    </row>
    <row r="370" spans="1:25" ht="15.75">
      <c r="A370" s="31">
        <v>51560</v>
      </c>
      <c r="B370" s="29">
        <f>CHOOSE(CONTROL!$C$38, 15.4828, 15.4828) * CHOOSE(CONTROL!$C$17, $C$5, 100%, $E$5)</f>
        <v>15.482799999999999</v>
      </c>
      <c r="C370" s="29">
        <f>CHOOSE(CONTROL!$C$38, 15.5549, 15.5549) * CHOOSE(CONTROL!$C$17, $C$5, 100%, $E$5)</f>
        <v>15.5549</v>
      </c>
      <c r="D370" s="29">
        <f>CHOOSE(CONTROL!$C$38, 15.6311, 15.6311) * CHOOSE(CONTROL!$C$17, $C$5, 100%, $E$5)</f>
        <v>15.6311</v>
      </c>
      <c r="E370" s="29">
        <f>CHOOSE(CONTROL!$C$38, 15.6751, 15.6751) * CHOOSE(CONTROL!$C$17, $C$5, 100%, $E$5)</f>
        <v>15.6751</v>
      </c>
      <c r="F370" s="29">
        <f>CHOOSE(CONTROL!$C$38, 15.664, 15.664) * CHOOSE(CONTROL!$C$17, $C$5, 100%, $E$5)</f>
        <v>15.664</v>
      </c>
      <c r="G370" s="29">
        <f>CHOOSE(CONTROL!$C$38, 15.5622, 15.5622)* CHOOSE(CONTROL!$C$17, $C$5, 100%, $E$5)</f>
        <v>15.562200000000001</v>
      </c>
      <c r="H370" s="29">
        <f>CHOOSE(CONTROL!$C$38, 15.5214, 15.5214)</f>
        <v>15.5214</v>
      </c>
      <c r="I370" s="75">
        <f>CHOOSE(CONTROL!$C$38, 15.6122, 15.6122) * CHOOSE(CONTROL!$C$17, $C$5, 100%, $E$5)</f>
        <v>15.6122</v>
      </c>
      <c r="J370" s="29">
        <f>CHOOSE(CONTROL!$C$38, 16.251, 16.251) * CHOOSE(CONTROL!$C$17, $C$5, 100%, $E$5)</f>
        <v>16.251000000000001</v>
      </c>
      <c r="K370" s="29">
        <f>CHOOSE(CONTROL!$C$38, 15.4313, 15.4313) * CHOOSE(CONTROL!$C$17, $C$5, 100%, $E$5)</f>
        <v>15.4313</v>
      </c>
      <c r="L370" s="29">
        <f>CHOOSE(CONTROL!$C$38, 15.5728, 15.5728) * CHOOSE(CONTROL!$C$17, $C$5, 100%, $E$5)</f>
        <v>15.572800000000001</v>
      </c>
      <c r="M370" s="29">
        <f>CHOOSE(CONTROL!$C$38, 15.5274, 15.5274)</f>
        <v>15.5274</v>
      </c>
      <c r="N370" s="29">
        <f>CHOOSE(CONTROL!$C$38, 16.1674, 16.1674) * CHOOSE(CONTROL!$C$17, $C$5, 100%, $E$5)</f>
        <v>16.167400000000001</v>
      </c>
      <c r="O370" s="29">
        <f>CHOOSE(CONTROL!$C$38, 16.7949, 16.7949) * CHOOSE(CONTROL!$C$17, $C$5, 100%, $E$5)</f>
        <v>16.794899999999998</v>
      </c>
      <c r="P370" s="29">
        <f>CHOOSE(CONTROL!$C$38, 15.1002, 15.1002) * CHOOSE(CONTROL!$C$17, $C$5, 100%, $E$5)</f>
        <v>15.100199999999999</v>
      </c>
      <c r="Q370" s="72">
        <f>(((255000*CHOOSE(CONTROL!$C$38, 0.4694, 0.4694)+(750000-255000)*CHOOSE(CONTROL!$C$38, 0.7185, 0.7185)+400000*CHOOSE(CONTROL!$C$38, 1.14, 1.14))*CHOOSE(CONTROL!$C$38, 28, 28))/1000000)+CHOOSE(CONTROL!$C$38, 0.1847, 0.1847)</f>
        <v>26.262626000000001</v>
      </c>
      <c r="R370" s="73">
        <f>(1000*CHOOSE(CONTROL!$C$38, 695, 695)*CHOOSE(CONTROL!$C$38, 0.5599, 0.5599)*CHOOSE(CONTROL!$C$38, 28, 28))/1000000</f>
        <v>10.895653999999999</v>
      </c>
      <c r="S370" s="73">
        <f>(1000*CHOOSE(CONTROL!$C$38, 500, 500)*CHOOSE(CONTROL!$C$38, 0.275, 0.275)*CHOOSE(CONTROL!$C$38, 28, 28))/1000000</f>
        <v>3.85</v>
      </c>
      <c r="T370" s="73">
        <f>(1000*CHOOSE(CONTROL!$C$38, 0.0916, 0.0916)*CHOOSE(CONTROL!$C$38, 121.5, 121.5)*CHOOSE(CONTROL!$C$38, 28, 28))/1000000</f>
        <v>0.31162319999999999</v>
      </c>
      <c r="U370" s="73"/>
      <c r="V370" s="29"/>
      <c r="W370" s="66"/>
      <c r="X370" s="69">
        <f>(B370*122.58+C370*297.941+D370*89.177+E370*240.302+F370*39.25+G370*60.75+H370*300)/(122.58+297.941+89.177+240.302+39.25+60.75+300)</f>
        <v>15.573610625913043</v>
      </c>
      <c r="Y370" s="51">
        <f>(K370*'RAP TEMPLATE-GAS AVAILABILITY'!M369+L370*'RAP TEMPLATE-GAS AVAILABILITY'!N369+M370*'RAP TEMPLATE-GAS AVAILABILITY'!O369)/('RAP TEMPLATE-GAS AVAILABILITY'!M369+'RAP TEMPLATE-GAS AVAILABILITY'!N369+'RAP TEMPLATE-GAS AVAILABILITY'!O369)</f>
        <v>15.52811215827338</v>
      </c>
    </row>
    <row r="371" spans="1:25" ht="15.75">
      <c r="A371" s="31">
        <v>51591</v>
      </c>
      <c r="B371" s="29">
        <f>CHOOSE(CONTROL!$C$38, 14.9112, 14.9112) * CHOOSE(CONTROL!$C$17, $C$5, 100%, $E$5)</f>
        <v>14.911199999999999</v>
      </c>
      <c r="C371" s="29">
        <f>CHOOSE(CONTROL!$C$38, 14.9833, 14.9833) * CHOOSE(CONTROL!$C$17, $C$5, 100%, $E$5)</f>
        <v>14.9833</v>
      </c>
      <c r="D371" s="29">
        <f>CHOOSE(CONTROL!$C$38, 15.0595, 15.0595) * CHOOSE(CONTROL!$C$17, $C$5, 100%, $E$5)</f>
        <v>15.0595</v>
      </c>
      <c r="E371" s="29">
        <f>CHOOSE(CONTROL!$C$38, 15.1036, 15.1036) * CHOOSE(CONTROL!$C$17, $C$5, 100%, $E$5)</f>
        <v>15.1036</v>
      </c>
      <c r="F371" s="29">
        <f>CHOOSE(CONTROL!$C$38, 15.0924, 15.0924) * CHOOSE(CONTROL!$C$17, $C$5, 100%, $E$5)</f>
        <v>15.0924</v>
      </c>
      <c r="G371" s="29">
        <f>CHOOSE(CONTROL!$C$38, 14.9906, 14.9906)* CHOOSE(CONTROL!$C$17, $C$5, 100%, $E$5)</f>
        <v>14.990600000000001</v>
      </c>
      <c r="H371" s="29">
        <f>CHOOSE(CONTROL!$C$38, 14.9492, 14.9492)</f>
        <v>14.949199999999999</v>
      </c>
      <c r="I371" s="75">
        <f>CHOOSE(CONTROL!$C$38, 15.0385, 15.0385) * CHOOSE(CONTROL!$C$17, $C$5, 100%, $E$5)</f>
        <v>15.038500000000001</v>
      </c>
      <c r="J371" s="29">
        <f>CHOOSE(CONTROL!$C$38, 15.6794, 15.6794) * CHOOSE(CONTROL!$C$17, $C$5, 100%, $E$5)</f>
        <v>15.679399999999999</v>
      </c>
      <c r="K371" s="29">
        <f>CHOOSE(CONTROL!$C$38, 14.8636, 14.8636) * CHOOSE(CONTROL!$C$17, $C$5, 100%, $E$5)</f>
        <v>14.8636</v>
      </c>
      <c r="L371" s="29">
        <f>CHOOSE(CONTROL!$C$38, 15.0057, 15.0057) * CHOOSE(CONTROL!$C$17, $C$5, 100%, $E$5)</f>
        <v>15.005699999999999</v>
      </c>
      <c r="M371" s="29">
        <f>CHOOSE(CONTROL!$C$38, 14.9582, 14.9582)</f>
        <v>14.9582</v>
      </c>
      <c r="N371" s="29">
        <f>CHOOSE(CONTROL!$C$38, 15.6003, 15.6003) * CHOOSE(CONTROL!$C$17, $C$5, 100%, $E$5)</f>
        <v>15.600300000000001</v>
      </c>
      <c r="O371" s="29">
        <f>CHOOSE(CONTROL!$C$38, 16.2263, 16.2263) * CHOOSE(CONTROL!$C$17, $C$5, 100%, $E$5)</f>
        <v>16.226299999999998</v>
      </c>
      <c r="P371" s="29">
        <f>CHOOSE(CONTROL!$C$38, 14.5459, 14.5459) * CHOOSE(CONTROL!$C$17, $C$5, 100%, $E$5)</f>
        <v>14.5459</v>
      </c>
      <c r="Q371" s="72">
        <f>(((255000*CHOOSE(CONTROL!$C$38, 0.4694, 0.4694)+(750000-255000)*CHOOSE(CONTROL!$C$38, 0.7185, 0.7185)+400000*CHOOSE(CONTROL!$C$38, 1.14, 1.14))*CHOOSE(CONTROL!$C$38, 31, 31))/1000000)+CHOOSE(CONTROL!$C$38, 0.2519, 0.2519)</f>
        <v>29.123889500000001</v>
      </c>
      <c r="R371" s="73">
        <f>(1000*CHOOSE(CONTROL!$C$38, 695, 695)*CHOOSE(CONTROL!$C$38, 0.5599, 0.5599)*CHOOSE(CONTROL!$C$38, 31, 31))/1000000</f>
        <v>12.063045499999998</v>
      </c>
      <c r="S371" s="73">
        <f>(1000*CHOOSE(CONTROL!$C$38, 500, 500)*CHOOSE(CONTROL!$C$38, 0.275, 0.275)*CHOOSE(CONTROL!$C$38, 31, 31))/1000000</f>
        <v>4.2625000000000002</v>
      </c>
      <c r="T371" s="73">
        <f>(1000*CHOOSE(CONTROL!$C$38, 0.0916, 0.0916)*CHOOSE(CONTROL!$C$38, 121.5, 121.5)*CHOOSE(CONTROL!$C$38, 31, 31))/1000000</f>
        <v>0.34501139999999997</v>
      </c>
      <c r="U371" s="73"/>
      <c r="V371" s="29"/>
      <c r="W371" s="66"/>
      <c r="X371" s="69">
        <f>(B371*122.58+C371*297.941+D371*89.177+E371*240.302+F371*39.25+G371*60.75+H371*300)/(122.58+297.941+89.177+240.302+39.25+60.75+300)</f>
        <v>15.001875</v>
      </c>
      <c r="Y371" s="51">
        <f>(K371*'RAP TEMPLATE-GAS AVAILABILITY'!M370+L371*'RAP TEMPLATE-GAS AVAILABILITY'!N370+M371*'RAP TEMPLATE-GAS AVAILABILITY'!O370)/('RAP TEMPLATE-GAS AVAILABILITY'!M370+'RAP TEMPLATE-GAS AVAILABILITY'!N370+'RAP TEMPLATE-GAS AVAILABILITY'!O370)</f>
        <v>14.960655935251799</v>
      </c>
    </row>
    <row r="372" spans="1:25" ht="15.75">
      <c r="A372" s="31">
        <v>51621</v>
      </c>
      <c r="B372" s="29">
        <f>CHOOSE(CONTROL!$C$38, 14.9051, 14.9051) * CHOOSE(CONTROL!$C$17, $C$5, 100%, $E$5)</f>
        <v>14.905099999999999</v>
      </c>
      <c r="C372" s="29">
        <f>CHOOSE(CONTROL!$C$38, 14.9817, 14.9817) * CHOOSE(CONTROL!$C$17, $C$5, 100%, $E$5)</f>
        <v>14.9817</v>
      </c>
      <c r="D372" s="29">
        <f>CHOOSE(CONTROL!$C$38, 15.1004, 15.1004) * CHOOSE(CONTROL!$C$17, $C$5, 100%, $E$5)</f>
        <v>15.1004</v>
      </c>
      <c r="E372" s="29">
        <f>CHOOSE(CONTROL!$C$38, 15.1425, 15.1425) * CHOOSE(CONTROL!$C$17, $C$5, 100%, $E$5)</f>
        <v>15.1425</v>
      </c>
      <c r="F372" s="29">
        <f>CHOOSE(CONTROL!$C$38, 15.1319, 15.1319) * CHOOSE(CONTROL!$C$17, $C$5, 100%, $E$5)</f>
        <v>15.1319</v>
      </c>
      <c r="G372" s="29">
        <f>CHOOSE(CONTROL!$C$38, 14.9773, 14.9773)* CHOOSE(CONTROL!$C$17, $C$5, 100%, $E$5)</f>
        <v>14.9773</v>
      </c>
      <c r="H372" s="29">
        <f>CHOOSE(CONTROL!$C$38, 14.9412, 14.9412)</f>
        <v>14.9412</v>
      </c>
      <c r="I372" s="75">
        <f>CHOOSE(CONTROL!$C$38, 15.0252, 15.0252) * CHOOSE(CONTROL!$C$17, $C$5, 100%, $E$5)</f>
        <v>15.0252</v>
      </c>
      <c r="J372" s="29">
        <f>CHOOSE(CONTROL!$C$38, 15.7189, 15.7189) * CHOOSE(CONTROL!$C$17, $C$5, 100%, $E$5)</f>
        <v>15.7189</v>
      </c>
      <c r="K372" s="29">
        <f>CHOOSE(CONTROL!$C$38, 14.8556, 14.8556) * CHOOSE(CONTROL!$C$17, $C$5, 100%, $E$5)</f>
        <v>14.855600000000001</v>
      </c>
      <c r="L372" s="29">
        <f>CHOOSE(CONTROL!$C$38, 15.0449, 15.0449) * CHOOSE(CONTROL!$C$17, $C$5, 100%, $E$5)</f>
        <v>15.0449</v>
      </c>
      <c r="M372" s="29">
        <f>CHOOSE(CONTROL!$C$38, 14.9449, 14.9449)</f>
        <v>14.944900000000001</v>
      </c>
      <c r="N372" s="29">
        <f>CHOOSE(CONTROL!$C$38, 15.6395, 15.6395) * CHOOSE(CONTROL!$C$17, $C$5, 100%, $E$5)</f>
        <v>15.6395</v>
      </c>
      <c r="O372" s="29">
        <f>CHOOSE(CONTROL!$C$38, 16.2656, 16.2656) * CHOOSE(CONTROL!$C$17, $C$5, 100%, $E$5)</f>
        <v>16.265599999999999</v>
      </c>
      <c r="P372" s="29">
        <f>CHOOSE(CONTROL!$C$38, 14.5391, 14.5391) * CHOOSE(CONTROL!$C$17, $C$5, 100%, $E$5)</f>
        <v>14.539099999999999</v>
      </c>
      <c r="Q372" s="72">
        <f>(((280000*CHOOSE(CONTROL!$C$38, 0.4694, 0.4694)+(839000-280000)*CHOOSE(CONTROL!$C$38, 0.7185, 0.7185)+400000*CHOOSE(CONTROL!$C$38, 1.14, 1.14))*CHOOSE(CONTROL!$C$38, 30, 30))/1000000)+CHOOSE(CONTROL!$C$38, 0.1919, 0.1919)</f>
        <v>29.864105000000002</v>
      </c>
      <c r="R372" s="73">
        <f>(1000*CHOOSE(CONTROL!$C$38, 695, 695)*CHOOSE(CONTROL!$C$38, 0.5599, 0.5599)*CHOOSE(CONTROL!$C$38, 30, 30))/1000000</f>
        <v>11.673914999999997</v>
      </c>
      <c r="S372" s="73">
        <f>(1000*CHOOSE(CONTROL!$C$38, 500, 500)*CHOOSE(CONTROL!$C$38, 0.275, 0.275)*CHOOSE(CONTROL!$C$38, 30, 30))/1000000</f>
        <v>4.125</v>
      </c>
      <c r="T372" s="73">
        <f>(1000*CHOOSE(CONTROL!$C$38, 0.0916, 0.0916)*CHOOSE(CONTROL!$C$38, 121.5, 121.5)*CHOOSE(CONTROL!$C$38, 30, 30))/1000000</f>
        <v>0.33388200000000001</v>
      </c>
      <c r="U372" s="73"/>
      <c r="V372" s="29"/>
      <c r="W372" s="66"/>
      <c r="X372" s="69">
        <f>(B372*141.293+C372*267.993+D372*115.016+E372*314.698+F372*39.25+G372*60.75+H372*300)/(141.293+267.993+115.016+314.698+39.25+60.75+300)</f>
        <v>15.019561859402742</v>
      </c>
      <c r="Y372" s="51">
        <f>(K372*'RAP TEMPLATE-GAS AVAILABILITY'!M371+L372*'RAP TEMPLATE-GAS AVAILABILITY'!N371+M372*'RAP TEMPLATE-GAS AVAILABILITY'!O371)/('RAP TEMPLATE-GAS AVAILABILITY'!M371+'RAP TEMPLATE-GAS AVAILABILITY'!N371+'RAP TEMPLATE-GAS AVAILABILITY'!O371)</f>
        <v>14.981684172661872</v>
      </c>
    </row>
    <row r="373" spans="1:25" ht="15.75">
      <c r="A373" s="31">
        <v>51652</v>
      </c>
      <c r="B373" s="29">
        <f>CHOOSE(CONTROL!$C$38, 14.9738, 14.9738) * CHOOSE(CONTROL!$C$17, $C$5, 100%, $E$5)</f>
        <v>14.973800000000001</v>
      </c>
      <c r="C373" s="29">
        <f>CHOOSE(CONTROL!$C$38, 15.054, 15.054) * CHOOSE(CONTROL!$C$17, $C$5, 100%, $E$5)</f>
        <v>15.054</v>
      </c>
      <c r="D373" s="29">
        <f>CHOOSE(CONTROL!$C$38, 15.1695, 15.1695) * CHOOSE(CONTROL!$C$17, $C$5, 100%, $E$5)</f>
        <v>15.169499999999999</v>
      </c>
      <c r="E373" s="29">
        <f>CHOOSE(CONTROL!$C$38, 15.211, 15.211) * CHOOSE(CONTROL!$C$17, $C$5, 100%, $E$5)</f>
        <v>15.211</v>
      </c>
      <c r="F373" s="29">
        <f>CHOOSE(CONTROL!$C$38, 15.1993, 15.1993) * CHOOSE(CONTROL!$C$17, $C$5, 100%, $E$5)</f>
        <v>15.199299999999999</v>
      </c>
      <c r="G373" s="29">
        <f>CHOOSE(CONTROL!$C$38, 15.0447, 15.0447)* CHOOSE(CONTROL!$C$17, $C$5, 100%, $E$5)</f>
        <v>15.044700000000001</v>
      </c>
      <c r="H373" s="29">
        <f>CHOOSE(CONTROL!$C$38, 15.0088, 15.0088)</f>
        <v>15.008800000000001</v>
      </c>
      <c r="I373" s="75">
        <f>CHOOSE(CONTROL!$C$38, 15.0928, 15.0928) * CHOOSE(CONTROL!$C$17, $C$5, 100%, $E$5)</f>
        <v>15.0928</v>
      </c>
      <c r="J373" s="29">
        <f>CHOOSE(CONTROL!$C$38, 15.7863, 15.7863) * CHOOSE(CONTROL!$C$17, $C$5, 100%, $E$5)</f>
        <v>15.786300000000001</v>
      </c>
      <c r="K373" s="29">
        <f>CHOOSE(CONTROL!$C$38, 14.9227, 14.9227) * CHOOSE(CONTROL!$C$17, $C$5, 100%, $E$5)</f>
        <v>14.922700000000001</v>
      </c>
      <c r="L373" s="29">
        <f>CHOOSE(CONTROL!$C$38, 15.1118, 15.1118) * CHOOSE(CONTROL!$C$17, $C$5, 100%, $E$5)</f>
        <v>15.111800000000001</v>
      </c>
      <c r="M373" s="29">
        <f>CHOOSE(CONTROL!$C$38, 15.0121, 15.0121)</f>
        <v>15.0121</v>
      </c>
      <c r="N373" s="29">
        <f>CHOOSE(CONTROL!$C$38, 15.7064, 15.7064) * CHOOSE(CONTROL!$C$17, $C$5, 100%, $E$5)</f>
        <v>15.7064</v>
      </c>
      <c r="O373" s="29">
        <f>CHOOSE(CONTROL!$C$38, 16.3326, 16.3326) * CHOOSE(CONTROL!$C$17, $C$5, 100%, $E$5)</f>
        <v>16.332599999999999</v>
      </c>
      <c r="P373" s="29">
        <f>CHOOSE(CONTROL!$C$38, 14.6045, 14.6045) * CHOOSE(CONTROL!$C$17, $C$5, 100%, $E$5)</f>
        <v>14.6045</v>
      </c>
      <c r="Q373" s="72">
        <f>((((430000*CHOOSE(CONTROL!$C$38, 0.4694, 0.4694)+(874000-430000)*CHOOSE(CONTROL!$C$38, 0.7185, 0.7185)+400000*CHOOSE(CONTROL!$C$38, 1.14, 1.14))*CHOOSE(CONTROL!$C$38, 31, 31))/1000000))+CHOOSE(CONTROL!$C$38, 0.1431, 0.1431)</f>
        <v>30.425636000000001</v>
      </c>
      <c r="R373" s="73">
        <f>(1000*CHOOSE(CONTROL!$C$38, 695, 695)*CHOOSE(CONTROL!$C$38, 0.5599, 0.5599)*CHOOSE(CONTROL!$C$38, 31, 31))/1000000</f>
        <v>12.063045499999998</v>
      </c>
      <c r="S373" s="73">
        <f>(1000*CHOOSE(CONTROL!$C$38, 500, 500)*CHOOSE(CONTROL!$C$38, 0.275, 0.275)*CHOOSE(CONTROL!$C$38, 31, 31))/1000000</f>
        <v>4.2625000000000002</v>
      </c>
      <c r="T373" s="73">
        <f>(1000*CHOOSE(CONTROL!$C$38, 0.0916, 0.0916)*CHOOSE(CONTROL!$C$38, 121.5, 121.5)*CHOOSE(CONTROL!$C$38, 31, 31))/1000000</f>
        <v>0.34501139999999997</v>
      </c>
      <c r="U373" s="73"/>
      <c r="V373" s="29"/>
      <c r="W373" s="66"/>
      <c r="X373" s="69">
        <f>(B373*194.205+C373*267.466+D373*133.845+E373*278.484+F373*39.25+G373*60.75+H373*300)/(194.205+267.466+133.845+278.484+39.25+60.75+300)</f>
        <v>15.08161687166405</v>
      </c>
      <c r="Y373" s="51">
        <f>(K373*'RAP TEMPLATE-GAS AVAILABILITY'!M372+L373*'RAP TEMPLATE-GAS AVAILABILITY'!N372+M373*'RAP TEMPLATE-GAS AVAILABILITY'!O372)/('RAP TEMPLATE-GAS AVAILABILITY'!M372+'RAP TEMPLATE-GAS AVAILABILITY'!N372+'RAP TEMPLATE-GAS AVAILABILITY'!O372)</f>
        <v>15.048667949640288</v>
      </c>
    </row>
    <row r="374" spans="1:25" ht="15.75">
      <c r="A374" s="31">
        <v>51682</v>
      </c>
      <c r="B374" s="29">
        <f>CHOOSE(CONTROL!$C$38, 15.4726, 15.4726) * CHOOSE(CONTROL!$C$17, $C$5, 100%, $E$5)</f>
        <v>15.4726</v>
      </c>
      <c r="C374" s="29">
        <f>CHOOSE(CONTROL!$C$38, 15.5527, 15.5527) * CHOOSE(CONTROL!$C$17, $C$5, 100%, $E$5)</f>
        <v>15.5527</v>
      </c>
      <c r="D374" s="29">
        <f>CHOOSE(CONTROL!$C$38, 15.6683, 15.6683) * CHOOSE(CONTROL!$C$17, $C$5, 100%, $E$5)</f>
        <v>15.6683</v>
      </c>
      <c r="E374" s="29">
        <f>CHOOSE(CONTROL!$C$38, 15.7097, 15.7097) * CHOOSE(CONTROL!$C$17, $C$5, 100%, $E$5)</f>
        <v>15.7097</v>
      </c>
      <c r="F374" s="29">
        <f>CHOOSE(CONTROL!$C$38, 15.6981, 15.6981) * CHOOSE(CONTROL!$C$17, $C$5, 100%, $E$5)</f>
        <v>15.6981</v>
      </c>
      <c r="G374" s="29">
        <f>CHOOSE(CONTROL!$C$38, 15.5434, 15.5434)* CHOOSE(CONTROL!$C$17, $C$5, 100%, $E$5)</f>
        <v>15.5434</v>
      </c>
      <c r="H374" s="29">
        <f>CHOOSE(CONTROL!$C$38, 15.5079, 15.5079)</f>
        <v>15.507899999999999</v>
      </c>
      <c r="I374" s="75">
        <f>CHOOSE(CONTROL!$C$38, 15.5934, 15.5934) * CHOOSE(CONTROL!$C$17, $C$5, 100%, $E$5)</f>
        <v>15.593400000000001</v>
      </c>
      <c r="J374" s="29">
        <f>CHOOSE(CONTROL!$C$38, 16.2851, 16.2851) * CHOOSE(CONTROL!$C$17, $C$5, 100%, $E$5)</f>
        <v>16.2851</v>
      </c>
      <c r="K374" s="29">
        <f>CHOOSE(CONTROL!$C$38, 15.418, 15.418) * CHOOSE(CONTROL!$C$17, $C$5, 100%, $E$5)</f>
        <v>15.417999999999999</v>
      </c>
      <c r="L374" s="29">
        <f>CHOOSE(CONTROL!$C$38, 15.6066, 15.6066) * CHOOSE(CONTROL!$C$17, $C$5, 100%, $E$5)</f>
        <v>15.6066</v>
      </c>
      <c r="M374" s="29">
        <f>CHOOSE(CONTROL!$C$38, 15.5087, 15.5087)</f>
        <v>15.508699999999999</v>
      </c>
      <c r="N374" s="29">
        <f>CHOOSE(CONTROL!$C$38, 16.2012, 16.2012) * CHOOSE(CONTROL!$C$17, $C$5, 100%, $E$5)</f>
        <v>16.2012</v>
      </c>
      <c r="O374" s="29">
        <f>CHOOSE(CONTROL!$C$38, 16.8287, 16.8287) * CHOOSE(CONTROL!$C$17, $C$5, 100%, $E$5)</f>
        <v>16.828700000000001</v>
      </c>
      <c r="P374" s="29">
        <f>CHOOSE(CONTROL!$C$38, 15.0882, 15.0882) * CHOOSE(CONTROL!$C$17, $C$5, 100%, $E$5)</f>
        <v>15.088200000000001</v>
      </c>
      <c r="Q374" s="72">
        <f>((((430000*CHOOSE(CONTROL!$C$38, 0.4694, 0.4694)+(874000-430000)*CHOOSE(CONTROL!$C$38, 0.7185, 0.7185)+400000*CHOOSE(CONTROL!$C$38, 1.14, 1.14))*CHOOSE(CONTROL!$C$38, 30, 30))/1000000))+CHOOSE(CONTROL!$C$38, 0.1507, 0.1507)</f>
        <v>29.456379999999999</v>
      </c>
      <c r="R374" s="73">
        <f>(1000*CHOOSE(CONTROL!$C$38, 695, 695)*CHOOSE(CONTROL!$C$38, 0.5599, 0.5599)*CHOOSE(CONTROL!$C$38, 30, 30))/1000000</f>
        <v>11.673914999999997</v>
      </c>
      <c r="S374" s="73">
        <f>(1000*CHOOSE(CONTROL!$C$38, 500, 500)*CHOOSE(CONTROL!$C$38, 0.275, 0.275)*CHOOSE(CONTROL!$C$38, 30, 30))/1000000</f>
        <v>4.125</v>
      </c>
      <c r="T374" s="73">
        <f>(1000*CHOOSE(CONTROL!$C$38, 0.0916, 0.0916)*CHOOSE(CONTROL!$C$38, 121.5, 121.5)*CHOOSE(CONTROL!$C$38, 30, 30))/1000000</f>
        <v>0.33388200000000001</v>
      </c>
      <c r="U374" s="73"/>
      <c r="V374" s="29"/>
      <c r="W374" s="66"/>
      <c r="X374" s="69">
        <f>(B374*194.205+C374*267.466+D374*133.845+E374*278.484+F374*39.25+G374*60.75+H374*300)/(194.205+267.466+133.845+278.484+39.25+60.75+300)</f>
        <v>15.580439893642071</v>
      </c>
      <c r="Y374" s="51">
        <f>(K374*'RAP TEMPLATE-GAS AVAILABILITY'!M373+L374*'RAP TEMPLATE-GAS AVAILABILITY'!N373+M374*'RAP TEMPLATE-GAS AVAILABILITY'!O373)/('RAP TEMPLATE-GAS AVAILABILITY'!M373+'RAP TEMPLATE-GAS AVAILABILITY'!N373+'RAP TEMPLATE-GAS AVAILABILITY'!O373)</f>
        <v>15.54376917266187</v>
      </c>
    </row>
    <row r="375" spans="1:25" ht="15.75">
      <c r="A375" s="31">
        <v>51713</v>
      </c>
      <c r="B375" s="29">
        <f>CHOOSE(CONTROL!$C$38, 15.1214, 15.1214) * CHOOSE(CONTROL!$C$17, $C$5, 100%, $E$5)</f>
        <v>15.1214</v>
      </c>
      <c r="C375" s="29">
        <f>CHOOSE(CONTROL!$C$38, 15.2015, 15.2015) * CHOOSE(CONTROL!$C$17, $C$5, 100%, $E$5)</f>
        <v>15.201499999999999</v>
      </c>
      <c r="D375" s="29">
        <f>CHOOSE(CONTROL!$C$38, 15.3171, 15.3171) * CHOOSE(CONTROL!$C$17, $C$5, 100%, $E$5)</f>
        <v>15.3171</v>
      </c>
      <c r="E375" s="29">
        <f>CHOOSE(CONTROL!$C$38, 15.3586, 15.3586) * CHOOSE(CONTROL!$C$17, $C$5, 100%, $E$5)</f>
        <v>15.358599999999999</v>
      </c>
      <c r="F375" s="29">
        <f>CHOOSE(CONTROL!$C$38, 15.3469, 15.3469) * CHOOSE(CONTROL!$C$17, $C$5, 100%, $E$5)</f>
        <v>15.3469</v>
      </c>
      <c r="G375" s="29">
        <f>CHOOSE(CONTROL!$C$38, 15.1922, 15.1922)* CHOOSE(CONTROL!$C$17, $C$5, 100%, $E$5)</f>
        <v>15.1922</v>
      </c>
      <c r="H375" s="29">
        <f>CHOOSE(CONTROL!$C$38, 15.1572, 15.1572)</f>
        <v>15.1572</v>
      </c>
      <c r="I375" s="75">
        <f>CHOOSE(CONTROL!$C$38, 15.2409, 15.2409) * CHOOSE(CONTROL!$C$17, $C$5, 100%, $E$5)</f>
        <v>15.2409</v>
      </c>
      <c r="J375" s="29">
        <f>CHOOSE(CONTROL!$C$38, 15.9339, 15.9339) * CHOOSE(CONTROL!$C$17, $C$5, 100%, $E$5)</f>
        <v>15.9339</v>
      </c>
      <c r="K375" s="29">
        <f>CHOOSE(CONTROL!$C$38, 15.07, 15.07) * CHOOSE(CONTROL!$C$17, $C$5, 100%, $E$5)</f>
        <v>15.07</v>
      </c>
      <c r="L375" s="29">
        <f>CHOOSE(CONTROL!$C$38, 15.2582, 15.2582) * CHOOSE(CONTROL!$C$17, $C$5, 100%, $E$5)</f>
        <v>15.2582</v>
      </c>
      <c r="M375" s="29">
        <f>CHOOSE(CONTROL!$C$38, 15.159, 15.159)</f>
        <v>15.159000000000001</v>
      </c>
      <c r="N375" s="29">
        <f>CHOOSE(CONTROL!$C$38, 15.8528, 15.8528) * CHOOSE(CONTROL!$C$17, $C$5, 100%, $E$5)</f>
        <v>15.8528</v>
      </c>
      <c r="O375" s="29">
        <f>CHOOSE(CONTROL!$C$38, 16.4794, 16.4794) * CHOOSE(CONTROL!$C$17, $C$5, 100%, $E$5)</f>
        <v>16.479399999999998</v>
      </c>
      <c r="P375" s="29">
        <f>CHOOSE(CONTROL!$C$38, 14.7476, 14.7476) * CHOOSE(CONTROL!$C$17, $C$5, 100%, $E$5)</f>
        <v>14.7476</v>
      </c>
      <c r="Q375" s="72">
        <f>((((430000*CHOOSE(CONTROL!$C$38, 0.4694, 0.4694)+(874000-430000)*CHOOSE(CONTROL!$C$38, 0.7185, 0.7185)+400000*CHOOSE(CONTROL!$C$38, 1.14, 1.14))*CHOOSE(CONTROL!$C$38, 31, 31))/1000000))+CHOOSE(CONTROL!$C$38, 0.159, 0.159)</f>
        <v>30.441535999999999</v>
      </c>
      <c r="R375" s="73">
        <f>(1000*CHOOSE(CONTROL!$C$38, 695, 695)*CHOOSE(CONTROL!$C$38, 0.5599, 0.5599)*CHOOSE(CONTROL!$C$38, 31, 31))/1000000</f>
        <v>12.063045499999998</v>
      </c>
      <c r="S375" s="73">
        <f>(1000*CHOOSE(CONTROL!$C$38, 500, 500)*CHOOSE(CONTROL!$C$38, 0.275, 0.275)*CHOOSE(CONTROL!$C$38, 31, 31))/1000000</f>
        <v>4.2625000000000002</v>
      </c>
      <c r="T375" s="73">
        <f>(1000*CHOOSE(CONTROL!$C$38, 0.0916, 0.0916)*CHOOSE(CONTROL!$C$38, 121.5, 121.5)*CHOOSE(CONTROL!$C$38, 31, 31))/1000000</f>
        <v>0.34501139999999997</v>
      </c>
      <c r="U375" s="73"/>
      <c r="V375" s="29"/>
      <c r="W375" s="66"/>
      <c r="X375" s="69">
        <f>(B375*194.205+C375*267.466+D375*133.845+E375*278.484+F375*39.25+G375*60.75+H375*300)/(194.205+267.466+133.845+278.484+39.25+60.75+300)</f>
        <v>15.229379492072212</v>
      </c>
      <c r="Y375" s="51">
        <f>(K375*'RAP TEMPLATE-GAS AVAILABILITY'!M374+L375*'RAP TEMPLATE-GAS AVAILABILITY'!N374+M375*'RAP TEMPLATE-GAS AVAILABILITY'!O374)/('RAP TEMPLATE-GAS AVAILABILITY'!M374+'RAP TEMPLATE-GAS AVAILABILITY'!N374+'RAP TEMPLATE-GAS AVAILABILITY'!O374)</f>
        <v>15.195370647482015</v>
      </c>
    </row>
    <row r="376" spans="1:25" ht="15.75">
      <c r="A376" s="31">
        <v>51744</v>
      </c>
      <c r="B376" s="29">
        <f>CHOOSE(CONTROL!$C$38, 14.4228, 14.4228) * CHOOSE(CONTROL!$C$17, $C$5, 100%, $E$5)</f>
        <v>14.422800000000001</v>
      </c>
      <c r="C376" s="29">
        <f>CHOOSE(CONTROL!$C$38, 14.5029, 14.5029) * CHOOSE(CONTROL!$C$17, $C$5, 100%, $E$5)</f>
        <v>14.5029</v>
      </c>
      <c r="D376" s="29">
        <f>CHOOSE(CONTROL!$C$38, 14.6184, 14.6184) * CHOOSE(CONTROL!$C$17, $C$5, 100%, $E$5)</f>
        <v>14.618399999999999</v>
      </c>
      <c r="E376" s="29">
        <f>CHOOSE(CONTROL!$C$38, 14.6599, 14.6599) * CHOOSE(CONTROL!$C$17, $C$5, 100%, $E$5)</f>
        <v>14.6599</v>
      </c>
      <c r="F376" s="29">
        <f>CHOOSE(CONTROL!$C$38, 14.6482, 14.6482) * CHOOSE(CONTROL!$C$17, $C$5, 100%, $E$5)</f>
        <v>14.648199999999999</v>
      </c>
      <c r="G376" s="29">
        <f>CHOOSE(CONTROL!$C$38, 14.4936, 14.4936)* CHOOSE(CONTROL!$C$17, $C$5, 100%, $E$5)</f>
        <v>14.493600000000001</v>
      </c>
      <c r="H376" s="29">
        <f>CHOOSE(CONTROL!$C$38, 14.4589, 14.4589)</f>
        <v>14.4589</v>
      </c>
      <c r="I376" s="75">
        <f>CHOOSE(CONTROL!$C$38, 14.5398, 14.5398) * CHOOSE(CONTROL!$C$17, $C$5, 100%, $E$5)</f>
        <v>14.5398</v>
      </c>
      <c r="J376" s="29">
        <f>CHOOSE(CONTROL!$C$38, 15.2352, 15.2352) * CHOOSE(CONTROL!$C$17, $C$5, 100%, $E$5)</f>
        <v>15.235200000000001</v>
      </c>
      <c r="K376" s="29">
        <f>CHOOSE(CONTROL!$C$38, 14.3771, 14.3771) * CHOOSE(CONTROL!$C$17, $C$5, 100%, $E$5)</f>
        <v>14.3771</v>
      </c>
      <c r="L376" s="29">
        <f>CHOOSE(CONTROL!$C$38, 14.565, 14.565) * CHOOSE(CONTROL!$C$17, $C$5, 100%, $E$5)</f>
        <v>14.565</v>
      </c>
      <c r="M376" s="29">
        <f>CHOOSE(CONTROL!$C$38, 14.4633, 14.4633)</f>
        <v>14.4633</v>
      </c>
      <c r="N376" s="29">
        <f>CHOOSE(CONTROL!$C$38, 15.1596, 15.1596) * CHOOSE(CONTROL!$C$17, $C$5, 100%, $E$5)</f>
        <v>15.159599999999999</v>
      </c>
      <c r="O376" s="29">
        <f>CHOOSE(CONTROL!$C$38, 15.7845, 15.7845) * CHOOSE(CONTROL!$C$17, $C$5, 100%, $E$5)</f>
        <v>15.7845</v>
      </c>
      <c r="P376" s="29">
        <f>CHOOSE(CONTROL!$C$38, 14.07, 14.07) * CHOOSE(CONTROL!$C$17, $C$5, 100%, $E$5)</f>
        <v>14.07</v>
      </c>
      <c r="Q376" s="72">
        <f>((((430000*CHOOSE(CONTROL!$C$38, 0.4694, 0.4694)+(874000-430000)*CHOOSE(CONTROL!$C$38, 0.7185, 0.7185)+400000*CHOOSE(CONTROL!$C$38, 1.14, 1.14))*CHOOSE(CONTROL!$C$38, 31, 31))/1000000))+CHOOSE(CONTROL!$C$38, 0.1826, 0.1826)</f>
        <v>30.465136000000001</v>
      </c>
      <c r="R376" s="73">
        <f>(1000*CHOOSE(CONTROL!$C$38, 695, 695)*CHOOSE(CONTROL!$C$38, 0.5599, 0.5599)*CHOOSE(CONTROL!$C$38, 31, 31))/1000000</f>
        <v>12.063045499999998</v>
      </c>
      <c r="S376" s="73">
        <f>(1000*CHOOSE(CONTROL!$C$38, 500, 500)*CHOOSE(CONTROL!$C$38, 0.275, 0.275)*CHOOSE(CONTROL!$C$38, 31, 31))/1000000</f>
        <v>4.2625000000000002</v>
      </c>
      <c r="T376" s="73">
        <f>(1000*CHOOSE(CONTROL!$C$38, 0.0916, 0.0916)*CHOOSE(CONTROL!$C$38, 121.5, 121.5)*CHOOSE(CONTROL!$C$38, 31, 31))/1000000</f>
        <v>0.34501139999999997</v>
      </c>
      <c r="U376" s="73"/>
      <c r="V376" s="29"/>
      <c r="W376" s="66"/>
      <c r="X376" s="69">
        <f>(B376*194.205+C376*267.466+D376*133.845+E376*278.484+F376*39.25+G376*60.75+H376*300)/(194.205+267.466+133.845+278.484+39.25+60.75+300)</f>
        <v>14.530814689952903</v>
      </c>
      <c r="Y376" s="51">
        <f>(K376*'RAP TEMPLATE-GAS AVAILABILITY'!M375+L376*'RAP TEMPLATE-GAS AVAILABILITY'!N375+M376*'RAP TEMPLATE-GAS AVAILABILITY'!O375)/('RAP TEMPLATE-GAS AVAILABILITY'!M375+'RAP TEMPLATE-GAS AVAILABILITY'!N375+'RAP TEMPLATE-GAS AVAILABILITY'!O375)</f>
        <v>14.502038453237409</v>
      </c>
    </row>
    <row r="377" spans="1:25" ht="15.75">
      <c r="A377" s="31">
        <v>51774</v>
      </c>
      <c r="B377" s="29">
        <f>CHOOSE(CONTROL!$C$38, 13.5877, 13.5877) * CHOOSE(CONTROL!$C$17, $C$5, 100%, $E$5)</f>
        <v>13.5877</v>
      </c>
      <c r="C377" s="29">
        <f>CHOOSE(CONTROL!$C$38, 13.6678, 13.6678) * CHOOSE(CONTROL!$C$17, $C$5, 100%, $E$5)</f>
        <v>13.6678</v>
      </c>
      <c r="D377" s="29">
        <f>CHOOSE(CONTROL!$C$38, 13.7833, 13.7833) * CHOOSE(CONTROL!$C$17, $C$5, 100%, $E$5)</f>
        <v>13.783300000000001</v>
      </c>
      <c r="E377" s="29">
        <f>CHOOSE(CONTROL!$C$38, 13.8248, 13.8248) * CHOOSE(CONTROL!$C$17, $C$5, 100%, $E$5)</f>
        <v>13.8248</v>
      </c>
      <c r="F377" s="29">
        <f>CHOOSE(CONTROL!$C$38, 13.8132, 13.8132) * CHOOSE(CONTROL!$C$17, $C$5, 100%, $E$5)</f>
        <v>13.8132</v>
      </c>
      <c r="G377" s="29">
        <f>CHOOSE(CONTROL!$C$38, 13.6585, 13.6585)* CHOOSE(CONTROL!$C$17, $C$5, 100%, $E$5)</f>
        <v>13.6585</v>
      </c>
      <c r="H377" s="29">
        <f>CHOOSE(CONTROL!$C$38, 13.6238, 13.6238)</f>
        <v>13.623799999999999</v>
      </c>
      <c r="I377" s="75">
        <f>CHOOSE(CONTROL!$C$38, 13.7016, 13.7016) * CHOOSE(CONTROL!$C$17, $C$5, 100%, $E$5)</f>
        <v>13.701599999999999</v>
      </c>
      <c r="J377" s="29">
        <f>CHOOSE(CONTROL!$C$38, 14.4002, 14.4002) * CHOOSE(CONTROL!$C$17, $C$5, 100%, $E$5)</f>
        <v>14.4002</v>
      </c>
      <c r="K377" s="29">
        <f>CHOOSE(CONTROL!$C$38, 13.5485, 13.5485) * CHOOSE(CONTROL!$C$17, $C$5, 100%, $E$5)</f>
        <v>13.548500000000001</v>
      </c>
      <c r="L377" s="29">
        <f>CHOOSE(CONTROL!$C$38, 13.7364, 13.7364) * CHOOSE(CONTROL!$C$17, $C$5, 100%, $E$5)</f>
        <v>13.7364</v>
      </c>
      <c r="M377" s="29">
        <f>CHOOSE(CONTROL!$C$38, 13.6317, 13.6317)</f>
        <v>13.6317</v>
      </c>
      <c r="N377" s="29">
        <f>CHOOSE(CONTROL!$C$38, 14.331, 14.331) * CHOOSE(CONTROL!$C$17, $C$5, 100%, $E$5)</f>
        <v>14.331</v>
      </c>
      <c r="O377" s="29">
        <f>CHOOSE(CONTROL!$C$38, 14.9538, 14.9538) * CHOOSE(CONTROL!$C$17, $C$5, 100%, $E$5)</f>
        <v>14.953799999999999</v>
      </c>
      <c r="P377" s="29">
        <f>CHOOSE(CONTROL!$C$38, 13.2601, 13.2601) * CHOOSE(CONTROL!$C$17, $C$5, 100%, $E$5)</f>
        <v>13.2601</v>
      </c>
      <c r="Q377" s="72">
        <f>((((430000*CHOOSE(CONTROL!$C$38, 0.4694, 0.4694)+(874000-430000)*CHOOSE(CONTROL!$C$38, 0.7185, 0.7185)+400000*CHOOSE(CONTROL!$C$38, 1.14, 1.14))*CHOOSE(CONTROL!$C$38, 30, 30))/1000000))+CHOOSE(CONTROL!$C$38, 0.1697, 0.1697)</f>
        <v>29.475379999999998</v>
      </c>
      <c r="R377" s="73">
        <f>(1000*CHOOSE(CONTROL!$C$38, 695, 695)*CHOOSE(CONTROL!$C$38, 0.5599, 0.5599)*CHOOSE(CONTROL!$C$38, 30, 30))/1000000</f>
        <v>11.673914999999997</v>
      </c>
      <c r="S377" s="73">
        <f>(1000*CHOOSE(CONTROL!$C$38, 500, 500)*CHOOSE(CONTROL!$C$38, 0.275, 0.275)*CHOOSE(CONTROL!$C$38, 30, 30))/1000000</f>
        <v>4.125</v>
      </c>
      <c r="T377" s="73">
        <f>(1000*CHOOSE(CONTROL!$C$38, 0.0916, 0.0916)*CHOOSE(CONTROL!$C$38, 121.5, 121.5)*CHOOSE(CONTROL!$C$38, 30, 30))/1000000</f>
        <v>0.33388200000000001</v>
      </c>
      <c r="U377" s="73"/>
      <c r="V377" s="29"/>
      <c r="W377" s="66"/>
      <c r="X377" s="69">
        <f>(B377*194.205+C377*267.466+D377*133.845+E377*278.484+F377*39.25+G377*60.75+H377*300)/(194.205+267.466+133.845+278.484+39.25+60.75+300)</f>
        <v>13.695717770800629</v>
      </c>
      <c r="Y377" s="51">
        <f>(K377*'RAP TEMPLATE-GAS AVAILABILITY'!M376+L377*'RAP TEMPLATE-GAS AVAILABILITY'!N376+M377*'RAP TEMPLATE-GAS AVAILABILITY'!O376)/('RAP TEMPLATE-GAS AVAILABILITY'!M376+'RAP TEMPLATE-GAS AVAILABILITY'!N376+'RAP TEMPLATE-GAS AVAILABILITY'!O376)</f>
        <v>13.673176223021583</v>
      </c>
    </row>
    <row r="378" spans="1:25" ht="15.75">
      <c r="A378" s="31">
        <v>51805</v>
      </c>
      <c r="B378" s="29">
        <f>CHOOSE(CONTROL!$C$38, 13.7011, 13.7011) * CHOOSE(CONTROL!$C$17, $C$5, 100%, $E$5)</f>
        <v>13.7011</v>
      </c>
      <c r="C378" s="29">
        <f>CHOOSE(CONTROL!$C$38, 13.7786, 13.7786) * CHOOSE(CONTROL!$C$17, $C$5, 100%, $E$5)</f>
        <v>13.778600000000001</v>
      </c>
      <c r="D378" s="29">
        <f>CHOOSE(CONTROL!$C$38, 13.899, 13.899) * CHOOSE(CONTROL!$C$17, $C$5, 100%, $E$5)</f>
        <v>13.898999999999999</v>
      </c>
      <c r="E378" s="29">
        <f>CHOOSE(CONTROL!$C$38, 13.9382, 13.9382) * CHOOSE(CONTROL!$C$17, $C$5, 100%, $E$5)</f>
        <v>13.9382</v>
      </c>
      <c r="F378" s="29">
        <f>CHOOSE(CONTROL!$C$38, 13.9283, 13.9283) * CHOOSE(CONTROL!$C$17, $C$5, 100%, $E$5)</f>
        <v>13.9283</v>
      </c>
      <c r="G378" s="29">
        <f>CHOOSE(CONTROL!$C$38, 13.7736, 13.7736)* CHOOSE(CONTROL!$C$17, $C$5, 100%, $E$5)</f>
        <v>13.7736</v>
      </c>
      <c r="H378" s="29">
        <f>CHOOSE(CONTROL!$C$38, 13.7394, 13.7394)</f>
        <v>13.7394</v>
      </c>
      <c r="I378" s="75">
        <f>CHOOSE(CONTROL!$C$38, 13.8172, 13.8172) * CHOOSE(CONTROL!$C$17, $C$5, 100%, $E$5)</f>
        <v>13.8172</v>
      </c>
      <c r="J378" s="29">
        <f>CHOOSE(CONTROL!$C$38, 14.5153, 14.5153) * CHOOSE(CONTROL!$C$17, $C$5, 100%, $E$5)</f>
        <v>14.5153</v>
      </c>
      <c r="K378" s="29">
        <f>CHOOSE(CONTROL!$C$38, 13.6632, 13.6632) * CHOOSE(CONTROL!$C$17, $C$5, 100%, $E$5)</f>
        <v>13.6632</v>
      </c>
      <c r="L378" s="29">
        <f>CHOOSE(CONTROL!$C$38, 13.8506, 13.8506) * CHOOSE(CONTROL!$C$17, $C$5, 100%, $E$5)</f>
        <v>13.8506</v>
      </c>
      <c r="M378" s="29">
        <f>CHOOSE(CONTROL!$C$38, 13.7464, 13.7464)</f>
        <v>13.7464</v>
      </c>
      <c r="N378" s="29">
        <f>CHOOSE(CONTROL!$C$38, 14.4452, 14.4452) * CHOOSE(CONTROL!$C$17, $C$5, 100%, $E$5)</f>
        <v>14.4452</v>
      </c>
      <c r="O378" s="29">
        <f>CHOOSE(CONTROL!$C$38, 15.0683, 15.0683) * CHOOSE(CONTROL!$C$17, $C$5, 100%, $E$5)</f>
        <v>15.068300000000001</v>
      </c>
      <c r="P378" s="29">
        <f>CHOOSE(CONTROL!$C$38, 13.3717, 13.3717) * CHOOSE(CONTROL!$C$17, $C$5, 100%, $E$5)</f>
        <v>13.371700000000001</v>
      </c>
      <c r="Q378" s="72">
        <f>(((280000*CHOOSE(CONTROL!$C$38, 0.4694, 0.4694)+(839000-280000)*CHOOSE(CONTROL!$C$38, 0.7185, 0.7185)+400000*CHOOSE(CONTROL!$C$38, 1.14, 1.14))*CHOOSE(CONTROL!$C$38, 31, 31))/1000000)+CHOOSE(CONTROL!$C$38, 0.1495, 0.1495)</f>
        <v>30.810778500000001</v>
      </c>
      <c r="R378" s="73">
        <f>(1000*CHOOSE(CONTROL!$C$38, 695, 695)*CHOOSE(CONTROL!$C$38, 0.5599, 0.5599)*CHOOSE(CONTROL!$C$38, 31, 31))/1000000</f>
        <v>12.063045499999998</v>
      </c>
      <c r="S378" s="73">
        <f>(1000*CHOOSE(CONTROL!$C$38, 500, 500)*CHOOSE(CONTROL!$C$38, 0.275, 0.275)*CHOOSE(CONTROL!$C$38, 31, 31))/1000000</f>
        <v>4.2625000000000002</v>
      </c>
      <c r="T378" s="73">
        <f>(1000*CHOOSE(CONTROL!$C$38, 0.0916, 0.0916)*CHOOSE(CONTROL!$C$38, 121.5, 121.5)*CHOOSE(CONTROL!$C$38, 31, 31))/1000000</f>
        <v>0.34501139999999997</v>
      </c>
      <c r="U378" s="73"/>
      <c r="V378" s="29"/>
      <c r="W378" s="66"/>
      <c r="X378" s="69">
        <f>(B378*131.881+C378*277.167+D378*79.08+E378*350.872+F378*39.25+G378*60.75+H378*300)/(131.881+277.167+79.08+350.872+39.25+60.75+300)</f>
        <v>13.818238095803068</v>
      </c>
      <c r="Y378" s="51">
        <f>(K378*'RAP TEMPLATE-GAS AVAILABILITY'!M377+L378*'RAP TEMPLATE-GAS AVAILABILITY'!N377+M378*'RAP TEMPLATE-GAS AVAILABILITY'!O377)/('RAP TEMPLATE-GAS AVAILABILITY'!M377+'RAP TEMPLATE-GAS AVAILABILITY'!N377+'RAP TEMPLATE-GAS AVAILABILITY'!O377)</f>
        <v>13.787563812949641</v>
      </c>
    </row>
    <row r="379" spans="1:25" ht="15.75">
      <c r="A379" s="31">
        <v>51835</v>
      </c>
      <c r="B379" s="29">
        <f>CHOOSE(CONTROL!$C$38, 14.3118, 14.3118) * CHOOSE(CONTROL!$C$17, $C$5, 100%, $E$5)</f>
        <v>14.3118</v>
      </c>
      <c r="C379" s="29">
        <f>CHOOSE(CONTROL!$C$38, 14.3839, 14.3839) * CHOOSE(CONTROL!$C$17, $C$5, 100%, $E$5)</f>
        <v>14.383900000000001</v>
      </c>
      <c r="D379" s="29">
        <f>CHOOSE(CONTROL!$C$38, 14.4575, 14.4575) * CHOOSE(CONTROL!$C$17, $C$5, 100%, $E$5)</f>
        <v>14.4575</v>
      </c>
      <c r="E379" s="29">
        <f>CHOOSE(CONTROL!$C$38, 14.5016, 14.5016) * CHOOSE(CONTROL!$C$17, $C$5, 100%, $E$5)</f>
        <v>14.5016</v>
      </c>
      <c r="F379" s="29">
        <f>CHOOSE(CONTROL!$C$38, 14.4905, 14.4905) * CHOOSE(CONTROL!$C$17, $C$5, 100%, $E$5)</f>
        <v>14.490500000000001</v>
      </c>
      <c r="G379" s="29">
        <f>CHOOSE(CONTROL!$C$38, 14.3886, 14.3886)* CHOOSE(CONTROL!$C$17, $C$5, 100%, $E$5)</f>
        <v>14.3886</v>
      </c>
      <c r="H379" s="29">
        <f>CHOOSE(CONTROL!$C$38, 14.3546, 14.3546)</f>
        <v>14.3546</v>
      </c>
      <c r="I379" s="75">
        <f>CHOOSE(CONTROL!$C$38, 14.4344, 14.4344) * CHOOSE(CONTROL!$C$17, $C$5, 100%, $E$5)</f>
        <v>14.4344</v>
      </c>
      <c r="J379" s="29">
        <f>CHOOSE(CONTROL!$C$38, 15.0775, 15.0775) * CHOOSE(CONTROL!$C$17, $C$5, 100%, $E$5)</f>
        <v>15.077500000000001</v>
      </c>
      <c r="K379" s="29">
        <f>CHOOSE(CONTROL!$C$38, 14.2736, 14.2736) * CHOOSE(CONTROL!$C$17, $C$5, 100%, $E$5)</f>
        <v>14.2736</v>
      </c>
      <c r="L379" s="29">
        <f>CHOOSE(CONTROL!$C$38, 14.4084, 14.4084) * CHOOSE(CONTROL!$C$17, $C$5, 100%, $E$5)</f>
        <v>14.4084</v>
      </c>
      <c r="M379" s="29">
        <f>CHOOSE(CONTROL!$C$38, 14.3588, 14.3588)</f>
        <v>14.3588</v>
      </c>
      <c r="N379" s="29">
        <f>CHOOSE(CONTROL!$C$38, 15.003, 15.003) * CHOOSE(CONTROL!$C$17, $C$5, 100%, $E$5)</f>
        <v>15.003</v>
      </c>
      <c r="O379" s="29">
        <f>CHOOSE(CONTROL!$C$38, 15.6275, 15.6275) * CHOOSE(CONTROL!$C$17, $C$5, 100%, $E$5)</f>
        <v>15.6275</v>
      </c>
      <c r="P379" s="29">
        <f>CHOOSE(CONTROL!$C$38, 13.9645, 13.9645) * CHOOSE(CONTROL!$C$17, $C$5, 100%, $E$5)</f>
        <v>13.964499999999999</v>
      </c>
      <c r="Q379" s="72">
        <f>(((255000*CHOOSE(CONTROL!$C$38, 0.4694, 0.4694)+(750000-255000)*CHOOSE(CONTROL!$C$38, 0.7185, 0.7185)+400000*CHOOSE(CONTROL!$C$38, 1.14, 1.14))*CHOOSE(CONTROL!$C$38, 30, 30))/1000000)+CHOOSE(CONTROL!$C$38, 0.1373, 0.1373)</f>
        <v>28.077935</v>
      </c>
      <c r="R379" s="73">
        <f>(1000*CHOOSE(CONTROL!$C$38, 695, 695)*CHOOSE(CONTROL!$C$38, 0.5599, 0.5599)*CHOOSE(CONTROL!$C$38, 30, 30))/1000000</f>
        <v>11.673914999999997</v>
      </c>
      <c r="S379" s="73">
        <f>(1000*CHOOSE(CONTROL!$C$38, 500, 500)*CHOOSE(CONTROL!$C$38, 0.275, 0.275)*CHOOSE(CONTROL!$C$38, 30, 30))/1000000</f>
        <v>4.125</v>
      </c>
      <c r="T379" s="73">
        <f>(1000*CHOOSE(CONTROL!$C$38, 0.0916, 0.0916)*CHOOSE(CONTROL!$C$38, 121.5, 121.5)*CHOOSE(CONTROL!$C$38, 30, 30))/1000000</f>
        <v>0.33388200000000001</v>
      </c>
      <c r="U379" s="73"/>
      <c r="V379" s="29"/>
      <c r="W379" s="66"/>
      <c r="X379" s="69">
        <f>(B379*122.58+C379*297.941+D379*89.177+E379*240.302+F379*39.25+G379*60.75+H379*300)/(122.58+297.941+89.177+240.302+39.25+60.75+300)</f>
        <v>14.402759590956522</v>
      </c>
      <c r="Y379" s="51">
        <f>(K379*'RAP TEMPLATE-GAS AVAILABILITY'!M378+L379*'RAP TEMPLATE-GAS AVAILABILITY'!N378+M379*'RAP TEMPLATE-GAS AVAILABILITY'!O378)/('RAP TEMPLATE-GAS AVAILABILITY'!M378+'RAP TEMPLATE-GAS AVAILABILITY'!N378+'RAP TEMPLATE-GAS AVAILABILITY'!O378)</f>
        <v>14.365273093525179</v>
      </c>
    </row>
    <row r="380" spans="1:25" ht="15.75">
      <c r="A380" s="31">
        <v>51866</v>
      </c>
      <c r="B380" s="29">
        <f>CHOOSE(CONTROL!$C$38, 15.2197, 15.2197) * CHOOSE(CONTROL!$C$17, $C$5, 100%, $E$5)</f>
        <v>15.2197</v>
      </c>
      <c r="C380" s="29">
        <f>CHOOSE(CONTROL!$C$38, 15.2918, 15.2918) * CHOOSE(CONTROL!$C$17, $C$5, 100%, $E$5)</f>
        <v>15.2918</v>
      </c>
      <c r="D380" s="29">
        <f>CHOOSE(CONTROL!$C$38, 15.3654, 15.3654) * CHOOSE(CONTROL!$C$17, $C$5, 100%, $E$5)</f>
        <v>15.365399999999999</v>
      </c>
      <c r="E380" s="29">
        <f>CHOOSE(CONTROL!$C$38, 15.4095, 15.4095) * CHOOSE(CONTROL!$C$17, $C$5, 100%, $E$5)</f>
        <v>15.4095</v>
      </c>
      <c r="F380" s="29">
        <f>CHOOSE(CONTROL!$C$38, 15.3984, 15.3984) * CHOOSE(CONTROL!$C$17, $C$5, 100%, $E$5)</f>
        <v>15.398400000000001</v>
      </c>
      <c r="G380" s="29">
        <f>CHOOSE(CONTROL!$C$38, 15.2965, 15.2965)* CHOOSE(CONTROL!$C$17, $C$5, 100%, $E$5)</f>
        <v>15.2965</v>
      </c>
      <c r="H380" s="29">
        <f>CHOOSE(CONTROL!$C$38, 15.2657, 15.2657)</f>
        <v>15.265700000000001</v>
      </c>
      <c r="I380" s="75">
        <f>CHOOSE(CONTROL!$C$38, 15.3456, 15.3456) * CHOOSE(CONTROL!$C$17, $C$5, 100%, $E$5)</f>
        <v>15.345599999999999</v>
      </c>
      <c r="J380" s="29">
        <f>CHOOSE(CONTROL!$C$38, 15.9854, 15.9854) * CHOOSE(CONTROL!$C$17, $C$5, 100%, $E$5)</f>
        <v>15.9854</v>
      </c>
      <c r="K380" s="29">
        <f>CHOOSE(CONTROL!$C$38, 15.1776, 15.1776) * CHOOSE(CONTROL!$C$17, $C$5, 100%, $E$5)</f>
        <v>15.1776</v>
      </c>
      <c r="L380" s="29">
        <f>CHOOSE(CONTROL!$C$38, 15.3093, 15.3093) * CHOOSE(CONTROL!$C$17, $C$5, 100%, $E$5)</f>
        <v>15.3093</v>
      </c>
      <c r="M380" s="29">
        <f>CHOOSE(CONTROL!$C$38, 15.2628, 15.2628)</f>
        <v>15.2628</v>
      </c>
      <c r="N380" s="29">
        <f>CHOOSE(CONTROL!$C$38, 15.9039, 15.9039) * CHOOSE(CONTROL!$C$17, $C$5, 100%, $E$5)</f>
        <v>15.9039</v>
      </c>
      <c r="O380" s="29">
        <f>CHOOSE(CONTROL!$C$38, 16.5306, 16.5306) * CHOOSE(CONTROL!$C$17, $C$5, 100%, $E$5)</f>
        <v>16.5306</v>
      </c>
      <c r="P380" s="29">
        <f>CHOOSE(CONTROL!$C$38, 14.8451, 14.8451) * CHOOSE(CONTROL!$C$17, $C$5, 100%, $E$5)</f>
        <v>14.8451</v>
      </c>
      <c r="Q380" s="72">
        <f>(((255000*CHOOSE(CONTROL!$C$38, 0.4694, 0.4694)+(750000-255000)*CHOOSE(CONTROL!$C$38, 0.7185, 0.7185)+400000*CHOOSE(CONTROL!$C$38, 1.14, 1.14))*CHOOSE(CONTROL!$C$38, 31, 31))/1000000)+CHOOSE(CONTROL!$C$38, 0.132, 0.132)</f>
        <v>29.003989500000003</v>
      </c>
      <c r="R380" s="73">
        <f>(1000*CHOOSE(CONTROL!$C$38, 695, 695)*CHOOSE(CONTROL!$C$38, 0.5599, 0.5599)*CHOOSE(CONTROL!$C$38, 31, 31))/1000000</f>
        <v>12.063045499999998</v>
      </c>
      <c r="S380" s="73">
        <f>(1000*CHOOSE(CONTROL!$C$38, 500, 500)*CHOOSE(CONTROL!$C$38, 0.275, 0.275)*CHOOSE(CONTROL!$C$38, 31, 31))/1000000</f>
        <v>4.2625000000000002</v>
      </c>
      <c r="T380" s="73">
        <f>(1000*CHOOSE(CONTROL!$C$38, 0.0916, 0.0916)*CHOOSE(CONTROL!$C$38, 121.5, 121.5)*CHOOSE(CONTROL!$C$38, 31, 31))/1000000</f>
        <v>0.34501139999999997</v>
      </c>
      <c r="U380" s="73"/>
      <c r="V380" s="29"/>
      <c r="W380" s="66"/>
      <c r="X380" s="69">
        <f>(B380*122.58+C380*297.941+D380*89.177+E380*240.302+F380*39.25+G380*60.75+H380*300)/(122.58+297.941+89.177+240.302+39.25+60.75+300)</f>
        <v>15.311494373565216</v>
      </c>
      <c r="Y380" s="51">
        <f>(K380*'RAP TEMPLATE-GAS AVAILABILITY'!M379+L380*'RAP TEMPLATE-GAS AVAILABILITY'!N379+M380*'RAP TEMPLATE-GAS AVAILABILITY'!O379)/('RAP TEMPLATE-GAS AVAILABILITY'!M379+'RAP TEMPLATE-GAS AVAILABILITY'!N379+'RAP TEMPLATE-GAS AVAILABILITY'!O379)</f>
        <v>15.267336151079135</v>
      </c>
    </row>
    <row r="381" spans="1:25" ht="15.75">
      <c r="A381" s="31">
        <v>51897</v>
      </c>
      <c r="B381" s="29">
        <f>CHOOSE(CONTROL!$C$38, 15.7413, 15.7413) * CHOOSE(CONTROL!$C$17, $C$5, 100%, $E$5)</f>
        <v>15.741300000000001</v>
      </c>
      <c r="C381" s="29">
        <f>CHOOSE(CONTROL!$C$38, 15.8134, 15.8134) * CHOOSE(CONTROL!$C$17, $C$5, 100%, $E$5)</f>
        <v>15.8134</v>
      </c>
      <c r="D381" s="29">
        <f>CHOOSE(CONTROL!$C$38, 15.8896, 15.8896) * CHOOSE(CONTROL!$C$17, $C$5, 100%, $E$5)</f>
        <v>15.8896</v>
      </c>
      <c r="E381" s="29">
        <f>CHOOSE(CONTROL!$C$38, 15.9336, 15.9336) * CHOOSE(CONTROL!$C$17, $C$5, 100%, $E$5)</f>
        <v>15.9336</v>
      </c>
      <c r="F381" s="29">
        <f>CHOOSE(CONTROL!$C$38, 15.9225, 15.9225) * CHOOSE(CONTROL!$C$17, $C$5, 100%, $E$5)</f>
        <v>15.922499999999999</v>
      </c>
      <c r="G381" s="29">
        <f>CHOOSE(CONTROL!$C$38, 15.8206, 15.8206)* CHOOSE(CONTROL!$C$17, $C$5, 100%, $E$5)</f>
        <v>15.820600000000001</v>
      </c>
      <c r="H381" s="29">
        <f>CHOOSE(CONTROL!$C$38, 15.78, 15.78)</f>
        <v>15.78</v>
      </c>
      <c r="I381" s="75">
        <f>CHOOSE(CONTROL!$C$38, 15.8716, 15.8716) * CHOOSE(CONTROL!$C$17, $C$5, 100%, $E$5)</f>
        <v>15.871600000000001</v>
      </c>
      <c r="J381" s="29">
        <f>CHOOSE(CONTROL!$C$38, 16.5095, 16.5095) * CHOOSE(CONTROL!$C$17, $C$5, 100%, $E$5)</f>
        <v>16.509499999999999</v>
      </c>
      <c r="K381" s="29">
        <f>CHOOSE(CONTROL!$C$38, 15.6879, 15.6879) * CHOOSE(CONTROL!$C$17, $C$5, 100%, $E$5)</f>
        <v>15.687900000000001</v>
      </c>
      <c r="L381" s="29">
        <f>CHOOSE(CONTROL!$C$38, 15.8293, 15.8293) * CHOOSE(CONTROL!$C$17, $C$5, 100%, $E$5)</f>
        <v>15.8293</v>
      </c>
      <c r="M381" s="29">
        <f>CHOOSE(CONTROL!$C$38, 15.7848, 15.7848)</f>
        <v>15.784800000000001</v>
      </c>
      <c r="N381" s="29">
        <f>CHOOSE(CONTROL!$C$38, 16.4239, 16.4239) * CHOOSE(CONTROL!$C$17, $C$5, 100%, $E$5)</f>
        <v>16.4239</v>
      </c>
      <c r="O381" s="29">
        <f>CHOOSE(CONTROL!$C$38, 17.052, 17.052) * CHOOSE(CONTROL!$C$17, $C$5, 100%, $E$5)</f>
        <v>17.052</v>
      </c>
      <c r="P381" s="29">
        <f>CHOOSE(CONTROL!$C$38, 15.3509, 15.3509) * CHOOSE(CONTROL!$C$17, $C$5, 100%, $E$5)</f>
        <v>15.350899999999999</v>
      </c>
      <c r="Q381" s="72">
        <f>(((255000*CHOOSE(CONTROL!$C$38, 0.4694, 0.4694)+(750000-255000)*CHOOSE(CONTROL!$C$38, 0.7185, 0.7185)+400000*CHOOSE(CONTROL!$C$38, 1.14, 1.14))*CHOOSE(CONTROL!$C$38, 31, 31))/1000000)+CHOOSE(CONTROL!$C$38, 0.1414, 0.1414)</f>
        <v>29.013389500000002</v>
      </c>
      <c r="R381" s="73">
        <f>(1000*CHOOSE(CONTROL!$C$38, 695, 695)*CHOOSE(CONTROL!$C$38, 0.5599, 0.5599)*CHOOSE(CONTROL!$C$38, 31, 31))/1000000</f>
        <v>12.063045499999998</v>
      </c>
      <c r="S381" s="73">
        <f>(1000*CHOOSE(CONTROL!$C$38, 500, 500)*CHOOSE(CONTROL!$C$38, 0.275, 0.275)*CHOOSE(CONTROL!$C$38, 31, 31))/1000000</f>
        <v>4.2625000000000002</v>
      </c>
      <c r="T381" s="73">
        <f>(1000*CHOOSE(CONTROL!$C$38, 0.0916, 0.0916)*CHOOSE(CONTROL!$C$38, 121.5, 121.5)*CHOOSE(CONTROL!$C$38, 31, 31))/1000000</f>
        <v>0.34501139999999997</v>
      </c>
      <c r="U381" s="73"/>
      <c r="V381" s="29"/>
      <c r="W381" s="66"/>
      <c r="X381" s="69">
        <f>(B381*122.58+C381*297.941+D381*89.177+E381*240.302+F381*39.25+G381*60.75+H381*300)/(122.58+297.941+89.177+240.302+39.25+60.75+300)</f>
        <v>15.832131430260867</v>
      </c>
      <c r="Y381" s="51">
        <f>(K381*'RAP TEMPLATE-GAS AVAILABILITY'!M380+L381*'RAP TEMPLATE-GAS AVAILABILITY'!N380+M381*'RAP TEMPLATE-GAS AVAILABILITY'!O380)/('RAP TEMPLATE-GAS AVAILABILITY'!M380+'RAP TEMPLATE-GAS AVAILABILITY'!N380+'RAP TEMPLATE-GAS AVAILABILITY'!O380)</f>
        <v>15.78471960431655</v>
      </c>
    </row>
    <row r="382" spans="1:25" ht="15.75">
      <c r="A382" s="31">
        <v>51925</v>
      </c>
      <c r="B382" s="29">
        <f>CHOOSE(CONTROL!$C$38, 15.7618, 15.7618) * CHOOSE(CONTROL!$C$17, $C$5, 100%, $E$5)</f>
        <v>15.761799999999999</v>
      </c>
      <c r="C382" s="29">
        <f>CHOOSE(CONTROL!$C$38, 15.8339, 15.8339) * CHOOSE(CONTROL!$C$17, $C$5, 100%, $E$5)</f>
        <v>15.8339</v>
      </c>
      <c r="D382" s="29">
        <f>CHOOSE(CONTROL!$C$38, 15.9101, 15.9101) * CHOOSE(CONTROL!$C$17, $C$5, 100%, $E$5)</f>
        <v>15.9101</v>
      </c>
      <c r="E382" s="29">
        <f>CHOOSE(CONTROL!$C$38, 15.9542, 15.9542) * CHOOSE(CONTROL!$C$17, $C$5, 100%, $E$5)</f>
        <v>15.9542</v>
      </c>
      <c r="F382" s="29">
        <f>CHOOSE(CONTROL!$C$38, 15.9431, 15.9431) * CHOOSE(CONTROL!$C$17, $C$5, 100%, $E$5)</f>
        <v>15.943099999999999</v>
      </c>
      <c r="G382" s="29">
        <f>CHOOSE(CONTROL!$C$38, 15.8412, 15.8412)* CHOOSE(CONTROL!$C$17, $C$5, 100%, $E$5)</f>
        <v>15.841200000000001</v>
      </c>
      <c r="H382" s="29">
        <f>CHOOSE(CONTROL!$C$38, 15.8004, 15.8004)</f>
        <v>15.8004</v>
      </c>
      <c r="I382" s="75">
        <f>CHOOSE(CONTROL!$C$38, 15.8922, 15.8922) * CHOOSE(CONTROL!$C$17, $C$5, 100%, $E$5)</f>
        <v>15.892200000000001</v>
      </c>
      <c r="J382" s="29">
        <f>CHOOSE(CONTROL!$C$38, 16.5301, 16.5301) * CHOOSE(CONTROL!$C$17, $C$5, 100%, $E$5)</f>
        <v>16.530100000000001</v>
      </c>
      <c r="K382" s="29">
        <f>CHOOSE(CONTROL!$C$38, 15.7082, 15.7082) * CHOOSE(CONTROL!$C$17, $C$5, 100%, $E$5)</f>
        <v>15.7082</v>
      </c>
      <c r="L382" s="29">
        <f>CHOOSE(CONTROL!$C$38, 15.8497, 15.8497) * CHOOSE(CONTROL!$C$17, $C$5, 100%, $E$5)</f>
        <v>15.8497</v>
      </c>
      <c r="M382" s="29">
        <f>CHOOSE(CONTROL!$C$38, 15.8053, 15.8053)</f>
        <v>15.805300000000001</v>
      </c>
      <c r="N382" s="29">
        <f>CHOOSE(CONTROL!$C$38, 16.4443, 16.4443) * CHOOSE(CONTROL!$C$17, $C$5, 100%, $E$5)</f>
        <v>16.444299999999998</v>
      </c>
      <c r="O382" s="29">
        <f>CHOOSE(CONTROL!$C$38, 17.0724, 17.0724) * CHOOSE(CONTROL!$C$17, $C$5, 100%, $E$5)</f>
        <v>17.072399999999998</v>
      </c>
      <c r="P382" s="29">
        <f>CHOOSE(CONTROL!$C$38, 15.3709, 15.3709) * CHOOSE(CONTROL!$C$17, $C$5, 100%, $E$5)</f>
        <v>15.370900000000001</v>
      </c>
      <c r="Q382" s="72">
        <f>(((255000*CHOOSE(CONTROL!$C$38, 0.4694, 0.4694)+(750000-255000)*CHOOSE(CONTROL!$C$38, 0.7185, 0.7185)+400000*CHOOSE(CONTROL!$C$38, 1.14, 1.14))*CHOOSE(CONTROL!$C$38, 28, 28))/1000000)+CHOOSE(CONTROL!$C$38, 0.1847, 0.1847)</f>
        <v>26.262626000000001</v>
      </c>
      <c r="R382" s="73">
        <f>(1000*CHOOSE(CONTROL!$C$38, 695, 695)*CHOOSE(CONTROL!$C$38, 0.5599, 0.5599)*CHOOSE(CONTROL!$C$38, 28, 28))/1000000</f>
        <v>10.895653999999999</v>
      </c>
      <c r="S382" s="73">
        <f>(1000*CHOOSE(CONTROL!$C$38, 500, 500)*CHOOSE(CONTROL!$C$38, 0.275, 0.275)*CHOOSE(CONTROL!$C$38, 28, 28))/1000000</f>
        <v>3.85</v>
      </c>
      <c r="T382" s="73">
        <f>(1000*CHOOSE(CONTROL!$C$38, 0.0916, 0.0916)*CHOOSE(CONTROL!$C$38, 121.5, 121.5)*CHOOSE(CONTROL!$C$38, 28, 28))/1000000</f>
        <v>0.31162319999999999</v>
      </c>
      <c r="U382" s="73"/>
      <c r="V382" s="29"/>
      <c r="W382" s="66"/>
      <c r="X382" s="69">
        <f>(B382*122.58+C382*297.941+D382*89.177+E382*240.302+F382*39.25+G382*60.75+H382*300)/(122.58+297.941+89.177+240.302+39.25+60.75+300)</f>
        <v>15.852634934782609</v>
      </c>
      <c r="Y382" s="51">
        <f>(K382*'RAP TEMPLATE-GAS AVAILABILITY'!M381+L382*'RAP TEMPLATE-GAS AVAILABILITY'!N381+M382*'RAP TEMPLATE-GAS AVAILABILITY'!O381)/('RAP TEMPLATE-GAS AVAILABILITY'!M381+'RAP TEMPLATE-GAS AVAILABILITY'!N381+'RAP TEMPLATE-GAS AVAILABILITY'!O381)</f>
        <v>15.805099568345321</v>
      </c>
    </row>
    <row r="383" spans="1:25" ht="15.75">
      <c r="A383" s="31">
        <v>51956</v>
      </c>
      <c r="B383" s="29">
        <f>CHOOSE(CONTROL!$C$38, 15.18, 15.18) * CHOOSE(CONTROL!$C$17, $C$5, 100%, $E$5)</f>
        <v>15.18</v>
      </c>
      <c r="C383" s="29">
        <f>CHOOSE(CONTROL!$C$38, 15.2521, 15.2521) * CHOOSE(CONTROL!$C$17, $C$5, 100%, $E$5)</f>
        <v>15.2521</v>
      </c>
      <c r="D383" s="29">
        <f>CHOOSE(CONTROL!$C$38, 15.3283, 15.3283) * CHOOSE(CONTROL!$C$17, $C$5, 100%, $E$5)</f>
        <v>15.3283</v>
      </c>
      <c r="E383" s="29">
        <f>CHOOSE(CONTROL!$C$38, 15.3724, 15.3724) * CHOOSE(CONTROL!$C$17, $C$5, 100%, $E$5)</f>
        <v>15.372400000000001</v>
      </c>
      <c r="F383" s="29">
        <f>CHOOSE(CONTROL!$C$38, 15.3613, 15.3613) * CHOOSE(CONTROL!$C$17, $C$5, 100%, $E$5)</f>
        <v>15.3613</v>
      </c>
      <c r="G383" s="29">
        <f>CHOOSE(CONTROL!$C$38, 15.2594, 15.2594)* CHOOSE(CONTROL!$C$17, $C$5, 100%, $E$5)</f>
        <v>15.259399999999999</v>
      </c>
      <c r="H383" s="29">
        <f>CHOOSE(CONTROL!$C$38, 15.218, 15.218)</f>
        <v>15.218</v>
      </c>
      <c r="I383" s="75">
        <f>CHOOSE(CONTROL!$C$38, 15.3083, 15.3083) * CHOOSE(CONTROL!$C$17, $C$5, 100%, $E$5)</f>
        <v>15.308299999999999</v>
      </c>
      <c r="J383" s="29">
        <f>CHOOSE(CONTROL!$C$38, 15.9483, 15.9483) * CHOOSE(CONTROL!$C$17, $C$5, 100%, $E$5)</f>
        <v>15.9483</v>
      </c>
      <c r="K383" s="29">
        <f>CHOOSE(CONTROL!$C$38, 15.1303, 15.1303) * CHOOSE(CONTROL!$C$17, $C$5, 100%, $E$5)</f>
        <v>15.1303</v>
      </c>
      <c r="L383" s="29">
        <f>CHOOSE(CONTROL!$C$38, 15.2724, 15.2724) * CHOOSE(CONTROL!$C$17, $C$5, 100%, $E$5)</f>
        <v>15.272399999999999</v>
      </c>
      <c r="M383" s="29">
        <f>CHOOSE(CONTROL!$C$38, 15.2259, 15.2259)</f>
        <v>15.225899999999999</v>
      </c>
      <c r="N383" s="29">
        <f>CHOOSE(CONTROL!$C$38, 15.867, 15.867) * CHOOSE(CONTROL!$C$17, $C$5, 100%, $E$5)</f>
        <v>15.867000000000001</v>
      </c>
      <c r="O383" s="29">
        <f>CHOOSE(CONTROL!$C$38, 16.4937, 16.4937) * CHOOSE(CONTROL!$C$17, $C$5, 100%, $E$5)</f>
        <v>16.4937</v>
      </c>
      <c r="P383" s="29">
        <f>CHOOSE(CONTROL!$C$38, 14.8066, 14.8066) * CHOOSE(CONTROL!$C$17, $C$5, 100%, $E$5)</f>
        <v>14.8066</v>
      </c>
      <c r="Q383" s="72">
        <f>(((255000*CHOOSE(CONTROL!$C$38, 0.4694, 0.4694)+(750000-255000)*CHOOSE(CONTROL!$C$38, 0.7185, 0.7185)+400000*CHOOSE(CONTROL!$C$38, 1.14, 1.14))*CHOOSE(CONTROL!$C$38, 31, 31))/1000000)+CHOOSE(CONTROL!$C$38, 0.2519, 0.2519)</f>
        <v>29.123889500000001</v>
      </c>
      <c r="R383" s="73">
        <f>(1000*CHOOSE(CONTROL!$C$38, 695, 695)*CHOOSE(CONTROL!$C$38, 0.5599, 0.5599)*CHOOSE(CONTROL!$C$38, 31, 31))/1000000</f>
        <v>12.063045499999998</v>
      </c>
      <c r="S383" s="73">
        <f>(1000*CHOOSE(CONTROL!$C$38, 500, 500)*CHOOSE(CONTROL!$C$38, 0.275, 0.275)*CHOOSE(CONTROL!$C$38, 31, 31))/1000000</f>
        <v>4.2625000000000002</v>
      </c>
      <c r="T383" s="73">
        <f>(1000*CHOOSE(CONTROL!$C$38, 0.0916, 0.0916)*CHOOSE(CONTROL!$C$38, 121.5, 121.5)*CHOOSE(CONTROL!$C$38, 31, 31))/1000000</f>
        <v>0.34501139999999997</v>
      </c>
      <c r="U383" s="73"/>
      <c r="V383" s="29"/>
      <c r="W383" s="66"/>
      <c r="X383" s="69">
        <f>(B383*122.58+C383*297.941+D383*89.177+E383*240.302+F383*39.25+G383*60.75+H383*300)/(122.58+297.941+89.177+240.302+39.25+60.75+300)</f>
        <v>15.270678413043479</v>
      </c>
      <c r="Y383" s="51">
        <f>(K383*'RAP TEMPLATE-GAS AVAILABILITY'!M382+L383*'RAP TEMPLATE-GAS AVAILABILITY'!N382+M383*'RAP TEMPLATE-GAS AVAILABILITY'!O382)/('RAP TEMPLATE-GAS AVAILABILITY'!M382+'RAP TEMPLATE-GAS AVAILABILITY'!N382+'RAP TEMPLATE-GAS AVAILABILITY'!O382)</f>
        <v>15.22744334532374</v>
      </c>
    </row>
    <row r="384" spans="1:25" ht="15.75">
      <c r="A384" s="31">
        <v>51986</v>
      </c>
      <c r="B384" s="29">
        <f>CHOOSE(CONTROL!$C$38, 15.1737, 15.1737) * CHOOSE(CONTROL!$C$17, $C$5, 100%, $E$5)</f>
        <v>15.1737</v>
      </c>
      <c r="C384" s="29">
        <f>CHOOSE(CONTROL!$C$38, 15.2504, 15.2504) * CHOOSE(CONTROL!$C$17, $C$5, 100%, $E$5)</f>
        <v>15.250400000000001</v>
      </c>
      <c r="D384" s="29">
        <f>CHOOSE(CONTROL!$C$38, 15.369, 15.369) * CHOOSE(CONTROL!$C$17, $C$5, 100%, $E$5)</f>
        <v>15.369</v>
      </c>
      <c r="E384" s="29">
        <f>CHOOSE(CONTROL!$C$38, 15.4111, 15.4111) * CHOOSE(CONTROL!$C$17, $C$5, 100%, $E$5)</f>
        <v>15.411099999999999</v>
      </c>
      <c r="F384" s="29">
        <f>CHOOSE(CONTROL!$C$38, 15.4006, 15.4006) * CHOOSE(CONTROL!$C$17, $C$5, 100%, $E$5)</f>
        <v>15.400600000000001</v>
      </c>
      <c r="G384" s="29">
        <f>CHOOSE(CONTROL!$C$38, 15.2459, 15.2459)* CHOOSE(CONTROL!$C$17, $C$5, 100%, $E$5)</f>
        <v>15.245900000000001</v>
      </c>
      <c r="H384" s="29">
        <f>CHOOSE(CONTROL!$C$38, 15.2099, 15.2099)</f>
        <v>15.209899999999999</v>
      </c>
      <c r="I384" s="75">
        <f>CHOOSE(CONTROL!$C$38, 15.2948, 15.2948) * CHOOSE(CONTROL!$C$17, $C$5, 100%, $E$5)</f>
        <v>15.2948</v>
      </c>
      <c r="J384" s="29">
        <f>CHOOSE(CONTROL!$C$38, 15.9876, 15.9876) * CHOOSE(CONTROL!$C$17, $C$5, 100%, $E$5)</f>
        <v>15.9876</v>
      </c>
      <c r="K384" s="29">
        <f>CHOOSE(CONTROL!$C$38, 15.1222, 15.1222) * CHOOSE(CONTROL!$C$17, $C$5, 100%, $E$5)</f>
        <v>15.122199999999999</v>
      </c>
      <c r="L384" s="29">
        <f>CHOOSE(CONTROL!$C$38, 15.3115, 15.3115) * CHOOSE(CONTROL!$C$17, $C$5, 100%, $E$5)</f>
        <v>15.311500000000001</v>
      </c>
      <c r="M384" s="29">
        <f>CHOOSE(CONTROL!$C$38, 15.2125, 15.2125)</f>
        <v>15.2125</v>
      </c>
      <c r="N384" s="29">
        <f>CHOOSE(CONTROL!$C$38, 15.9061, 15.9061) * CHOOSE(CONTROL!$C$17, $C$5, 100%, $E$5)</f>
        <v>15.9061</v>
      </c>
      <c r="O384" s="29">
        <f>CHOOSE(CONTROL!$C$38, 16.5328, 16.5328) * CHOOSE(CONTROL!$C$17, $C$5, 100%, $E$5)</f>
        <v>16.532800000000002</v>
      </c>
      <c r="P384" s="29">
        <f>CHOOSE(CONTROL!$C$38, 14.7997, 14.7997) * CHOOSE(CONTROL!$C$17, $C$5, 100%, $E$5)</f>
        <v>14.7997</v>
      </c>
      <c r="Q384" s="72">
        <f>(((280000*CHOOSE(CONTROL!$C$38, 0.4694, 0.4694)+(839000-280000)*CHOOSE(CONTROL!$C$38, 0.7185, 0.7185)+400000*CHOOSE(CONTROL!$C$38, 1.14, 1.14))*CHOOSE(CONTROL!$C$38, 30, 30))/1000000)+CHOOSE(CONTROL!$C$38, 0.1919, 0.1919)</f>
        <v>29.864105000000002</v>
      </c>
      <c r="R384" s="73">
        <f>(1000*CHOOSE(CONTROL!$C$38, 695, 695)*CHOOSE(CONTROL!$C$38, 0.5599, 0.5599)*CHOOSE(CONTROL!$C$38, 30, 30))/1000000</f>
        <v>11.673914999999997</v>
      </c>
      <c r="S384" s="73">
        <f>(1000*CHOOSE(CONTROL!$C$38, 500, 500)*CHOOSE(CONTROL!$C$38, 0.275, 0.275)*CHOOSE(CONTROL!$C$38, 30, 30))/1000000</f>
        <v>4.125</v>
      </c>
      <c r="T384" s="73">
        <f>(1000*CHOOSE(CONTROL!$C$38, 0.0916, 0.0916)*CHOOSE(CONTROL!$C$38, 121.5, 121.5)*CHOOSE(CONTROL!$C$38, 30, 30))/1000000</f>
        <v>0.33388200000000001</v>
      </c>
      <c r="U384" s="73"/>
      <c r="V384" s="29"/>
      <c r="W384" s="66"/>
      <c r="X384" s="69">
        <f>(B384*141.293+C384*267.993+D384*115.016+E384*314.698+F384*39.25+G384*60.75+H384*300)/(141.293+267.993+115.016+314.698+39.25+60.75+300)</f>
        <v>15.288210870137206</v>
      </c>
      <c r="Y384" s="51">
        <f>(K384*'RAP TEMPLATE-GAS AVAILABILITY'!M383+L384*'RAP TEMPLATE-GAS AVAILABILITY'!N383+M384*'RAP TEMPLATE-GAS AVAILABILITY'!O383)/('RAP TEMPLATE-GAS AVAILABILITY'!M383+'RAP TEMPLATE-GAS AVAILABILITY'!N383+'RAP TEMPLATE-GAS AVAILABILITY'!O383)</f>
        <v>15.248371582733812</v>
      </c>
    </row>
    <row r="385" spans="1:25" ht="15.75">
      <c r="A385" s="31">
        <v>52017</v>
      </c>
      <c r="B385" s="29">
        <f>CHOOSE(CONTROL!$C$38, 15.2437, 15.2437) * CHOOSE(CONTROL!$C$17, $C$5, 100%, $E$5)</f>
        <v>15.2437</v>
      </c>
      <c r="C385" s="29">
        <f>CHOOSE(CONTROL!$C$38, 15.3239, 15.3239) * CHOOSE(CONTROL!$C$17, $C$5, 100%, $E$5)</f>
        <v>15.3239</v>
      </c>
      <c r="D385" s="29">
        <f>CHOOSE(CONTROL!$C$38, 15.4394, 15.4394) * CHOOSE(CONTROL!$C$17, $C$5, 100%, $E$5)</f>
        <v>15.439399999999999</v>
      </c>
      <c r="E385" s="29">
        <f>CHOOSE(CONTROL!$C$38, 15.4809, 15.4809) * CHOOSE(CONTROL!$C$17, $C$5, 100%, $E$5)</f>
        <v>15.4809</v>
      </c>
      <c r="F385" s="29">
        <f>CHOOSE(CONTROL!$C$38, 15.4692, 15.4692) * CHOOSE(CONTROL!$C$17, $C$5, 100%, $E$5)</f>
        <v>15.469200000000001</v>
      </c>
      <c r="G385" s="29">
        <f>CHOOSE(CONTROL!$C$38, 15.3146, 15.3146)* CHOOSE(CONTROL!$C$17, $C$5, 100%, $E$5)</f>
        <v>15.3146</v>
      </c>
      <c r="H385" s="29">
        <f>CHOOSE(CONTROL!$C$38, 15.2787, 15.2787)</f>
        <v>15.278700000000001</v>
      </c>
      <c r="I385" s="75">
        <f>CHOOSE(CONTROL!$C$38, 15.3637, 15.3637) * CHOOSE(CONTROL!$C$17, $C$5, 100%, $E$5)</f>
        <v>15.3637</v>
      </c>
      <c r="J385" s="29">
        <f>CHOOSE(CONTROL!$C$38, 16.0562, 16.0562) * CHOOSE(CONTROL!$C$17, $C$5, 100%, $E$5)</f>
        <v>16.0562</v>
      </c>
      <c r="K385" s="29">
        <f>CHOOSE(CONTROL!$C$38, 15.1905, 15.1905) * CHOOSE(CONTROL!$C$17, $C$5, 100%, $E$5)</f>
        <v>15.1905</v>
      </c>
      <c r="L385" s="29">
        <f>CHOOSE(CONTROL!$C$38, 15.3795, 15.3795) * CHOOSE(CONTROL!$C$17, $C$5, 100%, $E$5)</f>
        <v>15.3795</v>
      </c>
      <c r="M385" s="29">
        <f>CHOOSE(CONTROL!$C$38, 15.2808, 15.2808)</f>
        <v>15.280799999999999</v>
      </c>
      <c r="N385" s="29">
        <f>CHOOSE(CONTROL!$C$38, 15.9741, 15.9741) * CHOOSE(CONTROL!$C$17, $C$5, 100%, $E$5)</f>
        <v>15.9741</v>
      </c>
      <c r="O385" s="29">
        <f>CHOOSE(CONTROL!$C$38, 16.6011, 16.6011) * CHOOSE(CONTROL!$C$17, $C$5, 100%, $E$5)</f>
        <v>16.601099999999999</v>
      </c>
      <c r="P385" s="29">
        <f>CHOOSE(CONTROL!$C$38, 14.8663, 14.8663) * CHOOSE(CONTROL!$C$17, $C$5, 100%, $E$5)</f>
        <v>14.866300000000001</v>
      </c>
      <c r="Q385" s="72">
        <f>((((430000*CHOOSE(CONTROL!$C$38, 0.4694, 0.4694)+(874000-430000)*CHOOSE(CONTROL!$C$38, 0.7185, 0.7185)+400000*CHOOSE(CONTROL!$C$38, 1.14, 1.14))*CHOOSE(CONTROL!$C$38, 31, 31))/1000000))+CHOOSE(CONTROL!$C$38, 0.1431, 0.1431)</f>
        <v>30.425636000000001</v>
      </c>
      <c r="R385" s="73">
        <f>(1000*CHOOSE(CONTROL!$C$38, 695, 695)*CHOOSE(CONTROL!$C$38, 0.5599, 0.5599)*CHOOSE(CONTROL!$C$38, 31, 31))/1000000</f>
        <v>12.063045499999998</v>
      </c>
      <c r="S385" s="73">
        <f>(1000*CHOOSE(CONTROL!$C$38, 500, 500)*CHOOSE(CONTROL!$C$38, 0.275, 0.275)*CHOOSE(CONTROL!$C$38, 31, 31))/1000000</f>
        <v>4.2625000000000002</v>
      </c>
      <c r="T385" s="73">
        <f>(1000*CHOOSE(CONTROL!$C$38, 0.0916, 0.0916)*CHOOSE(CONTROL!$C$38, 121.5, 121.5)*CHOOSE(CONTROL!$C$38, 31, 31))/1000000</f>
        <v>0.34501139999999997</v>
      </c>
      <c r="U385" s="73"/>
      <c r="V385" s="29"/>
      <c r="W385" s="66"/>
      <c r="X385" s="69">
        <f>(B385*194.205+C385*267.466+D385*133.845+E385*278.484+F385*39.25+G385*60.75+H385*300)/(194.205+267.466+133.845+278.484+39.25+60.75+300)</f>
        <v>15.35151687166405</v>
      </c>
      <c r="Y385" s="51">
        <f>(K385*'RAP TEMPLATE-GAS AVAILABILITY'!M384+L385*'RAP TEMPLATE-GAS AVAILABILITY'!N384+M385*'RAP TEMPLATE-GAS AVAILABILITY'!O384)/('RAP TEMPLATE-GAS AVAILABILITY'!M384+'RAP TEMPLATE-GAS AVAILABILITY'!N384+'RAP TEMPLATE-GAS AVAILABILITY'!O384)</f>
        <v>15.316484136690649</v>
      </c>
    </row>
    <row r="386" spans="1:25" ht="15.75">
      <c r="A386" s="31">
        <v>52047</v>
      </c>
      <c r="B386" s="29">
        <f>CHOOSE(CONTROL!$C$38, 15.7514, 15.7514) * CHOOSE(CONTROL!$C$17, $C$5, 100%, $E$5)</f>
        <v>15.7514</v>
      </c>
      <c r="C386" s="29">
        <f>CHOOSE(CONTROL!$C$38, 15.8316, 15.8316) * CHOOSE(CONTROL!$C$17, $C$5, 100%, $E$5)</f>
        <v>15.8316</v>
      </c>
      <c r="D386" s="29">
        <f>CHOOSE(CONTROL!$C$38, 15.9471, 15.9471) * CHOOSE(CONTROL!$C$17, $C$5, 100%, $E$5)</f>
        <v>15.947100000000001</v>
      </c>
      <c r="E386" s="29">
        <f>CHOOSE(CONTROL!$C$38, 15.9886, 15.9886) * CHOOSE(CONTROL!$C$17, $C$5, 100%, $E$5)</f>
        <v>15.9886</v>
      </c>
      <c r="F386" s="29">
        <f>CHOOSE(CONTROL!$C$38, 15.9769, 15.9769) * CHOOSE(CONTROL!$C$17, $C$5, 100%, $E$5)</f>
        <v>15.976900000000001</v>
      </c>
      <c r="G386" s="29">
        <f>CHOOSE(CONTROL!$C$38, 15.8222, 15.8222)* CHOOSE(CONTROL!$C$17, $C$5, 100%, $E$5)</f>
        <v>15.8222</v>
      </c>
      <c r="H386" s="29">
        <f>CHOOSE(CONTROL!$C$38, 15.7867, 15.7867)</f>
        <v>15.7867</v>
      </c>
      <c r="I386" s="75">
        <f>CHOOSE(CONTROL!$C$38, 15.8732, 15.8732) * CHOOSE(CONTROL!$C$17, $C$5, 100%, $E$5)</f>
        <v>15.873200000000001</v>
      </c>
      <c r="J386" s="29">
        <f>CHOOSE(CONTROL!$C$38, 16.5639, 16.5639) * CHOOSE(CONTROL!$C$17, $C$5, 100%, $E$5)</f>
        <v>16.5639</v>
      </c>
      <c r="K386" s="29">
        <f>CHOOSE(CONTROL!$C$38, 15.6946, 15.6946) * CHOOSE(CONTROL!$C$17, $C$5, 100%, $E$5)</f>
        <v>15.694599999999999</v>
      </c>
      <c r="L386" s="29">
        <f>CHOOSE(CONTROL!$C$38, 15.8833, 15.8833) * CHOOSE(CONTROL!$C$17, $C$5, 100%, $E$5)</f>
        <v>15.8833</v>
      </c>
      <c r="M386" s="29">
        <f>CHOOSE(CONTROL!$C$38, 15.7864, 15.7864)</f>
        <v>15.7864</v>
      </c>
      <c r="N386" s="29">
        <f>CHOOSE(CONTROL!$C$38, 16.4779, 16.4779) * CHOOSE(CONTROL!$C$17, $C$5, 100%, $E$5)</f>
        <v>16.477900000000002</v>
      </c>
      <c r="O386" s="29">
        <f>CHOOSE(CONTROL!$C$38, 17.1061, 17.1061) * CHOOSE(CONTROL!$C$17, $C$5, 100%, $E$5)</f>
        <v>17.106100000000001</v>
      </c>
      <c r="P386" s="29">
        <f>CHOOSE(CONTROL!$C$38, 15.3587, 15.3587) * CHOOSE(CONTROL!$C$17, $C$5, 100%, $E$5)</f>
        <v>15.358700000000001</v>
      </c>
      <c r="Q386" s="72">
        <f>((((430000*CHOOSE(CONTROL!$C$38, 0.4694, 0.4694)+(874000-430000)*CHOOSE(CONTROL!$C$38, 0.7185, 0.7185)+400000*CHOOSE(CONTROL!$C$38, 1.14, 1.14))*CHOOSE(CONTROL!$C$38, 30, 30))/1000000))+CHOOSE(CONTROL!$C$38, 0.1507, 0.1507)</f>
        <v>29.456379999999999</v>
      </c>
      <c r="R386" s="73">
        <f>(1000*CHOOSE(CONTROL!$C$38, 695, 695)*CHOOSE(CONTROL!$C$38, 0.5599, 0.5599)*CHOOSE(CONTROL!$C$38, 30, 30))/1000000</f>
        <v>11.673914999999997</v>
      </c>
      <c r="S386" s="73">
        <f>(1000*CHOOSE(CONTROL!$C$38, 500, 500)*CHOOSE(CONTROL!$C$38, 0.275, 0.275)*CHOOSE(CONTROL!$C$38, 30, 30))/1000000</f>
        <v>4.125</v>
      </c>
      <c r="T386" s="73">
        <f>(1000*CHOOSE(CONTROL!$C$38, 0.0916, 0.0916)*CHOOSE(CONTROL!$C$38, 121.5, 121.5)*CHOOSE(CONTROL!$C$38, 30, 30))/1000000</f>
        <v>0.33388200000000001</v>
      </c>
      <c r="U386" s="73"/>
      <c r="V386" s="29"/>
      <c r="W386" s="66"/>
      <c r="X386" s="69">
        <f>(B386*194.205+C386*267.466+D386*133.845+E386*278.484+F386*39.25+G386*60.75+H386*300)/(194.205+267.466+133.845+278.484+39.25+60.75+300)</f>
        <v>15.859282746860282</v>
      </c>
      <c r="Y386" s="51">
        <f>(K386*'RAP TEMPLATE-GAS AVAILABILITY'!M385+L386*'RAP TEMPLATE-GAS AVAILABILITY'!N385+M386*'RAP TEMPLATE-GAS AVAILABILITY'!O385)/('RAP TEMPLATE-GAS AVAILABILITY'!M385+'RAP TEMPLATE-GAS AVAILABILITY'!N385+'RAP TEMPLATE-GAS AVAILABILITY'!O385)</f>
        <v>15.820527805755397</v>
      </c>
    </row>
    <row r="387" spans="1:25" ht="15.75">
      <c r="A387" s="31">
        <v>52078</v>
      </c>
      <c r="B387" s="29">
        <f>CHOOSE(CONTROL!$C$38, 15.3939, 15.3939) * CHOOSE(CONTROL!$C$17, $C$5, 100%, $E$5)</f>
        <v>15.3939</v>
      </c>
      <c r="C387" s="29">
        <f>CHOOSE(CONTROL!$C$38, 15.4741, 15.4741) * CHOOSE(CONTROL!$C$17, $C$5, 100%, $E$5)</f>
        <v>15.4741</v>
      </c>
      <c r="D387" s="29">
        <f>CHOOSE(CONTROL!$C$38, 15.5896, 15.5896) * CHOOSE(CONTROL!$C$17, $C$5, 100%, $E$5)</f>
        <v>15.589600000000001</v>
      </c>
      <c r="E387" s="29">
        <f>CHOOSE(CONTROL!$C$38, 15.6311, 15.6311) * CHOOSE(CONTROL!$C$17, $C$5, 100%, $E$5)</f>
        <v>15.6311</v>
      </c>
      <c r="F387" s="29">
        <f>CHOOSE(CONTROL!$C$38, 15.6194, 15.6194) * CHOOSE(CONTROL!$C$17, $C$5, 100%, $E$5)</f>
        <v>15.619400000000001</v>
      </c>
      <c r="G387" s="29">
        <f>CHOOSE(CONTROL!$C$38, 15.4648, 15.4648)* CHOOSE(CONTROL!$C$17, $C$5, 100%, $E$5)</f>
        <v>15.4648</v>
      </c>
      <c r="H387" s="29">
        <f>CHOOSE(CONTROL!$C$38, 15.4298, 15.4298)</f>
        <v>15.4298</v>
      </c>
      <c r="I387" s="75">
        <f>CHOOSE(CONTROL!$C$38, 15.5144, 15.5144) * CHOOSE(CONTROL!$C$17, $C$5, 100%, $E$5)</f>
        <v>15.5144</v>
      </c>
      <c r="J387" s="29">
        <f>CHOOSE(CONTROL!$C$38, 16.2064, 16.2064) * CHOOSE(CONTROL!$C$17, $C$5, 100%, $E$5)</f>
        <v>16.206399999999999</v>
      </c>
      <c r="K387" s="29">
        <f>CHOOSE(CONTROL!$C$38, 15.3404, 15.3404) * CHOOSE(CONTROL!$C$17, $C$5, 100%, $E$5)</f>
        <v>15.340400000000001</v>
      </c>
      <c r="L387" s="29">
        <f>CHOOSE(CONTROL!$C$38, 15.5286, 15.5286) * CHOOSE(CONTROL!$C$17, $C$5, 100%, $E$5)</f>
        <v>15.528600000000001</v>
      </c>
      <c r="M387" s="29">
        <f>CHOOSE(CONTROL!$C$38, 15.4304, 15.4304)</f>
        <v>15.430400000000001</v>
      </c>
      <c r="N387" s="29">
        <f>CHOOSE(CONTROL!$C$38, 16.1232, 16.1232) * CHOOSE(CONTROL!$C$17, $C$5, 100%, $E$5)</f>
        <v>16.123200000000001</v>
      </c>
      <c r="O387" s="29">
        <f>CHOOSE(CONTROL!$C$38, 16.7505, 16.7505) * CHOOSE(CONTROL!$C$17, $C$5, 100%, $E$5)</f>
        <v>16.750499999999999</v>
      </c>
      <c r="P387" s="29">
        <f>CHOOSE(CONTROL!$C$38, 15.012, 15.012) * CHOOSE(CONTROL!$C$17, $C$5, 100%, $E$5)</f>
        <v>15.012</v>
      </c>
      <c r="Q387" s="72">
        <f>((((430000*CHOOSE(CONTROL!$C$38, 0.4694, 0.4694)+(874000-430000)*CHOOSE(CONTROL!$C$38, 0.7185, 0.7185)+400000*CHOOSE(CONTROL!$C$38, 1.14, 1.14))*CHOOSE(CONTROL!$C$38, 31, 31))/1000000))+CHOOSE(CONTROL!$C$38, 0.159, 0.159)</f>
        <v>30.441535999999999</v>
      </c>
      <c r="R387" s="73">
        <f>(1000*CHOOSE(CONTROL!$C$38, 695, 695)*CHOOSE(CONTROL!$C$38, 0.5599, 0.5599)*CHOOSE(CONTROL!$C$38, 31, 31))/1000000</f>
        <v>12.063045499999998</v>
      </c>
      <c r="S387" s="73">
        <f>(1000*CHOOSE(CONTROL!$C$38, 500, 500)*CHOOSE(CONTROL!$C$38, 0.275, 0.275)*CHOOSE(CONTROL!$C$38, 31, 31))/1000000</f>
        <v>4.2625000000000002</v>
      </c>
      <c r="T387" s="73">
        <f>(1000*CHOOSE(CONTROL!$C$38, 0.0916, 0.0916)*CHOOSE(CONTROL!$C$38, 121.5, 121.5)*CHOOSE(CONTROL!$C$38, 31, 31))/1000000</f>
        <v>0.34501139999999997</v>
      </c>
      <c r="U387" s="73"/>
      <c r="V387" s="29"/>
      <c r="W387" s="66"/>
      <c r="X387" s="69">
        <f>(B387*194.205+C387*267.466+D387*133.845+E387*278.484+F387*39.25+G387*60.75+H387*300)/(194.205+267.466+133.845+278.484+39.25+60.75+300)</f>
        <v>15.501928802590268</v>
      </c>
      <c r="Y387" s="51">
        <f>(K387*'RAP TEMPLATE-GAS AVAILABILITY'!M386+L387*'RAP TEMPLATE-GAS AVAILABILITY'!N386+M387*'RAP TEMPLATE-GAS AVAILABILITY'!O386)/('RAP TEMPLATE-GAS AVAILABILITY'!M386+'RAP TEMPLATE-GAS AVAILABILITY'!N386+'RAP TEMPLATE-GAS AVAILABILITY'!O386)</f>
        <v>15.465858057553959</v>
      </c>
    </row>
    <row r="388" spans="1:25" ht="15.75">
      <c r="A388" s="31">
        <v>52109</v>
      </c>
      <c r="B388" s="29">
        <f>CHOOSE(CONTROL!$C$38, 14.6828, 14.6828) * CHOOSE(CONTROL!$C$17, $C$5, 100%, $E$5)</f>
        <v>14.6828</v>
      </c>
      <c r="C388" s="29">
        <f>CHOOSE(CONTROL!$C$38, 14.7629, 14.7629) * CHOOSE(CONTROL!$C$17, $C$5, 100%, $E$5)</f>
        <v>14.7629</v>
      </c>
      <c r="D388" s="29">
        <f>CHOOSE(CONTROL!$C$38, 14.8785, 14.8785) * CHOOSE(CONTROL!$C$17, $C$5, 100%, $E$5)</f>
        <v>14.878500000000001</v>
      </c>
      <c r="E388" s="29">
        <f>CHOOSE(CONTROL!$C$38, 14.9199, 14.9199) * CHOOSE(CONTROL!$C$17, $C$5, 100%, $E$5)</f>
        <v>14.9199</v>
      </c>
      <c r="F388" s="29">
        <f>CHOOSE(CONTROL!$C$38, 14.9083, 14.9083) * CHOOSE(CONTROL!$C$17, $C$5, 100%, $E$5)</f>
        <v>14.908300000000001</v>
      </c>
      <c r="G388" s="29">
        <f>CHOOSE(CONTROL!$C$38, 14.7536, 14.7536)* CHOOSE(CONTROL!$C$17, $C$5, 100%, $E$5)</f>
        <v>14.7536</v>
      </c>
      <c r="H388" s="29">
        <f>CHOOSE(CONTROL!$C$38, 14.7189, 14.7189)</f>
        <v>14.7189</v>
      </c>
      <c r="I388" s="75">
        <f>CHOOSE(CONTROL!$C$38, 14.8007, 14.8007) * CHOOSE(CONTROL!$C$17, $C$5, 100%, $E$5)</f>
        <v>14.800700000000001</v>
      </c>
      <c r="J388" s="29">
        <f>CHOOSE(CONTROL!$C$38, 15.4953, 15.4953) * CHOOSE(CONTROL!$C$17, $C$5, 100%, $E$5)</f>
        <v>15.4953</v>
      </c>
      <c r="K388" s="29">
        <f>CHOOSE(CONTROL!$C$38, 14.635, 14.635) * CHOOSE(CONTROL!$C$17, $C$5, 100%, $E$5)</f>
        <v>14.635</v>
      </c>
      <c r="L388" s="29">
        <f>CHOOSE(CONTROL!$C$38, 14.823, 14.823) * CHOOSE(CONTROL!$C$17, $C$5, 100%, $E$5)</f>
        <v>14.823</v>
      </c>
      <c r="M388" s="29">
        <f>CHOOSE(CONTROL!$C$38, 14.7222, 14.7222)</f>
        <v>14.722200000000001</v>
      </c>
      <c r="N388" s="29">
        <f>CHOOSE(CONTROL!$C$38, 15.4176, 15.4176) * CHOOSE(CONTROL!$C$17, $C$5, 100%, $E$5)</f>
        <v>15.4176</v>
      </c>
      <c r="O388" s="29">
        <f>CHOOSE(CONTROL!$C$38, 16.0431, 16.0431) * CHOOSE(CONTROL!$C$17, $C$5, 100%, $E$5)</f>
        <v>16.043099999999999</v>
      </c>
      <c r="P388" s="29">
        <f>CHOOSE(CONTROL!$C$38, 14.3222, 14.3222) * CHOOSE(CONTROL!$C$17, $C$5, 100%, $E$5)</f>
        <v>14.3222</v>
      </c>
      <c r="Q388" s="72">
        <f>((((430000*CHOOSE(CONTROL!$C$38, 0.4694, 0.4694)+(874000-430000)*CHOOSE(CONTROL!$C$38, 0.7185, 0.7185)+400000*CHOOSE(CONTROL!$C$38, 1.14, 1.14))*CHOOSE(CONTROL!$C$38, 31, 31))/1000000))+CHOOSE(CONTROL!$C$38, 0.1826, 0.1826)</f>
        <v>30.465136000000001</v>
      </c>
      <c r="R388" s="73">
        <f>(1000*CHOOSE(CONTROL!$C$38, 695, 695)*CHOOSE(CONTROL!$C$38, 0.5599, 0.5599)*CHOOSE(CONTROL!$C$38, 31, 31))/1000000</f>
        <v>12.063045499999998</v>
      </c>
      <c r="S388" s="73">
        <f>(1000*CHOOSE(CONTROL!$C$38, 500, 500)*CHOOSE(CONTROL!$C$38, 0.275, 0.275)*CHOOSE(CONTROL!$C$38, 31, 31))/1000000</f>
        <v>4.2625000000000002</v>
      </c>
      <c r="T388" s="73">
        <f>(1000*CHOOSE(CONTROL!$C$38, 0.0916, 0.0916)*CHOOSE(CONTROL!$C$38, 121.5, 121.5)*CHOOSE(CONTROL!$C$38, 31, 31))/1000000</f>
        <v>0.34501139999999997</v>
      </c>
      <c r="U388" s="73"/>
      <c r="V388" s="29"/>
      <c r="W388" s="66"/>
      <c r="X388" s="69">
        <f>(B388*194.205+C388*267.466+D388*133.845+E388*278.484+F388*39.25+G388*60.75+H388*300)/(194.205+267.466+133.845+278.484+39.25+60.75+300)</f>
        <v>14.790828276687597</v>
      </c>
      <c r="Y388" s="51">
        <f>(K388*'RAP TEMPLATE-GAS AVAILABILITY'!M387+L388*'RAP TEMPLATE-GAS AVAILABILITY'!N387+M388*'RAP TEMPLATE-GAS AVAILABILITY'!O387)/('RAP TEMPLATE-GAS AVAILABILITY'!M387+'RAP TEMPLATE-GAS AVAILABILITY'!N387+'RAP TEMPLATE-GAS AVAILABILITY'!O387)</f>
        <v>14.760088345323741</v>
      </c>
    </row>
    <row r="389" spans="1:25" ht="15.75">
      <c r="A389" s="31">
        <v>52139</v>
      </c>
      <c r="B389" s="29">
        <f>CHOOSE(CONTROL!$C$38, 13.8327, 13.8327) * CHOOSE(CONTROL!$C$17, $C$5, 100%, $E$5)</f>
        <v>13.832700000000001</v>
      </c>
      <c r="C389" s="29">
        <f>CHOOSE(CONTROL!$C$38, 13.9129, 13.9129) * CHOOSE(CONTROL!$C$17, $C$5, 100%, $E$5)</f>
        <v>13.9129</v>
      </c>
      <c r="D389" s="29">
        <f>CHOOSE(CONTROL!$C$38, 14.0284, 14.0284) * CHOOSE(CONTROL!$C$17, $C$5, 100%, $E$5)</f>
        <v>14.0284</v>
      </c>
      <c r="E389" s="29">
        <f>CHOOSE(CONTROL!$C$38, 14.0699, 14.0699) * CHOOSE(CONTROL!$C$17, $C$5, 100%, $E$5)</f>
        <v>14.069900000000001</v>
      </c>
      <c r="F389" s="29">
        <f>CHOOSE(CONTROL!$C$38, 14.0582, 14.0582) * CHOOSE(CONTROL!$C$17, $C$5, 100%, $E$5)</f>
        <v>14.058199999999999</v>
      </c>
      <c r="G389" s="29">
        <f>CHOOSE(CONTROL!$C$38, 13.9035, 13.9035)* CHOOSE(CONTROL!$C$17, $C$5, 100%, $E$5)</f>
        <v>13.903499999999999</v>
      </c>
      <c r="H389" s="29">
        <f>CHOOSE(CONTROL!$C$38, 13.8689, 13.8689)</f>
        <v>13.8689</v>
      </c>
      <c r="I389" s="75">
        <f>CHOOSE(CONTROL!$C$38, 13.9476, 13.9476) * CHOOSE(CONTROL!$C$17, $C$5, 100%, $E$5)</f>
        <v>13.9476</v>
      </c>
      <c r="J389" s="29">
        <f>CHOOSE(CONTROL!$C$38, 14.6452, 14.6452) * CHOOSE(CONTROL!$C$17, $C$5, 100%, $E$5)</f>
        <v>14.645200000000001</v>
      </c>
      <c r="K389" s="29">
        <f>CHOOSE(CONTROL!$C$38, 13.7917, 13.7917) * CHOOSE(CONTROL!$C$17, $C$5, 100%, $E$5)</f>
        <v>13.791700000000001</v>
      </c>
      <c r="L389" s="29">
        <f>CHOOSE(CONTROL!$C$38, 13.9795, 13.9795) * CHOOSE(CONTROL!$C$17, $C$5, 100%, $E$5)</f>
        <v>13.9795</v>
      </c>
      <c r="M389" s="29">
        <f>CHOOSE(CONTROL!$C$38, 13.8757, 13.8757)</f>
        <v>13.8757</v>
      </c>
      <c r="N389" s="29">
        <f>CHOOSE(CONTROL!$C$38, 14.5741, 14.5741) * CHOOSE(CONTROL!$C$17, $C$5, 100%, $E$5)</f>
        <v>14.5741</v>
      </c>
      <c r="O389" s="29">
        <f>CHOOSE(CONTROL!$C$38, 15.1975, 15.1975) * CHOOSE(CONTROL!$C$17, $C$5, 100%, $E$5)</f>
        <v>15.1975</v>
      </c>
      <c r="P389" s="29">
        <f>CHOOSE(CONTROL!$C$38, 13.4977, 13.4977) * CHOOSE(CONTROL!$C$17, $C$5, 100%, $E$5)</f>
        <v>13.4977</v>
      </c>
      <c r="Q389" s="72">
        <f>((((430000*CHOOSE(CONTROL!$C$38, 0.4694, 0.4694)+(874000-430000)*CHOOSE(CONTROL!$C$38, 0.7185, 0.7185)+400000*CHOOSE(CONTROL!$C$38, 1.14, 1.14))*CHOOSE(CONTROL!$C$38, 30, 30))/1000000))+CHOOSE(CONTROL!$C$38, 0.1697, 0.1697)</f>
        <v>29.475379999999998</v>
      </c>
      <c r="R389" s="73">
        <f>(1000*CHOOSE(CONTROL!$C$38, 695, 695)*CHOOSE(CONTROL!$C$38, 0.5599, 0.5599)*CHOOSE(CONTROL!$C$38, 30, 30))/1000000</f>
        <v>11.673914999999997</v>
      </c>
      <c r="S389" s="73">
        <f>(1000*CHOOSE(CONTROL!$C$38, 500, 500)*CHOOSE(CONTROL!$C$38, 0.275, 0.275)*CHOOSE(CONTROL!$C$38, 30, 30))/1000000</f>
        <v>4.125</v>
      </c>
      <c r="T389" s="73">
        <f>(1000*CHOOSE(CONTROL!$C$38, 0.0916, 0.0916)*CHOOSE(CONTROL!$C$38, 121.5, 121.5)*CHOOSE(CONTROL!$C$38, 30, 30))/1000000</f>
        <v>0.33388200000000001</v>
      </c>
      <c r="U389" s="73"/>
      <c r="V389" s="29"/>
      <c r="W389" s="66"/>
      <c r="X389" s="69">
        <f>(B389*194.205+C389*267.466+D389*133.845+E389*278.484+F389*39.25+G389*60.75+H389*300)/(194.205+267.466+133.845+278.484+39.25+60.75+300)</f>
        <v>13.940794677786499</v>
      </c>
      <c r="Y389" s="51">
        <f>(K389*'RAP TEMPLATE-GAS AVAILABILITY'!M388+L389*'RAP TEMPLATE-GAS AVAILABILITY'!N388+M389*'RAP TEMPLATE-GAS AVAILABILITY'!O388)/('RAP TEMPLATE-GAS AVAILABILITY'!M388+'RAP TEMPLATE-GAS AVAILABILITY'!N388+'RAP TEMPLATE-GAS AVAILABILITY'!O388)</f>
        <v>13.916383669064748</v>
      </c>
    </row>
    <row r="390" spans="1:25" ht="15.75">
      <c r="A390" s="31">
        <v>52170</v>
      </c>
      <c r="B390" s="29">
        <f>CHOOSE(CONTROL!$C$38, 13.9482, 13.9482) * CHOOSE(CONTROL!$C$17, $C$5, 100%, $E$5)</f>
        <v>13.9482</v>
      </c>
      <c r="C390" s="29">
        <f>CHOOSE(CONTROL!$C$38, 14.0257, 14.0257) * CHOOSE(CONTROL!$C$17, $C$5, 100%, $E$5)</f>
        <v>14.025700000000001</v>
      </c>
      <c r="D390" s="29">
        <f>CHOOSE(CONTROL!$C$38, 14.1461, 14.1461) * CHOOSE(CONTROL!$C$17, $C$5, 100%, $E$5)</f>
        <v>14.146100000000001</v>
      </c>
      <c r="E390" s="29">
        <f>CHOOSE(CONTROL!$C$38, 14.1853, 14.1853) * CHOOSE(CONTROL!$C$17, $C$5, 100%, $E$5)</f>
        <v>14.1853</v>
      </c>
      <c r="F390" s="29">
        <f>CHOOSE(CONTROL!$C$38, 14.1754, 14.1754) * CHOOSE(CONTROL!$C$17, $C$5, 100%, $E$5)</f>
        <v>14.1754</v>
      </c>
      <c r="G390" s="29">
        <f>CHOOSE(CONTROL!$C$38, 14.0208, 14.0208)* CHOOSE(CONTROL!$C$17, $C$5, 100%, $E$5)</f>
        <v>14.020799999999999</v>
      </c>
      <c r="H390" s="29">
        <f>CHOOSE(CONTROL!$C$38, 13.9865, 13.9865)</f>
        <v>13.986499999999999</v>
      </c>
      <c r="I390" s="75">
        <f>CHOOSE(CONTROL!$C$38, 14.0652, 14.0652) * CHOOSE(CONTROL!$C$17, $C$5, 100%, $E$5)</f>
        <v>14.065200000000001</v>
      </c>
      <c r="J390" s="29">
        <f>CHOOSE(CONTROL!$C$38, 14.7624, 14.7624) * CHOOSE(CONTROL!$C$17, $C$5, 100%, $E$5)</f>
        <v>14.7624</v>
      </c>
      <c r="K390" s="29">
        <f>CHOOSE(CONTROL!$C$38, 13.9084, 13.9084) * CHOOSE(CONTROL!$C$17, $C$5, 100%, $E$5)</f>
        <v>13.9084</v>
      </c>
      <c r="L390" s="29">
        <f>CHOOSE(CONTROL!$C$38, 14.0958, 14.0958) * CHOOSE(CONTROL!$C$17, $C$5, 100%, $E$5)</f>
        <v>14.095800000000001</v>
      </c>
      <c r="M390" s="29">
        <f>CHOOSE(CONTROL!$C$38, 13.9925, 13.9925)</f>
        <v>13.9925</v>
      </c>
      <c r="N390" s="29">
        <f>CHOOSE(CONTROL!$C$38, 14.6904, 14.6904) * CHOOSE(CONTROL!$C$17, $C$5, 100%, $E$5)</f>
        <v>14.6904</v>
      </c>
      <c r="O390" s="29">
        <f>CHOOSE(CONTROL!$C$38, 15.3141, 15.3141) * CHOOSE(CONTROL!$C$17, $C$5, 100%, $E$5)</f>
        <v>15.3141</v>
      </c>
      <c r="P390" s="29">
        <f>CHOOSE(CONTROL!$C$38, 13.6114, 13.6114) * CHOOSE(CONTROL!$C$17, $C$5, 100%, $E$5)</f>
        <v>13.6114</v>
      </c>
      <c r="Q390" s="72">
        <f>(((280000*CHOOSE(CONTROL!$C$38, 0.4694, 0.4694)+(839000-280000)*CHOOSE(CONTROL!$C$38, 0.7185, 0.7185)+400000*CHOOSE(CONTROL!$C$38, 1.14, 1.14))*CHOOSE(CONTROL!$C$38, 31, 31))/1000000)+CHOOSE(CONTROL!$C$38, 0.1495, 0.1495)</f>
        <v>30.810778500000001</v>
      </c>
      <c r="R390" s="73">
        <f>(1000*CHOOSE(CONTROL!$C$38, 695, 695)*CHOOSE(CONTROL!$C$38, 0.5599, 0.5599)*CHOOSE(CONTROL!$C$38, 31, 31))/1000000</f>
        <v>12.063045499999998</v>
      </c>
      <c r="S390" s="73">
        <f>(1000*CHOOSE(CONTROL!$C$38, 500, 500)*CHOOSE(CONTROL!$C$38, 0.275, 0.275)*CHOOSE(CONTROL!$C$38, 31, 31))/1000000</f>
        <v>4.2625000000000002</v>
      </c>
      <c r="T390" s="73">
        <f>(1000*CHOOSE(CONTROL!$C$38, 0.0916, 0.0916)*CHOOSE(CONTROL!$C$38, 121.5, 121.5)*CHOOSE(CONTROL!$C$38, 31, 31))/1000000</f>
        <v>0.34501139999999997</v>
      </c>
      <c r="U390" s="73"/>
      <c r="V390" s="29"/>
      <c r="W390" s="66"/>
      <c r="X390" s="69">
        <f>(B390*131.881+C390*277.167+D390*79.08+E390*350.872+F390*39.25+G390*60.75+H390*300)/(131.881+277.167+79.08+350.872+39.25+60.75+300)</f>
        <v>14.065342998950767</v>
      </c>
      <c r="Y390" s="51">
        <f>(K390*'RAP TEMPLATE-GAS AVAILABILITY'!M389+L390*'RAP TEMPLATE-GAS AVAILABILITY'!N389+M390*'RAP TEMPLATE-GAS AVAILABILITY'!O389)/('RAP TEMPLATE-GAS AVAILABILITY'!M389+'RAP TEMPLATE-GAS AVAILABILITY'!N389+'RAP TEMPLATE-GAS AVAILABILITY'!O389)</f>
        <v>14.032842482014388</v>
      </c>
    </row>
    <row r="391" spans="1:25" ht="15.75">
      <c r="A391" s="31">
        <v>52200</v>
      </c>
      <c r="B391" s="29">
        <f>CHOOSE(CONTROL!$C$38, 14.5699, 14.5699) * CHOOSE(CONTROL!$C$17, $C$5, 100%, $E$5)</f>
        <v>14.569900000000001</v>
      </c>
      <c r="C391" s="29">
        <f>CHOOSE(CONTROL!$C$38, 14.642, 14.642) * CHOOSE(CONTROL!$C$17, $C$5, 100%, $E$5)</f>
        <v>14.641999999999999</v>
      </c>
      <c r="D391" s="29">
        <f>CHOOSE(CONTROL!$C$38, 14.7156, 14.7156) * CHOOSE(CONTROL!$C$17, $C$5, 100%, $E$5)</f>
        <v>14.7156</v>
      </c>
      <c r="E391" s="29">
        <f>CHOOSE(CONTROL!$C$38, 14.7596, 14.7596) * CHOOSE(CONTROL!$C$17, $C$5, 100%, $E$5)</f>
        <v>14.759600000000001</v>
      </c>
      <c r="F391" s="29">
        <f>CHOOSE(CONTROL!$C$38, 14.7485, 14.7485) * CHOOSE(CONTROL!$C$17, $C$5, 100%, $E$5)</f>
        <v>14.7485</v>
      </c>
      <c r="G391" s="29">
        <f>CHOOSE(CONTROL!$C$38, 14.6467, 14.6467)* CHOOSE(CONTROL!$C$17, $C$5, 100%, $E$5)</f>
        <v>14.646699999999999</v>
      </c>
      <c r="H391" s="29">
        <f>CHOOSE(CONTROL!$C$38, 14.6127, 14.6127)</f>
        <v>14.6127</v>
      </c>
      <c r="I391" s="75">
        <f>CHOOSE(CONTROL!$C$38, 14.6934, 14.6934) * CHOOSE(CONTROL!$C$17, $C$5, 100%, $E$5)</f>
        <v>14.6934</v>
      </c>
      <c r="J391" s="29">
        <f>CHOOSE(CONTROL!$C$38, 15.3355, 15.3355) * CHOOSE(CONTROL!$C$17, $C$5, 100%, $E$5)</f>
        <v>15.3355</v>
      </c>
      <c r="K391" s="29">
        <f>CHOOSE(CONTROL!$C$38, 14.5297, 14.5297) * CHOOSE(CONTROL!$C$17, $C$5, 100%, $E$5)</f>
        <v>14.5297</v>
      </c>
      <c r="L391" s="29">
        <f>CHOOSE(CONTROL!$C$38, 14.6645, 14.6645) * CHOOSE(CONTROL!$C$17, $C$5, 100%, $E$5)</f>
        <v>14.6645</v>
      </c>
      <c r="M391" s="29">
        <f>CHOOSE(CONTROL!$C$38, 14.6157, 14.6157)</f>
        <v>14.6157</v>
      </c>
      <c r="N391" s="29">
        <f>CHOOSE(CONTROL!$C$38, 15.2591, 15.2591) * CHOOSE(CONTROL!$C$17, $C$5, 100%, $E$5)</f>
        <v>15.2591</v>
      </c>
      <c r="O391" s="29">
        <f>CHOOSE(CONTROL!$C$38, 15.8842, 15.8842) * CHOOSE(CONTROL!$C$17, $C$5, 100%, $E$5)</f>
        <v>15.8842</v>
      </c>
      <c r="P391" s="29">
        <f>CHOOSE(CONTROL!$C$38, 14.2148, 14.2148) * CHOOSE(CONTROL!$C$17, $C$5, 100%, $E$5)</f>
        <v>14.2148</v>
      </c>
      <c r="Q391" s="72">
        <f>(((255000*CHOOSE(CONTROL!$C$38, 0.4694, 0.4694)+(750000-255000)*CHOOSE(CONTROL!$C$38, 0.7185, 0.7185)+400000*CHOOSE(CONTROL!$C$38, 1.14, 1.14))*CHOOSE(CONTROL!$C$38, 30, 30))/1000000)+CHOOSE(CONTROL!$C$38, 0.1373, 0.1373)</f>
        <v>28.077935</v>
      </c>
      <c r="R391" s="73">
        <f>(1000*CHOOSE(CONTROL!$C$38, 695, 695)*CHOOSE(CONTROL!$C$38, 0.5599, 0.5599)*CHOOSE(CONTROL!$C$38, 30, 30))/1000000</f>
        <v>11.673914999999997</v>
      </c>
      <c r="S391" s="73">
        <f>(1000*CHOOSE(CONTROL!$C$38, 500, 500)*CHOOSE(CONTROL!$C$38, 0.275, 0.275)*CHOOSE(CONTROL!$C$38, 30, 30))/1000000</f>
        <v>4.125</v>
      </c>
      <c r="T391" s="73">
        <f>(1000*CHOOSE(CONTROL!$C$38, 0.0916, 0.0916)*CHOOSE(CONTROL!$C$38, 121.5, 121.5)*CHOOSE(CONTROL!$C$38, 30, 30))/1000000</f>
        <v>0.33388200000000001</v>
      </c>
      <c r="U391" s="73"/>
      <c r="V391" s="29"/>
      <c r="W391" s="66"/>
      <c r="X391" s="69">
        <f>(B391*122.58+C391*297.941+D391*89.177+E391*240.302+F391*39.25+G391*60.75+H391*300)/(122.58+297.941+89.177+240.302+39.25+60.75+300)</f>
        <v>14.660835282086957</v>
      </c>
      <c r="Y391" s="51">
        <f>(K391*'RAP TEMPLATE-GAS AVAILABILITY'!M390+L391*'RAP TEMPLATE-GAS AVAILABILITY'!N390+M391*'RAP TEMPLATE-GAS AVAILABILITY'!O390)/('RAP TEMPLATE-GAS AVAILABILITY'!M390+'RAP TEMPLATE-GAS AVAILABILITY'!N390+'RAP TEMPLATE-GAS AVAILABILITY'!O390)</f>
        <v>14.621443021582735</v>
      </c>
    </row>
    <row r="392" spans="1:25" ht="15.75">
      <c r="A392" s="31">
        <v>52231</v>
      </c>
      <c r="B392" s="29">
        <f>CHOOSE(CONTROL!$C$38, 15.4941, 15.4941) * CHOOSE(CONTROL!$C$17, $C$5, 100%, $E$5)</f>
        <v>15.4941</v>
      </c>
      <c r="C392" s="29">
        <f>CHOOSE(CONTROL!$C$38, 15.5662, 15.5662) * CHOOSE(CONTROL!$C$17, $C$5, 100%, $E$5)</f>
        <v>15.5662</v>
      </c>
      <c r="D392" s="29">
        <f>CHOOSE(CONTROL!$C$38, 15.6398, 15.6398) * CHOOSE(CONTROL!$C$17, $C$5, 100%, $E$5)</f>
        <v>15.639799999999999</v>
      </c>
      <c r="E392" s="29">
        <f>CHOOSE(CONTROL!$C$38, 15.6838, 15.6838) * CHOOSE(CONTROL!$C$17, $C$5, 100%, $E$5)</f>
        <v>15.6838</v>
      </c>
      <c r="F392" s="29">
        <f>CHOOSE(CONTROL!$C$38, 15.6727, 15.6727) * CHOOSE(CONTROL!$C$17, $C$5, 100%, $E$5)</f>
        <v>15.672700000000001</v>
      </c>
      <c r="G392" s="29">
        <f>CHOOSE(CONTROL!$C$38, 15.5708, 15.5708)* CHOOSE(CONTROL!$C$17, $C$5, 100%, $E$5)</f>
        <v>15.5708</v>
      </c>
      <c r="H392" s="29">
        <f>CHOOSE(CONTROL!$C$38, 15.54, 15.54)</f>
        <v>15.54</v>
      </c>
      <c r="I392" s="75">
        <f>CHOOSE(CONTROL!$C$38, 15.6209, 15.6209) * CHOOSE(CONTROL!$C$17, $C$5, 100%, $E$5)</f>
        <v>15.620900000000001</v>
      </c>
      <c r="J392" s="29">
        <f>CHOOSE(CONTROL!$C$38, 16.2597, 16.2597) * CHOOSE(CONTROL!$C$17, $C$5, 100%, $E$5)</f>
        <v>16.259699999999999</v>
      </c>
      <c r="K392" s="29">
        <f>CHOOSE(CONTROL!$C$38, 15.4498, 15.4498) * CHOOSE(CONTROL!$C$17, $C$5, 100%, $E$5)</f>
        <v>15.4498</v>
      </c>
      <c r="L392" s="29">
        <f>CHOOSE(CONTROL!$C$38, 15.5815, 15.5815) * CHOOSE(CONTROL!$C$17, $C$5, 100%, $E$5)</f>
        <v>15.5815</v>
      </c>
      <c r="M392" s="29">
        <f>CHOOSE(CONTROL!$C$38, 15.536, 15.536)</f>
        <v>15.536</v>
      </c>
      <c r="N392" s="29">
        <f>CHOOSE(CONTROL!$C$38, 16.1761, 16.1761) * CHOOSE(CONTROL!$C$17, $C$5, 100%, $E$5)</f>
        <v>16.176100000000002</v>
      </c>
      <c r="O392" s="29">
        <f>CHOOSE(CONTROL!$C$38, 16.8035, 16.8035) * CHOOSE(CONTROL!$C$17, $C$5, 100%, $E$5)</f>
        <v>16.8035</v>
      </c>
      <c r="P392" s="29">
        <f>CHOOSE(CONTROL!$C$38, 15.1111, 15.1111) * CHOOSE(CONTROL!$C$17, $C$5, 100%, $E$5)</f>
        <v>15.1111</v>
      </c>
      <c r="Q392" s="72">
        <f>(((255000*CHOOSE(CONTROL!$C$38, 0.4694, 0.4694)+(750000-255000)*CHOOSE(CONTROL!$C$38, 0.7185, 0.7185)+400000*CHOOSE(CONTROL!$C$38, 1.14, 1.14))*CHOOSE(CONTROL!$C$38, 31, 31))/1000000)+CHOOSE(CONTROL!$C$38, 0.132, 0.132)</f>
        <v>29.003989500000003</v>
      </c>
      <c r="R392" s="73">
        <f>(1000*CHOOSE(CONTROL!$C$38, 695, 695)*CHOOSE(CONTROL!$C$38, 0.5599, 0.5599)*CHOOSE(CONTROL!$C$38, 31, 31))/1000000</f>
        <v>12.063045499999998</v>
      </c>
      <c r="S392" s="73">
        <f>(1000*CHOOSE(CONTROL!$C$38, 500, 500)*CHOOSE(CONTROL!$C$38, 0.275, 0.275)*CHOOSE(CONTROL!$C$38, 31, 31))/1000000</f>
        <v>4.2625000000000002</v>
      </c>
      <c r="T392" s="73">
        <f>(1000*CHOOSE(CONTROL!$C$38, 0.0916, 0.0916)*CHOOSE(CONTROL!$C$38, 121.5, 121.5)*CHOOSE(CONTROL!$C$38, 31, 31))/1000000</f>
        <v>0.34501139999999997</v>
      </c>
      <c r="U392" s="73"/>
      <c r="V392" s="29"/>
      <c r="W392" s="66"/>
      <c r="X392" s="69">
        <f>(B392*122.58+C392*297.941+D392*89.177+E392*240.302+F392*39.25+G392*60.75+H392*300)/(122.58+297.941+89.177+240.302+39.25+60.75+300)</f>
        <v>15.585838695130436</v>
      </c>
      <c r="Y392" s="51">
        <f>(K392*'RAP TEMPLATE-GAS AVAILABILITY'!M391+L392*'RAP TEMPLATE-GAS AVAILABILITY'!N391+M392*'RAP TEMPLATE-GAS AVAILABILITY'!O391)/('RAP TEMPLATE-GAS AVAILABILITY'!M391+'RAP TEMPLATE-GAS AVAILABILITY'!N391+'RAP TEMPLATE-GAS AVAILABILITY'!O391)</f>
        <v>15.53962356115108</v>
      </c>
    </row>
    <row r="393" spans="1:25" ht="15.75">
      <c r="A393" s="31">
        <v>52262</v>
      </c>
      <c r="B393" s="29">
        <f>CHOOSE(CONTROL!$C$38, 16.025, 16.025) * CHOOSE(CONTROL!$C$17, $C$5, 100%, $E$5)</f>
        <v>16.024999999999999</v>
      </c>
      <c r="C393" s="29">
        <f>CHOOSE(CONTROL!$C$38, 16.0971, 16.0971) * CHOOSE(CONTROL!$C$17, $C$5, 100%, $E$5)</f>
        <v>16.097100000000001</v>
      </c>
      <c r="D393" s="29">
        <f>CHOOSE(CONTROL!$C$38, 16.1732, 16.1732) * CHOOSE(CONTROL!$C$17, $C$5, 100%, $E$5)</f>
        <v>16.173200000000001</v>
      </c>
      <c r="E393" s="29">
        <f>CHOOSE(CONTROL!$C$38, 16.2173, 16.2173) * CHOOSE(CONTROL!$C$17, $C$5, 100%, $E$5)</f>
        <v>16.217300000000002</v>
      </c>
      <c r="F393" s="29">
        <f>CHOOSE(CONTROL!$C$38, 16.2062, 16.2062) * CHOOSE(CONTROL!$C$17, $C$5, 100%, $E$5)</f>
        <v>16.206199999999999</v>
      </c>
      <c r="G393" s="29">
        <f>CHOOSE(CONTROL!$C$38, 16.1043, 16.1043)* CHOOSE(CONTROL!$C$17, $C$5, 100%, $E$5)</f>
        <v>16.104299999999999</v>
      </c>
      <c r="H393" s="29">
        <f>CHOOSE(CONTROL!$C$38, 16.0637, 16.0637)</f>
        <v>16.063700000000001</v>
      </c>
      <c r="I393" s="75">
        <f>CHOOSE(CONTROL!$C$38, 16.1563, 16.1563) * CHOOSE(CONTROL!$C$17, $C$5, 100%, $E$5)</f>
        <v>16.156300000000002</v>
      </c>
      <c r="J393" s="29">
        <f>CHOOSE(CONTROL!$C$38, 16.7932, 16.7932) * CHOOSE(CONTROL!$C$17, $C$5, 100%, $E$5)</f>
        <v>16.793199999999999</v>
      </c>
      <c r="K393" s="29">
        <f>CHOOSE(CONTROL!$C$38, 15.9694, 15.9694) * CHOOSE(CONTROL!$C$17, $C$5, 100%, $E$5)</f>
        <v>15.9694</v>
      </c>
      <c r="L393" s="29">
        <f>CHOOSE(CONTROL!$C$38, 16.1108, 16.1108) * CHOOSE(CONTROL!$C$17, $C$5, 100%, $E$5)</f>
        <v>16.110800000000001</v>
      </c>
      <c r="M393" s="29">
        <f>CHOOSE(CONTROL!$C$38, 16.0673, 16.0673)</f>
        <v>16.067299999999999</v>
      </c>
      <c r="N393" s="29">
        <f>CHOOSE(CONTROL!$C$38, 16.7054, 16.7054) * CHOOSE(CONTROL!$C$17, $C$5, 100%, $E$5)</f>
        <v>16.705400000000001</v>
      </c>
      <c r="O393" s="29">
        <f>CHOOSE(CONTROL!$C$38, 17.3342, 17.3342) * CHOOSE(CONTROL!$C$17, $C$5, 100%, $E$5)</f>
        <v>17.334199999999999</v>
      </c>
      <c r="P393" s="29">
        <f>CHOOSE(CONTROL!$C$38, 15.6261, 15.6261) * CHOOSE(CONTROL!$C$17, $C$5, 100%, $E$5)</f>
        <v>15.626099999999999</v>
      </c>
      <c r="Q393" s="72">
        <f>(((255000*CHOOSE(CONTROL!$C$38, 0.4694, 0.4694)+(750000-255000)*CHOOSE(CONTROL!$C$38, 0.7185, 0.7185)+400000*CHOOSE(CONTROL!$C$38, 1.14, 1.14))*CHOOSE(CONTROL!$C$38, 31, 31))/1000000)+CHOOSE(CONTROL!$C$38, 0.1414, 0.1414)</f>
        <v>29.013389500000002</v>
      </c>
      <c r="R393" s="73">
        <f>(1000*CHOOSE(CONTROL!$C$38, 695, 695)*CHOOSE(CONTROL!$C$38, 0.5599, 0.5599)*CHOOSE(CONTROL!$C$38, 31, 31))/1000000</f>
        <v>12.063045499999998</v>
      </c>
      <c r="S393" s="73">
        <f>(1000*CHOOSE(CONTROL!$C$38, 500, 500)*CHOOSE(CONTROL!$C$38, 0.275, 0.275)*CHOOSE(CONTROL!$C$38, 31, 31))/1000000</f>
        <v>4.2625000000000002</v>
      </c>
      <c r="T393" s="73">
        <f>(1000*CHOOSE(CONTROL!$C$38, 0.0916, 0.0916)*CHOOSE(CONTROL!$C$38, 121.5, 121.5)*CHOOSE(CONTROL!$C$38, 31, 31))/1000000</f>
        <v>0.34501139999999997</v>
      </c>
      <c r="U393" s="73"/>
      <c r="V393" s="29"/>
      <c r="W393" s="66"/>
      <c r="X393" s="69">
        <f>(B393*122.58+C393*297.941+D393*89.177+E393*240.302+F393*39.25+G393*60.75+H393*300)/(122.58+297.941+89.177+240.302+39.25+60.75+300)</f>
        <v>16.115823675739129</v>
      </c>
      <c r="Y393" s="51">
        <f>(K393*'RAP TEMPLATE-GAS AVAILABILITY'!M392+L393*'RAP TEMPLATE-GAS AVAILABILITY'!N392+M393*'RAP TEMPLATE-GAS AVAILABILITY'!O392)/('RAP TEMPLATE-GAS AVAILABILITY'!M392+'RAP TEMPLATE-GAS AVAILABILITY'!N392+'RAP TEMPLATE-GAS AVAILABILITY'!O392)</f>
        <v>16.066307014388492</v>
      </c>
    </row>
    <row r="394" spans="1:25" ht="15.75">
      <c r="A394" s="31">
        <v>52290</v>
      </c>
      <c r="B394" s="29">
        <f>CHOOSE(CONTROL!$C$38, 16.0459, 16.0459) * CHOOSE(CONTROL!$C$17, $C$5, 100%, $E$5)</f>
        <v>16.0459</v>
      </c>
      <c r="C394" s="29">
        <f>CHOOSE(CONTROL!$C$38, 16.118, 16.118) * CHOOSE(CONTROL!$C$17, $C$5, 100%, $E$5)</f>
        <v>16.117999999999999</v>
      </c>
      <c r="D394" s="29">
        <f>CHOOSE(CONTROL!$C$38, 16.1942, 16.1942) * CHOOSE(CONTROL!$C$17, $C$5, 100%, $E$5)</f>
        <v>16.194199999999999</v>
      </c>
      <c r="E394" s="29">
        <f>CHOOSE(CONTROL!$C$38, 16.2382, 16.2382) * CHOOSE(CONTROL!$C$17, $C$5, 100%, $E$5)</f>
        <v>16.238199999999999</v>
      </c>
      <c r="F394" s="29">
        <f>CHOOSE(CONTROL!$C$38, 16.2271, 16.2271) * CHOOSE(CONTROL!$C$17, $C$5, 100%, $E$5)</f>
        <v>16.2271</v>
      </c>
      <c r="G394" s="29">
        <f>CHOOSE(CONTROL!$C$38, 16.1253, 16.1253)* CHOOSE(CONTROL!$C$17, $C$5, 100%, $E$5)</f>
        <v>16.125299999999999</v>
      </c>
      <c r="H394" s="29">
        <f>CHOOSE(CONTROL!$C$38, 16.0845, 16.0845)</f>
        <v>16.084499999999998</v>
      </c>
      <c r="I394" s="75">
        <f>CHOOSE(CONTROL!$C$38, 16.1773, 16.1773) * CHOOSE(CONTROL!$C$17, $C$5, 100%, $E$5)</f>
        <v>16.177299999999999</v>
      </c>
      <c r="J394" s="29">
        <f>CHOOSE(CONTROL!$C$38, 16.8141, 16.8141) * CHOOSE(CONTROL!$C$17, $C$5, 100%, $E$5)</f>
        <v>16.8141</v>
      </c>
      <c r="K394" s="29">
        <f>CHOOSE(CONTROL!$C$38, 15.99, 15.99) * CHOOSE(CONTROL!$C$17, $C$5, 100%, $E$5)</f>
        <v>15.99</v>
      </c>
      <c r="L394" s="29">
        <f>CHOOSE(CONTROL!$C$38, 16.1316, 16.1316) * CHOOSE(CONTROL!$C$17, $C$5, 100%, $E$5)</f>
        <v>16.131599999999999</v>
      </c>
      <c r="M394" s="29">
        <f>CHOOSE(CONTROL!$C$38, 16.0881, 16.0881)</f>
        <v>16.088100000000001</v>
      </c>
      <c r="N394" s="29">
        <f>CHOOSE(CONTROL!$C$38, 16.7262, 16.7262) * CHOOSE(CONTROL!$C$17, $C$5, 100%, $E$5)</f>
        <v>16.726199999999999</v>
      </c>
      <c r="O394" s="29">
        <f>CHOOSE(CONTROL!$C$38, 17.355, 17.355) * CHOOSE(CONTROL!$C$17, $C$5, 100%, $E$5)</f>
        <v>17.355</v>
      </c>
      <c r="P394" s="29">
        <f>CHOOSE(CONTROL!$C$38, 15.6464, 15.6464) * CHOOSE(CONTROL!$C$17, $C$5, 100%, $E$5)</f>
        <v>15.6464</v>
      </c>
      <c r="Q394" s="72">
        <f>(((255000*CHOOSE(CONTROL!$C$38, 0.4694, 0.4694)+(750000-255000)*CHOOSE(CONTROL!$C$38, 0.7185, 0.7185)+400000*CHOOSE(CONTROL!$C$38, 1.14, 1.14))*CHOOSE(CONTROL!$C$38, 28, 28))/1000000)+CHOOSE(CONTROL!$C$38, 0.1847, 0.1847)</f>
        <v>26.262626000000001</v>
      </c>
      <c r="R394" s="73">
        <f>(1000*CHOOSE(CONTROL!$C$38, 695, 695)*CHOOSE(CONTROL!$C$38, 0.5599, 0.5599)*CHOOSE(CONTROL!$C$38, 28, 28))/1000000</f>
        <v>10.895653999999999</v>
      </c>
      <c r="S394" s="73">
        <f>(1000*CHOOSE(CONTROL!$C$38, 500, 500)*CHOOSE(CONTROL!$C$38, 0.275, 0.275)*CHOOSE(CONTROL!$C$38, 28, 28))/1000000</f>
        <v>3.85</v>
      </c>
      <c r="T394" s="73">
        <f>(1000*CHOOSE(CONTROL!$C$38, 0.0916, 0.0916)*CHOOSE(CONTROL!$C$38, 121.5, 121.5)*CHOOSE(CONTROL!$C$38, 28, 28))/1000000</f>
        <v>0.31162319999999999</v>
      </c>
      <c r="U394" s="73"/>
      <c r="V394" s="29"/>
      <c r="W394" s="66"/>
      <c r="X394" s="69">
        <f>(B394*122.58+C394*297.941+D394*89.177+E394*240.302+F394*39.25+G394*60.75+H394*300)/(122.58+297.941+89.177+240.302+39.25+60.75+300)</f>
        <v>16.13671062591304</v>
      </c>
      <c r="Y394" s="51">
        <f>(K394*'RAP TEMPLATE-GAS AVAILABILITY'!M393+L394*'RAP TEMPLATE-GAS AVAILABILITY'!N393+M394*'RAP TEMPLATE-GAS AVAILABILITY'!O393)/('RAP TEMPLATE-GAS AVAILABILITY'!M393+'RAP TEMPLATE-GAS AVAILABILITY'!N393+'RAP TEMPLATE-GAS AVAILABILITY'!O393)</f>
        <v>16.087049460431658</v>
      </c>
    </row>
    <row r="395" spans="1:25" ht="15.75">
      <c r="A395" s="31">
        <v>52321</v>
      </c>
      <c r="B395" s="29">
        <f>CHOOSE(CONTROL!$C$38, 15.4536, 15.4536) * CHOOSE(CONTROL!$C$17, $C$5, 100%, $E$5)</f>
        <v>15.4536</v>
      </c>
      <c r="C395" s="29">
        <f>CHOOSE(CONTROL!$C$38, 15.5257, 15.5257) * CHOOSE(CONTROL!$C$17, $C$5, 100%, $E$5)</f>
        <v>15.525700000000001</v>
      </c>
      <c r="D395" s="29">
        <f>CHOOSE(CONTROL!$C$38, 15.6019, 15.6019) * CHOOSE(CONTROL!$C$17, $C$5, 100%, $E$5)</f>
        <v>15.601900000000001</v>
      </c>
      <c r="E395" s="29">
        <f>CHOOSE(CONTROL!$C$38, 15.646, 15.646) * CHOOSE(CONTROL!$C$17, $C$5, 100%, $E$5)</f>
        <v>15.646000000000001</v>
      </c>
      <c r="F395" s="29">
        <f>CHOOSE(CONTROL!$C$38, 15.6349, 15.6349) * CHOOSE(CONTROL!$C$17, $C$5, 100%, $E$5)</f>
        <v>15.6349</v>
      </c>
      <c r="G395" s="29">
        <f>CHOOSE(CONTROL!$C$38, 15.533, 15.533)* CHOOSE(CONTROL!$C$17, $C$5, 100%, $E$5)</f>
        <v>15.532999999999999</v>
      </c>
      <c r="H395" s="29">
        <f>CHOOSE(CONTROL!$C$38, 15.4916, 15.4916)</f>
        <v>15.4916</v>
      </c>
      <c r="I395" s="75">
        <f>CHOOSE(CONTROL!$C$38, 15.5829, 15.5829) * CHOOSE(CONTROL!$C$17, $C$5, 100%, $E$5)</f>
        <v>15.5829</v>
      </c>
      <c r="J395" s="29">
        <f>CHOOSE(CONTROL!$C$38, 16.2219, 16.2219) * CHOOSE(CONTROL!$C$17, $C$5, 100%, $E$5)</f>
        <v>16.221900000000002</v>
      </c>
      <c r="K395" s="29">
        <f>CHOOSE(CONTROL!$C$38, 15.4018, 15.4018) * CHOOSE(CONTROL!$C$17, $C$5, 100%, $E$5)</f>
        <v>15.4018</v>
      </c>
      <c r="L395" s="29">
        <f>CHOOSE(CONTROL!$C$38, 15.5439, 15.5439) * CHOOSE(CONTROL!$C$17, $C$5, 100%, $E$5)</f>
        <v>15.543900000000001</v>
      </c>
      <c r="M395" s="29">
        <f>CHOOSE(CONTROL!$C$38, 15.4984, 15.4984)</f>
        <v>15.4984</v>
      </c>
      <c r="N395" s="29">
        <f>CHOOSE(CONTROL!$C$38, 16.1385, 16.1385) * CHOOSE(CONTROL!$C$17, $C$5, 100%, $E$5)</f>
        <v>16.138500000000001</v>
      </c>
      <c r="O395" s="29">
        <f>CHOOSE(CONTROL!$C$38, 16.7659, 16.7659) * CHOOSE(CONTROL!$C$17, $C$5, 100%, $E$5)</f>
        <v>16.765899999999998</v>
      </c>
      <c r="P395" s="29">
        <f>CHOOSE(CONTROL!$C$38, 15.072, 15.072) * CHOOSE(CONTROL!$C$17, $C$5, 100%, $E$5)</f>
        <v>15.071999999999999</v>
      </c>
      <c r="Q395" s="72">
        <f>(((255000*CHOOSE(CONTROL!$C$38, 0.4694, 0.4694)+(750000-255000)*CHOOSE(CONTROL!$C$38, 0.7185, 0.7185)+400000*CHOOSE(CONTROL!$C$38, 1.14, 1.14))*CHOOSE(CONTROL!$C$38, 31, 31))/1000000)+CHOOSE(CONTROL!$C$38, 0.2519, 0.2519)</f>
        <v>29.123889500000001</v>
      </c>
      <c r="R395" s="73">
        <f>(1000*CHOOSE(CONTROL!$C$38, 695, 695)*CHOOSE(CONTROL!$C$38, 0.5599, 0.5599)*CHOOSE(CONTROL!$C$38, 31, 31))/1000000</f>
        <v>12.063045499999998</v>
      </c>
      <c r="S395" s="73">
        <f>(1000*CHOOSE(CONTROL!$C$38, 500, 500)*CHOOSE(CONTROL!$C$38, 0.275, 0.275)*CHOOSE(CONTROL!$C$38, 31, 31))/1000000</f>
        <v>4.2625000000000002</v>
      </c>
      <c r="T395" s="73">
        <f>(1000*CHOOSE(CONTROL!$C$38, 0.0916, 0.0916)*CHOOSE(CONTROL!$C$38, 121.5, 121.5)*CHOOSE(CONTROL!$C$38, 31, 31))/1000000</f>
        <v>0.34501139999999997</v>
      </c>
      <c r="U395" s="73"/>
      <c r="V395" s="29"/>
      <c r="W395" s="66"/>
      <c r="X395" s="69">
        <f>(B395*122.58+C395*297.941+D395*89.177+E395*240.302+F395*39.25+G395*60.75+H395*300)/(122.58+297.941+89.177+240.302+39.25+60.75+300)</f>
        <v>15.544278413043477</v>
      </c>
      <c r="Y395" s="51">
        <f>(K395*'RAP TEMPLATE-GAS AVAILABILITY'!M394+L395*'RAP TEMPLATE-GAS AVAILABILITY'!N394+M395*'RAP TEMPLATE-GAS AVAILABILITY'!O394)/('RAP TEMPLATE-GAS AVAILABILITY'!M394+'RAP TEMPLATE-GAS AVAILABILITY'!N394+'RAP TEMPLATE-GAS AVAILABILITY'!O394)</f>
        <v>15.499030755395685</v>
      </c>
    </row>
    <row r="396" spans="1:25" ht="15.75">
      <c r="A396" s="31">
        <v>52351</v>
      </c>
      <c r="B396" s="29">
        <f>CHOOSE(CONTROL!$C$38, 15.4472, 15.4472) * CHOOSE(CONTROL!$C$17, $C$5, 100%, $E$5)</f>
        <v>15.4472</v>
      </c>
      <c r="C396" s="29">
        <f>CHOOSE(CONTROL!$C$38, 15.5239, 15.5239) * CHOOSE(CONTROL!$C$17, $C$5, 100%, $E$5)</f>
        <v>15.523899999999999</v>
      </c>
      <c r="D396" s="29">
        <f>CHOOSE(CONTROL!$C$38, 15.6425, 15.6425) * CHOOSE(CONTROL!$C$17, $C$5, 100%, $E$5)</f>
        <v>15.6425</v>
      </c>
      <c r="E396" s="29">
        <f>CHOOSE(CONTROL!$C$38, 15.6846, 15.6846) * CHOOSE(CONTROL!$C$17, $C$5, 100%, $E$5)</f>
        <v>15.6846</v>
      </c>
      <c r="F396" s="29">
        <f>CHOOSE(CONTROL!$C$38, 15.6741, 15.6741) * CHOOSE(CONTROL!$C$17, $C$5, 100%, $E$5)</f>
        <v>15.674099999999999</v>
      </c>
      <c r="G396" s="29">
        <f>CHOOSE(CONTROL!$C$38, 15.5194, 15.5194)* CHOOSE(CONTROL!$C$17, $C$5, 100%, $E$5)</f>
        <v>15.519399999999999</v>
      </c>
      <c r="H396" s="29">
        <f>CHOOSE(CONTROL!$C$38, 15.4834, 15.4834)</f>
        <v>15.4834</v>
      </c>
      <c r="I396" s="75">
        <f>CHOOSE(CONTROL!$C$38, 15.5693, 15.5693) * CHOOSE(CONTROL!$C$17, $C$5, 100%, $E$5)</f>
        <v>15.5693</v>
      </c>
      <c r="J396" s="29">
        <f>CHOOSE(CONTROL!$C$38, 16.2611, 16.2611) * CHOOSE(CONTROL!$C$17, $C$5, 100%, $E$5)</f>
        <v>16.261099999999999</v>
      </c>
      <c r="K396" s="29">
        <f>CHOOSE(CONTROL!$C$38, 15.3936, 15.3936) * CHOOSE(CONTROL!$C$17, $C$5, 100%, $E$5)</f>
        <v>15.393599999999999</v>
      </c>
      <c r="L396" s="29">
        <f>CHOOSE(CONTROL!$C$38, 15.5828, 15.5828) * CHOOSE(CONTROL!$C$17, $C$5, 100%, $E$5)</f>
        <v>15.582800000000001</v>
      </c>
      <c r="M396" s="29">
        <f>CHOOSE(CONTROL!$C$38, 15.4848, 15.4848)</f>
        <v>15.4848</v>
      </c>
      <c r="N396" s="29">
        <f>CHOOSE(CONTROL!$C$38, 16.1774, 16.1774) * CHOOSE(CONTROL!$C$17, $C$5, 100%, $E$5)</f>
        <v>16.177399999999999</v>
      </c>
      <c r="O396" s="29">
        <f>CHOOSE(CONTROL!$C$38, 16.8049, 16.8049) * CHOOSE(CONTROL!$C$17, $C$5, 100%, $E$5)</f>
        <v>16.8049</v>
      </c>
      <c r="P396" s="29">
        <f>CHOOSE(CONTROL!$C$38, 15.065, 15.065) * CHOOSE(CONTROL!$C$17, $C$5, 100%, $E$5)</f>
        <v>15.065</v>
      </c>
      <c r="Q396" s="72">
        <f>(((280000*CHOOSE(CONTROL!$C$38, 0.4694, 0.4694)+(839000-280000)*CHOOSE(CONTROL!$C$38, 0.7185, 0.7185)+400000*CHOOSE(CONTROL!$C$38, 1.14, 1.14))*CHOOSE(CONTROL!$C$38, 30, 30))/1000000)+CHOOSE(CONTROL!$C$38, 0.1919, 0.1919)</f>
        <v>29.864105000000002</v>
      </c>
      <c r="R396" s="73">
        <f>(1000*CHOOSE(CONTROL!$C$38, 695, 695)*CHOOSE(CONTROL!$C$38, 0.5599, 0.5599)*CHOOSE(CONTROL!$C$38, 30, 30))/1000000</f>
        <v>11.673914999999997</v>
      </c>
      <c r="S396" s="73">
        <f>(1000*CHOOSE(CONTROL!$C$38, 500, 500)*CHOOSE(CONTROL!$C$38, 0.275, 0.275)*CHOOSE(CONTROL!$C$38, 30, 30))/1000000</f>
        <v>4.125</v>
      </c>
      <c r="T396" s="73">
        <f>(1000*CHOOSE(CONTROL!$C$38, 0.0916, 0.0916)*CHOOSE(CONTROL!$C$38, 121.5, 121.5)*CHOOSE(CONTROL!$C$38, 30, 30))/1000000</f>
        <v>0.33388200000000001</v>
      </c>
      <c r="U396" s="73"/>
      <c r="V396" s="29"/>
      <c r="W396" s="66"/>
      <c r="X396" s="69">
        <f>(B396*141.293+C396*267.993+D396*115.016+E396*314.698+F396*39.25+G396*60.75+H396*300)/(141.293+267.993+115.016+314.698+39.25+60.75+300)</f>
        <v>15.561710870137208</v>
      </c>
      <c r="Y396" s="51">
        <f>(K396*'RAP TEMPLATE-GAS AVAILABILITY'!M395+L396*'RAP TEMPLATE-GAS AVAILABILITY'!N395+M396*'RAP TEMPLATE-GAS AVAILABILITY'!O395)/('RAP TEMPLATE-GAS AVAILABILITY'!M395+'RAP TEMPLATE-GAS AVAILABILITY'!N395+'RAP TEMPLATE-GAS AVAILABILITY'!O395)</f>
        <v>15.519787769784173</v>
      </c>
    </row>
    <row r="397" spans="1:25" ht="15.75">
      <c r="A397" s="31">
        <v>52382</v>
      </c>
      <c r="B397" s="29">
        <f>CHOOSE(CONTROL!$C$38, 15.5184, 15.5184) * CHOOSE(CONTROL!$C$17, $C$5, 100%, $E$5)</f>
        <v>15.5184</v>
      </c>
      <c r="C397" s="29">
        <f>CHOOSE(CONTROL!$C$38, 15.5986, 15.5986) * CHOOSE(CONTROL!$C$17, $C$5, 100%, $E$5)</f>
        <v>15.598599999999999</v>
      </c>
      <c r="D397" s="29">
        <f>CHOOSE(CONTROL!$C$38, 15.7141, 15.7141) * CHOOSE(CONTROL!$C$17, $C$5, 100%, $E$5)</f>
        <v>15.7141</v>
      </c>
      <c r="E397" s="29">
        <f>CHOOSE(CONTROL!$C$38, 15.7556, 15.7556) * CHOOSE(CONTROL!$C$17, $C$5, 100%, $E$5)</f>
        <v>15.755599999999999</v>
      </c>
      <c r="F397" s="29">
        <f>CHOOSE(CONTROL!$C$38, 15.7439, 15.7439) * CHOOSE(CONTROL!$C$17, $C$5, 100%, $E$5)</f>
        <v>15.7439</v>
      </c>
      <c r="G397" s="29">
        <f>CHOOSE(CONTROL!$C$38, 15.5893, 15.5893)* CHOOSE(CONTROL!$C$17, $C$5, 100%, $E$5)</f>
        <v>15.5893</v>
      </c>
      <c r="H397" s="29">
        <f>CHOOSE(CONTROL!$C$38, 15.5534, 15.5534)</f>
        <v>15.5534</v>
      </c>
      <c r="I397" s="75">
        <f>CHOOSE(CONTROL!$C$38, 15.6394, 15.6394) * CHOOSE(CONTROL!$C$17, $C$5, 100%, $E$5)</f>
        <v>15.6394</v>
      </c>
      <c r="J397" s="29">
        <f>CHOOSE(CONTROL!$C$38, 16.3309, 16.3309) * CHOOSE(CONTROL!$C$17, $C$5, 100%, $E$5)</f>
        <v>16.3309</v>
      </c>
      <c r="K397" s="29">
        <f>CHOOSE(CONTROL!$C$38, 15.4631, 15.4631) * CHOOSE(CONTROL!$C$17, $C$5, 100%, $E$5)</f>
        <v>15.463100000000001</v>
      </c>
      <c r="L397" s="29">
        <f>CHOOSE(CONTROL!$C$38, 15.6521, 15.6521) * CHOOSE(CONTROL!$C$17, $C$5, 100%, $E$5)</f>
        <v>15.652100000000001</v>
      </c>
      <c r="M397" s="29">
        <f>CHOOSE(CONTROL!$C$38, 15.5544, 15.5544)</f>
        <v>15.554399999999999</v>
      </c>
      <c r="N397" s="29">
        <f>CHOOSE(CONTROL!$C$38, 16.2467, 16.2467) * CHOOSE(CONTROL!$C$17, $C$5, 100%, $E$5)</f>
        <v>16.246700000000001</v>
      </c>
      <c r="O397" s="29">
        <f>CHOOSE(CONTROL!$C$38, 16.8744, 16.8744) * CHOOSE(CONTROL!$C$17, $C$5, 100%, $E$5)</f>
        <v>16.874400000000001</v>
      </c>
      <c r="P397" s="29">
        <f>CHOOSE(CONTROL!$C$38, 15.1327, 15.1327) * CHOOSE(CONTROL!$C$17, $C$5, 100%, $E$5)</f>
        <v>15.1327</v>
      </c>
      <c r="Q397" s="72">
        <f>((((430000*CHOOSE(CONTROL!$C$38, 0.4694, 0.4694)+(874000-430000)*CHOOSE(CONTROL!$C$38, 0.7185, 0.7185)+400000*CHOOSE(CONTROL!$C$38, 1.14, 1.14))*CHOOSE(CONTROL!$C$38, 31, 31))/1000000))+CHOOSE(CONTROL!$C$38, 0.1431, 0.1431)</f>
        <v>30.425636000000001</v>
      </c>
      <c r="R397" s="73">
        <f>(1000*CHOOSE(CONTROL!$C$38, 695, 695)*CHOOSE(CONTROL!$C$38, 0.5599, 0.5599)*CHOOSE(CONTROL!$C$38, 31, 31))/1000000</f>
        <v>12.063045499999998</v>
      </c>
      <c r="S397" s="73">
        <f>(1000*CHOOSE(CONTROL!$C$38, 500, 500)*CHOOSE(CONTROL!$C$38, 0.275, 0.275)*CHOOSE(CONTROL!$C$38, 31, 31))/1000000</f>
        <v>4.2625000000000002</v>
      </c>
      <c r="T397" s="73">
        <f>(1000*CHOOSE(CONTROL!$C$38, 0.0916, 0.0916)*CHOOSE(CONTROL!$C$38, 121.5, 121.5)*CHOOSE(CONTROL!$C$38, 31, 31))/1000000</f>
        <v>0.34501139999999997</v>
      </c>
      <c r="U397" s="73"/>
      <c r="V397" s="29"/>
      <c r="W397" s="66"/>
      <c r="X397" s="69">
        <f>(B397*194.205+C397*267.466+D397*133.845+E397*278.484+F397*39.25+G397*60.75+H397*300)/(194.205+267.466+133.845+278.484+39.25+60.75+300)</f>
        <v>15.626216871664051</v>
      </c>
      <c r="Y397" s="51">
        <f>(K397*'RAP TEMPLATE-GAS AVAILABILITY'!M396+L397*'RAP TEMPLATE-GAS AVAILABILITY'!N396+M397*'RAP TEMPLATE-GAS AVAILABILITY'!O396)/('RAP TEMPLATE-GAS AVAILABILITY'!M396+'RAP TEMPLATE-GAS AVAILABILITY'!N396+'RAP TEMPLATE-GAS AVAILABILITY'!O396)</f>
        <v>15.589171546762589</v>
      </c>
    </row>
    <row r="398" spans="1:25" ht="15.75">
      <c r="A398" s="31">
        <v>52412</v>
      </c>
      <c r="B398" s="29">
        <f>CHOOSE(CONTROL!$C$38, 16.0352, 16.0352) * CHOOSE(CONTROL!$C$17, $C$5, 100%, $E$5)</f>
        <v>16.0352</v>
      </c>
      <c r="C398" s="29">
        <f>CHOOSE(CONTROL!$C$38, 16.1154, 16.1154) * CHOOSE(CONTROL!$C$17, $C$5, 100%, $E$5)</f>
        <v>16.115400000000001</v>
      </c>
      <c r="D398" s="29">
        <f>CHOOSE(CONTROL!$C$38, 16.2309, 16.2309) * CHOOSE(CONTROL!$C$17, $C$5, 100%, $E$5)</f>
        <v>16.230899999999998</v>
      </c>
      <c r="E398" s="29">
        <f>CHOOSE(CONTROL!$C$38, 16.2724, 16.2724) * CHOOSE(CONTROL!$C$17, $C$5, 100%, $E$5)</f>
        <v>16.272400000000001</v>
      </c>
      <c r="F398" s="29">
        <f>CHOOSE(CONTROL!$C$38, 16.2607, 16.2607) * CHOOSE(CONTROL!$C$17, $C$5, 100%, $E$5)</f>
        <v>16.2607</v>
      </c>
      <c r="G398" s="29">
        <f>CHOOSE(CONTROL!$C$38, 16.1061, 16.1061)* CHOOSE(CONTROL!$C$17, $C$5, 100%, $E$5)</f>
        <v>16.106100000000001</v>
      </c>
      <c r="H398" s="29">
        <f>CHOOSE(CONTROL!$C$38, 16.0706, 16.0706)</f>
        <v>16.070599999999999</v>
      </c>
      <c r="I398" s="75">
        <f>CHOOSE(CONTROL!$C$38, 16.1581, 16.1581) * CHOOSE(CONTROL!$C$17, $C$5, 100%, $E$5)</f>
        <v>16.158100000000001</v>
      </c>
      <c r="J398" s="29">
        <f>CHOOSE(CONTROL!$C$38, 16.8477, 16.8477) * CHOOSE(CONTROL!$C$17, $C$5, 100%, $E$5)</f>
        <v>16.8477</v>
      </c>
      <c r="K398" s="29">
        <f>CHOOSE(CONTROL!$C$38, 15.9762, 15.9762) * CHOOSE(CONTROL!$C$17, $C$5, 100%, $E$5)</f>
        <v>15.9762</v>
      </c>
      <c r="L398" s="29">
        <f>CHOOSE(CONTROL!$C$38, 16.1649, 16.1649) * CHOOSE(CONTROL!$C$17, $C$5, 100%, $E$5)</f>
        <v>16.164899999999999</v>
      </c>
      <c r="M398" s="29">
        <f>CHOOSE(CONTROL!$C$38, 16.069, 16.069)</f>
        <v>16.068999999999999</v>
      </c>
      <c r="N398" s="29">
        <f>CHOOSE(CONTROL!$C$38, 16.7595, 16.7595) * CHOOSE(CONTROL!$C$17, $C$5, 100%, $E$5)</f>
        <v>16.759499999999999</v>
      </c>
      <c r="O398" s="29">
        <f>CHOOSE(CONTROL!$C$38, 17.3884, 17.3884) * CHOOSE(CONTROL!$C$17, $C$5, 100%, $E$5)</f>
        <v>17.388400000000001</v>
      </c>
      <c r="P398" s="29">
        <f>CHOOSE(CONTROL!$C$38, 15.634, 15.634) * CHOOSE(CONTROL!$C$17, $C$5, 100%, $E$5)</f>
        <v>15.634</v>
      </c>
      <c r="Q398" s="72">
        <f>((((430000*CHOOSE(CONTROL!$C$38, 0.4694, 0.4694)+(874000-430000)*CHOOSE(CONTROL!$C$38, 0.7185, 0.7185)+400000*CHOOSE(CONTROL!$C$38, 1.14, 1.14))*CHOOSE(CONTROL!$C$38, 30, 30))/1000000))+CHOOSE(CONTROL!$C$38, 0.1507, 0.1507)</f>
        <v>29.456379999999999</v>
      </c>
      <c r="R398" s="73">
        <f>(1000*CHOOSE(CONTROL!$C$38, 695, 695)*CHOOSE(CONTROL!$C$38, 0.5599, 0.5599)*CHOOSE(CONTROL!$C$38, 30, 30))/1000000</f>
        <v>11.673914999999997</v>
      </c>
      <c r="S398" s="73">
        <f>(1000*CHOOSE(CONTROL!$C$38, 500, 500)*CHOOSE(CONTROL!$C$38, 0.275, 0.275)*CHOOSE(CONTROL!$C$38, 30, 30))/1000000</f>
        <v>4.125</v>
      </c>
      <c r="T398" s="73">
        <f>(1000*CHOOSE(CONTROL!$C$38, 0.0916, 0.0916)*CHOOSE(CONTROL!$C$38, 121.5, 121.5)*CHOOSE(CONTROL!$C$38, 30, 30))/1000000</f>
        <v>0.33388200000000001</v>
      </c>
      <c r="U398" s="73"/>
      <c r="V398" s="29"/>
      <c r="W398" s="66"/>
      <c r="X398" s="69">
        <f>(B398*194.205+C398*267.466+D398*133.845+E398*278.484+F398*39.25+G398*60.75+H398*300)/(194.205+267.466+133.845+278.484+39.25+60.75+300)</f>
        <v>16.143111063186815</v>
      </c>
      <c r="Y398" s="51">
        <f>(K398*'RAP TEMPLATE-GAS AVAILABILITY'!M397+L398*'RAP TEMPLATE-GAS AVAILABILITY'!N397+M398*'RAP TEMPLATE-GAS AVAILABILITY'!O397)/('RAP TEMPLATE-GAS AVAILABILITY'!M397+'RAP TEMPLATE-GAS AVAILABILITY'!N397+'RAP TEMPLATE-GAS AVAILABILITY'!O397)</f>
        <v>16.102215215827339</v>
      </c>
    </row>
    <row r="399" spans="1:25" ht="15.75">
      <c r="A399" s="31">
        <v>52443</v>
      </c>
      <c r="B399" s="29">
        <f>CHOOSE(CONTROL!$C$38, 15.6713, 15.6713) * CHOOSE(CONTROL!$C$17, $C$5, 100%, $E$5)</f>
        <v>15.6713</v>
      </c>
      <c r="C399" s="29">
        <f>CHOOSE(CONTROL!$C$38, 15.7515, 15.7515) * CHOOSE(CONTROL!$C$17, $C$5, 100%, $E$5)</f>
        <v>15.7515</v>
      </c>
      <c r="D399" s="29">
        <f>CHOOSE(CONTROL!$C$38, 15.867, 15.867) * CHOOSE(CONTROL!$C$17, $C$5, 100%, $E$5)</f>
        <v>15.867000000000001</v>
      </c>
      <c r="E399" s="29">
        <f>CHOOSE(CONTROL!$C$38, 15.9085, 15.9085) * CHOOSE(CONTROL!$C$17, $C$5, 100%, $E$5)</f>
        <v>15.9085</v>
      </c>
      <c r="F399" s="29">
        <f>CHOOSE(CONTROL!$C$38, 15.8968, 15.8968) * CHOOSE(CONTROL!$C$17, $C$5, 100%, $E$5)</f>
        <v>15.896800000000001</v>
      </c>
      <c r="G399" s="29">
        <f>CHOOSE(CONTROL!$C$38, 15.7422, 15.7422)* CHOOSE(CONTROL!$C$17, $C$5, 100%, $E$5)</f>
        <v>15.7422</v>
      </c>
      <c r="H399" s="29">
        <f>CHOOSE(CONTROL!$C$38, 15.7072, 15.7072)</f>
        <v>15.7072</v>
      </c>
      <c r="I399" s="75">
        <f>CHOOSE(CONTROL!$C$38, 15.7929, 15.7929) * CHOOSE(CONTROL!$C$17, $C$5, 100%, $E$5)</f>
        <v>15.792899999999999</v>
      </c>
      <c r="J399" s="29">
        <f>CHOOSE(CONTROL!$C$38, 16.4838, 16.4838) * CHOOSE(CONTROL!$C$17, $C$5, 100%, $E$5)</f>
        <v>16.483799999999999</v>
      </c>
      <c r="K399" s="29">
        <f>CHOOSE(CONTROL!$C$38, 15.6157, 15.6157) * CHOOSE(CONTROL!$C$17, $C$5, 100%, $E$5)</f>
        <v>15.6157</v>
      </c>
      <c r="L399" s="29">
        <f>CHOOSE(CONTROL!$C$38, 15.8039, 15.8039) * CHOOSE(CONTROL!$C$17, $C$5, 100%, $E$5)</f>
        <v>15.803900000000001</v>
      </c>
      <c r="M399" s="29">
        <f>CHOOSE(CONTROL!$C$38, 15.7067, 15.7067)</f>
        <v>15.7067</v>
      </c>
      <c r="N399" s="29">
        <f>CHOOSE(CONTROL!$C$38, 16.3985, 16.3985) * CHOOSE(CONTROL!$C$17, $C$5, 100%, $E$5)</f>
        <v>16.398499999999999</v>
      </c>
      <c r="O399" s="29">
        <f>CHOOSE(CONTROL!$C$38, 17.0265, 17.0265) * CHOOSE(CONTROL!$C$17, $C$5, 100%, $E$5)</f>
        <v>17.026499999999999</v>
      </c>
      <c r="P399" s="29">
        <f>CHOOSE(CONTROL!$C$38, 15.281, 15.281) * CHOOSE(CONTROL!$C$17, $C$5, 100%, $E$5)</f>
        <v>15.281000000000001</v>
      </c>
      <c r="Q399" s="72">
        <f>((((430000*CHOOSE(CONTROL!$C$38, 0.4694, 0.4694)+(874000-430000)*CHOOSE(CONTROL!$C$38, 0.7185, 0.7185)+400000*CHOOSE(CONTROL!$C$38, 1.14, 1.14))*CHOOSE(CONTROL!$C$38, 31, 31))/1000000))+CHOOSE(CONTROL!$C$38, 0.159, 0.159)</f>
        <v>30.441535999999999</v>
      </c>
      <c r="R399" s="73">
        <f>(1000*CHOOSE(CONTROL!$C$38, 695, 695)*CHOOSE(CONTROL!$C$38, 0.5599, 0.5599)*CHOOSE(CONTROL!$C$38, 31, 31))/1000000</f>
        <v>12.063045499999998</v>
      </c>
      <c r="S399" s="73">
        <f>(1000*CHOOSE(CONTROL!$C$38, 500, 500)*CHOOSE(CONTROL!$C$38, 0.275, 0.275)*CHOOSE(CONTROL!$C$38, 31, 31))/1000000</f>
        <v>4.2625000000000002</v>
      </c>
      <c r="T399" s="73">
        <f>(1000*CHOOSE(CONTROL!$C$38, 0.0916, 0.0916)*CHOOSE(CONTROL!$C$38, 121.5, 121.5)*CHOOSE(CONTROL!$C$38, 31, 31))/1000000</f>
        <v>0.34501139999999997</v>
      </c>
      <c r="U399" s="73"/>
      <c r="V399" s="29"/>
      <c r="W399" s="66"/>
      <c r="X399" s="69">
        <f>(B399*194.205+C399*267.466+D399*133.845+E399*278.484+F399*39.25+G399*60.75+H399*300)/(194.205+267.466+133.845+278.484+39.25+60.75+300)</f>
        <v>15.779328802590266</v>
      </c>
      <c r="Y399" s="51">
        <f>(K399*'RAP TEMPLATE-GAS AVAILABILITY'!M398+L399*'RAP TEMPLATE-GAS AVAILABILITY'!N398+M399*'RAP TEMPLATE-GAS AVAILABILITY'!O398)/('RAP TEMPLATE-GAS AVAILABILITY'!M398+'RAP TEMPLATE-GAS AVAILABILITY'!N398+'RAP TEMPLATE-GAS AVAILABILITY'!O398)</f>
        <v>15.7412454676259</v>
      </c>
    </row>
    <row r="400" spans="1:25" ht="15.75">
      <c r="A400" s="31">
        <v>52474</v>
      </c>
      <c r="B400" s="29">
        <f>CHOOSE(CONTROL!$C$38, 14.9474, 14.9474) * CHOOSE(CONTROL!$C$17, $C$5, 100%, $E$5)</f>
        <v>14.9474</v>
      </c>
      <c r="C400" s="29">
        <f>CHOOSE(CONTROL!$C$38, 15.0276, 15.0276) * CHOOSE(CONTROL!$C$17, $C$5, 100%, $E$5)</f>
        <v>15.0276</v>
      </c>
      <c r="D400" s="29">
        <f>CHOOSE(CONTROL!$C$38, 15.1431, 15.1431) * CHOOSE(CONTROL!$C$17, $C$5, 100%, $E$5)</f>
        <v>15.1431</v>
      </c>
      <c r="E400" s="29">
        <f>CHOOSE(CONTROL!$C$38, 15.1846, 15.1846) * CHOOSE(CONTROL!$C$17, $C$5, 100%, $E$5)</f>
        <v>15.1846</v>
      </c>
      <c r="F400" s="29">
        <f>CHOOSE(CONTROL!$C$38, 15.1729, 15.1729) * CHOOSE(CONTROL!$C$17, $C$5, 100%, $E$5)</f>
        <v>15.1729</v>
      </c>
      <c r="G400" s="29">
        <f>CHOOSE(CONTROL!$C$38, 15.0183, 15.0183)* CHOOSE(CONTROL!$C$17, $C$5, 100%, $E$5)</f>
        <v>15.0183</v>
      </c>
      <c r="H400" s="29">
        <f>CHOOSE(CONTROL!$C$38, 14.9835, 14.9835)</f>
        <v>14.983499999999999</v>
      </c>
      <c r="I400" s="75">
        <f>CHOOSE(CONTROL!$C$38, 15.0663, 15.0663) * CHOOSE(CONTROL!$C$17, $C$5, 100%, $E$5)</f>
        <v>15.0663</v>
      </c>
      <c r="J400" s="29">
        <f>CHOOSE(CONTROL!$C$38, 15.7599, 15.7599) * CHOOSE(CONTROL!$C$17, $C$5, 100%, $E$5)</f>
        <v>15.7599</v>
      </c>
      <c r="K400" s="29">
        <f>CHOOSE(CONTROL!$C$38, 14.8977, 14.8977) * CHOOSE(CONTROL!$C$17, $C$5, 100%, $E$5)</f>
        <v>14.8977</v>
      </c>
      <c r="L400" s="29">
        <f>CHOOSE(CONTROL!$C$38, 15.0856, 15.0856) * CHOOSE(CONTROL!$C$17, $C$5, 100%, $E$5)</f>
        <v>15.085599999999999</v>
      </c>
      <c r="M400" s="29">
        <f>CHOOSE(CONTROL!$C$38, 14.9858, 14.9858)</f>
        <v>14.985799999999999</v>
      </c>
      <c r="N400" s="29">
        <f>CHOOSE(CONTROL!$C$38, 15.6802, 15.6802) * CHOOSE(CONTROL!$C$17, $C$5, 100%, $E$5)</f>
        <v>15.680199999999999</v>
      </c>
      <c r="O400" s="29">
        <f>CHOOSE(CONTROL!$C$38, 16.3064, 16.3064) * CHOOSE(CONTROL!$C$17, $C$5, 100%, $E$5)</f>
        <v>16.3064</v>
      </c>
      <c r="P400" s="29">
        <f>CHOOSE(CONTROL!$C$38, 14.5789, 14.5789) * CHOOSE(CONTROL!$C$17, $C$5, 100%, $E$5)</f>
        <v>14.578900000000001</v>
      </c>
      <c r="Q400" s="72">
        <f>((((430000*CHOOSE(CONTROL!$C$38, 0.4694, 0.4694)+(874000-430000)*CHOOSE(CONTROL!$C$38, 0.7185, 0.7185)+400000*CHOOSE(CONTROL!$C$38, 1.14, 1.14))*CHOOSE(CONTROL!$C$38, 31, 31))/1000000))+CHOOSE(CONTROL!$C$38, 0.1826, 0.1826)</f>
        <v>30.465136000000001</v>
      </c>
      <c r="R400" s="73">
        <f>(1000*CHOOSE(CONTROL!$C$38, 695, 695)*CHOOSE(CONTROL!$C$38, 0.5599, 0.5599)*CHOOSE(CONTROL!$C$38, 31, 31))/1000000</f>
        <v>12.063045499999998</v>
      </c>
      <c r="S400" s="73">
        <f>(1000*CHOOSE(CONTROL!$C$38, 500, 500)*CHOOSE(CONTROL!$C$38, 0.275, 0.275)*CHOOSE(CONTROL!$C$38, 31, 31))/1000000</f>
        <v>4.2625000000000002</v>
      </c>
      <c r="T400" s="73">
        <f>(1000*CHOOSE(CONTROL!$C$38, 0.0916, 0.0916)*CHOOSE(CONTROL!$C$38, 121.5, 121.5)*CHOOSE(CONTROL!$C$38, 31, 31))/1000000</f>
        <v>0.34501139999999997</v>
      </c>
      <c r="U400" s="73"/>
      <c r="V400" s="29"/>
      <c r="W400" s="66"/>
      <c r="X400" s="69">
        <f>(B400*194.205+C400*267.466+D400*133.845+E400*278.484+F400*39.25+G400*60.75+H400*300)/(194.205+267.466+133.845+278.484+39.25+60.75+300)</f>
        <v>15.055475898351649</v>
      </c>
      <c r="Y400" s="51">
        <f>(K400*'RAP TEMPLATE-GAS AVAILABILITY'!M399+L400*'RAP TEMPLATE-GAS AVAILABILITY'!N399+M400*'RAP TEMPLATE-GAS AVAILABILITY'!O399)/('RAP TEMPLATE-GAS AVAILABILITY'!M399+'RAP TEMPLATE-GAS AVAILABILITY'!N399+'RAP TEMPLATE-GAS AVAILABILITY'!O399)</f>
        <v>15.022804532374103</v>
      </c>
    </row>
    <row r="401" spans="1:25" ht="15.75">
      <c r="A401" s="31">
        <v>52504</v>
      </c>
      <c r="B401" s="29">
        <f>CHOOSE(CONTROL!$C$38, 14.0821, 14.0821) * CHOOSE(CONTROL!$C$17, $C$5, 100%, $E$5)</f>
        <v>14.082100000000001</v>
      </c>
      <c r="C401" s="29">
        <f>CHOOSE(CONTROL!$C$38, 14.1623, 14.1623) * CHOOSE(CONTROL!$C$17, $C$5, 100%, $E$5)</f>
        <v>14.1623</v>
      </c>
      <c r="D401" s="29">
        <f>CHOOSE(CONTROL!$C$38, 14.2778, 14.2778) * CHOOSE(CONTROL!$C$17, $C$5, 100%, $E$5)</f>
        <v>14.277799999999999</v>
      </c>
      <c r="E401" s="29">
        <f>CHOOSE(CONTROL!$C$38, 14.3193, 14.3193) * CHOOSE(CONTROL!$C$17, $C$5, 100%, $E$5)</f>
        <v>14.3193</v>
      </c>
      <c r="F401" s="29">
        <f>CHOOSE(CONTROL!$C$38, 14.3076, 14.3076) * CHOOSE(CONTROL!$C$17, $C$5, 100%, $E$5)</f>
        <v>14.307600000000001</v>
      </c>
      <c r="G401" s="29">
        <f>CHOOSE(CONTROL!$C$38, 14.153, 14.153)* CHOOSE(CONTROL!$C$17, $C$5, 100%, $E$5)</f>
        <v>14.153</v>
      </c>
      <c r="H401" s="29">
        <f>CHOOSE(CONTROL!$C$38, 14.1183, 14.1183)</f>
        <v>14.1183</v>
      </c>
      <c r="I401" s="75">
        <f>CHOOSE(CONTROL!$C$38, 14.1979, 14.1979) * CHOOSE(CONTROL!$C$17, $C$5, 100%, $E$5)</f>
        <v>14.197900000000001</v>
      </c>
      <c r="J401" s="29">
        <f>CHOOSE(CONTROL!$C$38, 14.8946, 14.8946) * CHOOSE(CONTROL!$C$17, $C$5, 100%, $E$5)</f>
        <v>14.894600000000001</v>
      </c>
      <c r="K401" s="29">
        <f>CHOOSE(CONTROL!$C$38, 14.0392, 14.0392) * CHOOSE(CONTROL!$C$17, $C$5, 100%, $E$5)</f>
        <v>14.039199999999999</v>
      </c>
      <c r="L401" s="29">
        <f>CHOOSE(CONTROL!$C$38, 14.227, 14.227) * CHOOSE(CONTROL!$C$17, $C$5, 100%, $E$5)</f>
        <v>14.227</v>
      </c>
      <c r="M401" s="29">
        <f>CHOOSE(CONTROL!$C$38, 14.1241, 14.1241)</f>
        <v>14.1241</v>
      </c>
      <c r="N401" s="29">
        <f>CHOOSE(CONTROL!$C$38, 14.8216, 14.8216) * CHOOSE(CONTROL!$C$17, $C$5, 100%, $E$5)</f>
        <v>14.8216</v>
      </c>
      <c r="O401" s="29">
        <f>CHOOSE(CONTROL!$C$38, 15.4457, 15.4457) * CHOOSE(CONTROL!$C$17, $C$5, 100%, $E$5)</f>
        <v>15.4457</v>
      </c>
      <c r="P401" s="29">
        <f>CHOOSE(CONTROL!$C$38, 13.7397, 13.7397) * CHOOSE(CONTROL!$C$17, $C$5, 100%, $E$5)</f>
        <v>13.739699999999999</v>
      </c>
      <c r="Q401" s="72">
        <f>((((430000*CHOOSE(CONTROL!$C$38, 0.4694, 0.4694)+(874000-430000)*CHOOSE(CONTROL!$C$38, 0.7185, 0.7185)+400000*CHOOSE(CONTROL!$C$38, 1.14, 1.14))*CHOOSE(CONTROL!$C$38, 30, 30))/1000000))+CHOOSE(CONTROL!$C$38, 0.1697, 0.1697)</f>
        <v>29.475379999999998</v>
      </c>
      <c r="R401" s="73">
        <f>(1000*CHOOSE(CONTROL!$C$38, 695, 695)*CHOOSE(CONTROL!$C$38, 0.5599, 0.5599)*CHOOSE(CONTROL!$C$38, 30, 30))/1000000</f>
        <v>11.673914999999997</v>
      </c>
      <c r="S401" s="73">
        <f>(1000*CHOOSE(CONTROL!$C$38, 500, 500)*CHOOSE(CONTROL!$C$38, 0.275, 0.275)*CHOOSE(CONTROL!$C$38, 30, 30))/1000000</f>
        <v>4.125</v>
      </c>
      <c r="T401" s="73">
        <f>(1000*CHOOSE(CONTROL!$C$38, 0.0916, 0.0916)*CHOOSE(CONTROL!$C$38, 121.5, 121.5)*CHOOSE(CONTROL!$C$38, 30, 30))/1000000</f>
        <v>0.33388200000000001</v>
      </c>
      <c r="U401" s="73"/>
      <c r="V401" s="29"/>
      <c r="W401" s="66"/>
      <c r="X401" s="69">
        <f>(B401*194.205+C401*267.466+D401*133.845+E401*278.484+F401*39.25+G401*60.75+H401*300)/(194.205+267.466+133.845+278.484+39.25+60.75+300)</f>
        <v>14.190199446232338</v>
      </c>
      <c r="Y401" s="51">
        <f>(K401*'RAP TEMPLATE-GAS AVAILABILITY'!M400+L401*'RAP TEMPLATE-GAS AVAILABILITY'!N400+M401*'RAP TEMPLATE-GAS AVAILABILITY'!O400)/('RAP TEMPLATE-GAS AVAILABILITY'!M400+'RAP TEMPLATE-GAS AVAILABILITY'!N400+'RAP TEMPLATE-GAS AVAILABILITY'!O400)</f>
        <v>14.163962338129497</v>
      </c>
    </row>
    <row r="402" spans="1:25" ht="15.75">
      <c r="A402" s="31">
        <v>52535</v>
      </c>
      <c r="B402" s="29">
        <f>CHOOSE(CONTROL!$C$38, 14.1997, 14.1997) * CHOOSE(CONTROL!$C$17, $C$5, 100%, $E$5)</f>
        <v>14.1997</v>
      </c>
      <c r="C402" s="29">
        <f>CHOOSE(CONTROL!$C$38, 14.2772, 14.2772) * CHOOSE(CONTROL!$C$17, $C$5, 100%, $E$5)</f>
        <v>14.277200000000001</v>
      </c>
      <c r="D402" s="29">
        <f>CHOOSE(CONTROL!$C$38, 14.3976, 14.3976) * CHOOSE(CONTROL!$C$17, $C$5, 100%, $E$5)</f>
        <v>14.397600000000001</v>
      </c>
      <c r="E402" s="29">
        <f>CHOOSE(CONTROL!$C$38, 14.4368, 14.4368) * CHOOSE(CONTROL!$C$17, $C$5, 100%, $E$5)</f>
        <v>14.4368</v>
      </c>
      <c r="F402" s="29">
        <f>CHOOSE(CONTROL!$C$38, 14.4269, 14.4269) * CHOOSE(CONTROL!$C$17, $C$5, 100%, $E$5)</f>
        <v>14.4269</v>
      </c>
      <c r="G402" s="29">
        <f>CHOOSE(CONTROL!$C$38, 14.2723, 14.2723)* CHOOSE(CONTROL!$C$17, $C$5, 100%, $E$5)</f>
        <v>14.2723</v>
      </c>
      <c r="H402" s="29">
        <f>CHOOSE(CONTROL!$C$38, 14.2381, 14.2381)</f>
        <v>14.238099999999999</v>
      </c>
      <c r="I402" s="75">
        <f>CHOOSE(CONTROL!$C$38, 14.3176, 14.3176) * CHOOSE(CONTROL!$C$17, $C$5, 100%, $E$5)</f>
        <v>14.317600000000001</v>
      </c>
      <c r="J402" s="29">
        <f>CHOOSE(CONTROL!$C$38, 15.0139, 15.0139) * CHOOSE(CONTROL!$C$17, $C$5, 100%, $E$5)</f>
        <v>15.0139</v>
      </c>
      <c r="K402" s="29">
        <f>CHOOSE(CONTROL!$C$38, 14.158, 14.158) * CHOOSE(CONTROL!$C$17, $C$5, 100%, $E$5)</f>
        <v>14.157999999999999</v>
      </c>
      <c r="L402" s="29">
        <f>CHOOSE(CONTROL!$C$38, 14.3454, 14.3454) * CHOOSE(CONTROL!$C$17, $C$5, 100%, $E$5)</f>
        <v>14.3454</v>
      </c>
      <c r="M402" s="29">
        <f>CHOOSE(CONTROL!$C$38, 14.2429, 14.2429)</f>
        <v>14.242900000000001</v>
      </c>
      <c r="N402" s="29">
        <f>CHOOSE(CONTROL!$C$38, 14.94, 14.94) * CHOOSE(CONTROL!$C$17, $C$5, 100%, $E$5)</f>
        <v>14.94</v>
      </c>
      <c r="O402" s="29">
        <f>CHOOSE(CONTROL!$C$38, 15.5643, 15.5643) * CHOOSE(CONTROL!$C$17, $C$5, 100%, $E$5)</f>
        <v>15.564299999999999</v>
      </c>
      <c r="P402" s="29">
        <f>CHOOSE(CONTROL!$C$38, 13.8554, 13.8554) * CHOOSE(CONTROL!$C$17, $C$5, 100%, $E$5)</f>
        <v>13.855399999999999</v>
      </c>
      <c r="Q402" s="72">
        <f>(((280000*CHOOSE(CONTROL!$C$38, 0.4694, 0.4694)+(839000-280000)*CHOOSE(CONTROL!$C$38, 0.7185, 0.7185)+400000*CHOOSE(CONTROL!$C$38, 1.14, 1.14))*CHOOSE(CONTROL!$C$38, 31, 31))/1000000)+CHOOSE(CONTROL!$C$38, 0.1495, 0.1495)</f>
        <v>30.810778500000001</v>
      </c>
      <c r="R402" s="73">
        <f>(1000*CHOOSE(CONTROL!$C$38, 695, 695)*CHOOSE(CONTROL!$C$38, 0.5599, 0.5599)*CHOOSE(CONTROL!$C$38, 31, 31))/1000000</f>
        <v>12.063045499999998</v>
      </c>
      <c r="S402" s="73">
        <f>(1000*CHOOSE(CONTROL!$C$38, 500, 500)*CHOOSE(CONTROL!$C$38, 0.275, 0.275)*CHOOSE(CONTROL!$C$38, 31, 31))/1000000</f>
        <v>4.2625000000000002</v>
      </c>
      <c r="T402" s="73">
        <f>(1000*CHOOSE(CONTROL!$C$38, 0.0916, 0.0916)*CHOOSE(CONTROL!$C$38, 121.5, 121.5)*CHOOSE(CONTROL!$C$38, 31, 31))/1000000</f>
        <v>0.34501139999999997</v>
      </c>
      <c r="U402" s="73"/>
      <c r="V402" s="29"/>
      <c r="W402" s="66"/>
      <c r="X402" s="69">
        <f>(B402*131.881+C402*277.167+D402*79.08+E402*350.872+F402*39.25+G402*60.75+H402*300)/(131.881+277.167+79.08+350.872+39.25+60.75+300)</f>
        <v>14.316867212025825</v>
      </c>
      <c r="Y402" s="51">
        <f>(K402*'RAP TEMPLATE-GAS AVAILABILITY'!M401+L402*'RAP TEMPLATE-GAS AVAILABILITY'!N401+M402*'RAP TEMPLATE-GAS AVAILABILITY'!O401)/('RAP TEMPLATE-GAS AVAILABILITY'!M401+'RAP TEMPLATE-GAS AVAILABILITY'!N401+'RAP TEMPLATE-GAS AVAILABILITY'!O401)</f>
        <v>14.282512410071943</v>
      </c>
    </row>
    <row r="403" spans="1:25" ht="15.75">
      <c r="A403" s="31">
        <v>52565</v>
      </c>
      <c r="B403" s="29">
        <f>CHOOSE(CONTROL!$C$38, 14.8326, 14.8326) * CHOOSE(CONTROL!$C$17, $C$5, 100%, $E$5)</f>
        <v>14.832599999999999</v>
      </c>
      <c r="C403" s="29">
        <f>CHOOSE(CONTROL!$C$38, 14.9047, 14.9047) * CHOOSE(CONTROL!$C$17, $C$5, 100%, $E$5)</f>
        <v>14.9047</v>
      </c>
      <c r="D403" s="29">
        <f>CHOOSE(CONTROL!$C$38, 14.9783, 14.9783) * CHOOSE(CONTROL!$C$17, $C$5, 100%, $E$5)</f>
        <v>14.978300000000001</v>
      </c>
      <c r="E403" s="29">
        <f>CHOOSE(CONTROL!$C$38, 15.0223, 15.0223) * CHOOSE(CONTROL!$C$17, $C$5, 100%, $E$5)</f>
        <v>15.0223</v>
      </c>
      <c r="F403" s="29">
        <f>CHOOSE(CONTROL!$C$38, 15.0112, 15.0112) * CHOOSE(CONTROL!$C$17, $C$5, 100%, $E$5)</f>
        <v>15.011200000000001</v>
      </c>
      <c r="G403" s="29">
        <f>CHOOSE(CONTROL!$C$38, 14.9093, 14.9093)* CHOOSE(CONTROL!$C$17, $C$5, 100%, $E$5)</f>
        <v>14.9093</v>
      </c>
      <c r="H403" s="29">
        <f>CHOOSE(CONTROL!$C$38, 14.8753, 14.8753)</f>
        <v>14.875299999999999</v>
      </c>
      <c r="I403" s="75">
        <f>CHOOSE(CONTROL!$C$38, 14.957, 14.957) * CHOOSE(CONTROL!$C$17, $C$5, 100%, $E$5)</f>
        <v>14.957000000000001</v>
      </c>
      <c r="J403" s="29">
        <f>CHOOSE(CONTROL!$C$38, 15.5982, 15.5982) * CHOOSE(CONTROL!$C$17, $C$5, 100%, $E$5)</f>
        <v>15.5982</v>
      </c>
      <c r="K403" s="29">
        <f>CHOOSE(CONTROL!$C$38, 14.7903, 14.7903) * CHOOSE(CONTROL!$C$17, $C$5, 100%, $E$5)</f>
        <v>14.7903</v>
      </c>
      <c r="L403" s="29">
        <f>CHOOSE(CONTROL!$C$38, 14.9251, 14.9251) * CHOOSE(CONTROL!$C$17, $C$5, 100%, $E$5)</f>
        <v>14.9251</v>
      </c>
      <c r="M403" s="29">
        <f>CHOOSE(CONTROL!$C$38, 14.8773, 14.8773)</f>
        <v>14.8773</v>
      </c>
      <c r="N403" s="29">
        <f>CHOOSE(CONTROL!$C$38, 15.5197, 15.5197) * CHOOSE(CONTROL!$C$17, $C$5, 100%, $E$5)</f>
        <v>15.5197</v>
      </c>
      <c r="O403" s="29">
        <f>CHOOSE(CONTROL!$C$38, 16.1455, 16.1455) * CHOOSE(CONTROL!$C$17, $C$5, 100%, $E$5)</f>
        <v>16.145499999999998</v>
      </c>
      <c r="P403" s="29">
        <f>CHOOSE(CONTROL!$C$38, 14.4696, 14.4696) * CHOOSE(CONTROL!$C$17, $C$5, 100%, $E$5)</f>
        <v>14.4696</v>
      </c>
      <c r="Q403" s="72">
        <f>(((255000*CHOOSE(CONTROL!$C$38, 0.4694, 0.4694)+(750000-255000)*CHOOSE(CONTROL!$C$38, 0.7185, 0.7185)+400000*CHOOSE(CONTROL!$C$38, 1.14, 1.14))*CHOOSE(CONTROL!$C$38, 30, 30))/1000000)+CHOOSE(CONTROL!$C$38, 0.1373, 0.1373)</f>
        <v>28.077935</v>
      </c>
      <c r="R403" s="73">
        <f>(1000*CHOOSE(CONTROL!$C$38, 695, 695)*CHOOSE(CONTROL!$C$38, 0.5599, 0.5599)*CHOOSE(CONTROL!$C$38, 30, 30))/1000000</f>
        <v>11.673914999999997</v>
      </c>
      <c r="S403" s="73">
        <f>(1000*CHOOSE(CONTROL!$C$38, 500, 500)*CHOOSE(CONTROL!$C$38, 0.275, 0.275)*CHOOSE(CONTROL!$C$38, 30, 30))/1000000</f>
        <v>4.125</v>
      </c>
      <c r="T403" s="73">
        <f>(1000*CHOOSE(CONTROL!$C$38, 0.0916, 0.0916)*CHOOSE(CONTROL!$C$38, 121.5, 121.5)*CHOOSE(CONTROL!$C$38, 30, 30))/1000000</f>
        <v>0.33388200000000001</v>
      </c>
      <c r="U403" s="73"/>
      <c r="V403" s="29"/>
      <c r="W403" s="66"/>
      <c r="X403" s="69">
        <f>(B403*122.58+C403*297.941+D403*89.177+E403*240.302+F403*39.25+G403*60.75+H403*300)/(122.58+297.941+89.177+240.302+39.25+60.75+300)</f>
        <v>14.923503912521738</v>
      </c>
      <c r="Y403" s="51">
        <f>(K403*'RAP TEMPLATE-GAS AVAILABILITY'!M402+L403*'RAP TEMPLATE-GAS AVAILABILITY'!N402+M403*'RAP TEMPLATE-GAS AVAILABILITY'!O402)/('RAP TEMPLATE-GAS AVAILABILITY'!M402+'RAP TEMPLATE-GAS AVAILABILITY'!N402+'RAP TEMPLATE-GAS AVAILABILITY'!O402)</f>
        <v>14.882130431654677</v>
      </c>
    </row>
    <row r="404" spans="1:25" ht="15.75">
      <c r="A404" s="31">
        <v>52596</v>
      </c>
      <c r="B404" s="29">
        <f>CHOOSE(CONTROL!$C$38, 15.7733, 15.7733) * CHOOSE(CONTROL!$C$17, $C$5, 100%, $E$5)</f>
        <v>15.773300000000001</v>
      </c>
      <c r="C404" s="29">
        <f>CHOOSE(CONTROL!$C$38, 15.8454, 15.8454) * CHOOSE(CONTROL!$C$17, $C$5, 100%, $E$5)</f>
        <v>15.8454</v>
      </c>
      <c r="D404" s="29">
        <f>CHOOSE(CONTROL!$C$38, 15.919, 15.919) * CHOOSE(CONTROL!$C$17, $C$5, 100%, $E$5)</f>
        <v>15.919</v>
      </c>
      <c r="E404" s="29">
        <f>CHOOSE(CONTROL!$C$38, 15.9631, 15.9631) * CHOOSE(CONTROL!$C$17, $C$5, 100%, $E$5)</f>
        <v>15.963100000000001</v>
      </c>
      <c r="F404" s="29">
        <f>CHOOSE(CONTROL!$C$38, 15.952, 15.952) * CHOOSE(CONTROL!$C$17, $C$5, 100%, $E$5)</f>
        <v>15.952</v>
      </c>
      <c r="G404" s="29">
        <f>CHOOSE(CONTROL!$C$38, 15.8501, 15.8501)* CHOOSE(CONTROL!$C$17, $C$5, 100%, $E$5)</f>
        <v>15.850099999999999</v>
      </c>
      <c r="H404" s="29">
        <f>CHOOSE(CONTROL!$C$38, 15.8192, 15.8192)</f>
        <v>15.8192</v>
      </c>
      <c r="I404" s="75">
        <f>CHOOSE(CONTROL!$C$38, 15.9012, 15.9012) * CHOOSE(CONTROL!$C$17, $C$5, 100%, $E$5)</f>
        <v>15.901199999999999</v>
      </c>
      <c r="J404" s="29">
        <f>CHOOSE(CONTROL!$C$38, 16.539, 16.539) * CHOOSE(CONTROL!$C$17, $C$5, 100%, $E$5)</f>
        <v>16.539000000000001</v>
      </c>
      <c r="K404" s="29">
        <f>CHOOSE(CONTROL!$C$38, 15.7269, 15.7269) * CHOOSE(CONTROL!$C$17, $C$5, 100%, $E$5)</f>
        <v>15.726900000000001</v>
      </c>
      <c r="L404" s="29">
        <f>CHOOSE(CONTROL!$C$38, 15.8585, 15.8585) * CHOOSE(CONTROL!$C$17, $C$5, 100%, $E$5)</f>
        <v>15.858499999999999</v>
      </c>
      <c r="M404" s="29">
        <f>CHOOSE(CONTROL!$C$38, 15.8141, 15.8141)</f>
        <v>15.8141</v>
      </c>
      <c r="N404" s="29">
        <f>CHOOSE(CONTROL!$C$38, 16.4531, 16.4531) * CHOOSE(CONTROL!$C$17, $C$5, 100%, $E$5)</f>
        <v>16.453099999999999</v>
      </c>
      <c r="O404" s="29">
        <f>CHOOSE(CONTROL!$C$38, 17.0813, 17.0813) * CHOOSE(CONTROL!$C$17, $C$5, 100%, $E$5)</f>
        <v>17.081299999999999</v>
      </c>
      <c r="P404" s="29">
        <f>CHOOSE(CONTROL!$C$38, 15.382, 15.382) * CHOOSE(CONTROL!$C$17, $C$5, 100%, $E$5)</f>
        <v>15.382</v>
      </c>
      <c r="Q404" s="72">
        <f>(((255000*CHOOSE(CONTROL!$C$38, 0.4694, 0.4694)+(750000-255000)*CHOOSE(CONTROL!$C$38, 0.7185, 0.7185)+400000*CHOOSE(CONTROL!$C$38, 1.14, 1.14))*CHOOSE(CONTROL!$C$38, 31, 31))/1000000)+CHOOSE(CONTROL!$C$38, 0.132, 0.132)</f>
        <v>29.003989500000003</v>
      </c>
      <c r="R404" s="73">
        <f>(1000*CHOOSE(CONTROL!$C$38, 695, 695)*CHOOSE(CONTROL!$C$38, 0.5599, 0.5599)*CHOOSE(CONTROL!$C$38, 31, 31))/1000000</f>
        <v>12.063045499999998</v>
      </c>
      <c r="S404" s="73">
        <f>(1000*CHOOSE(CONTROL!$C$38, 500, 500)*CHOOSE(CONTROL!$C$38, 0.275, 0.275)*CHOOSE(CONTROL!$C$38, 31, 31))/1000000</f>
        <v>4.2625000000000002</v>
      </c>
      <c r="T404" s="73">
        <f>(1000*CHOOSE(CONTROL!$C$38, 0.0916, 0.0916)*CHOOSE(CONTROL!$C$38, 121.5, 121.5)*CHOOSE(CONTROL!$C$38, 31, 31))/1000000</f>
        <v>0.34501139999999997</v>
      </c>
      <c r="U404" s="73"/>
      <c r="V404" s="29"/>
      <c r="W404" s="66"/>
      <c r="X404" s="69">
        <f>(B404*122.58+C404*297.941+D404*89.177+E404*240.302+F404*39.25+G404*60.75+H404*300)/(122.58+297.941+89.177+240.302+39.25+60.75+300)</f>
        <v>15.865068286608699</v>
      </c>
      <c r="Y404" s="51">
        <f>(K404*'RAP TEMPLATE-GAS AVAILABILITY'!M403+L404*'RAP TEMPLATE-GAS AVAILABILITY'!N403+M404*'RAP TEMPLATE-GAS AVAILABILITY'!O403)/('RAP TEMPLATE-GAS AVAILABILITY'!M403+'RAP TEMPLATE-GAS AVAILABILITY'!N403+'RAP TEMPLATE-GAS AVAILABILITY'!O403)</f>
        <v>15.816748489208633</v>
      </c>
    </row>
    <row r="405" spans="1:25" ht="15.75">
      <c r="A405" s="31">
        <v>52627</v>
      </c>
      <c r="B405" s="29">
        <f>CHOOSE(CONTROL!$C$38, 16.3137, 16.3137) * CHOOSE(CONTROL!$C$17, $C$5, 100%, $E$5)</f>
        <v>16.313700000000001</v>
      </c>
      <c r="C405" s="29">
        <f>CHOOSE(CONTROL!$C$38, 16.3858, 16.3858) * CHOOSE(CONTROL!$C$17, $C$5, 100%, $E$5)</f>
        <v>16.3858</v>
      </c>
      <c r="D405" s="29">
        <f>CHOOSE(CONTROL!$C$38, 16.462, 16.462) * CHOOSE(CONTROL!$C$17, $C$5, 100%, $E$5)</f>
        <v>16.462</v>
      </c>
      <c r="E405" s="29">
        <f>CHOOSE(CONTROL!$C$38, 16.5061, 16.5061) * CHOOSE(CONTROL!$C$17, $C$5, 100%, $E$5)</f>
        <v>16.5061</v>
      </c>
      <c r="F405" s="29">
        <f>CHOOSE(CONTROL!$C$38, 16.495, 16.495) * CHOOSE(CONTROL!$C$17, $C$5, 100%, $E$5)</f>
        <v>16.495000000000001</v>
      </c>
      <c r="G405" s="29">
        <f>CHOOSE(CONTROL!$C$38, 16.3931, 16.3931)* CHOOSE(CONTROL!$C$17, $C$5, 100%, $E$5)</f>
        <v>16.3931</v>
      </c>
      <c r="H405" s="29">
        <f>CHOOSE(CONTROL!$C$38, 16.3525, 16.3525)</f>
        <v>16.352499999999999</v>
      </c>
      <c r="I405" s="75">
        <f>CHOOSE(CONTROL!$C$38, 16.4461, 16.4461) * CHOOSE(CONTROL!$C$17, $C$5, 100%, $E$5)</f>
        <v>16.446100000000001</v>
      </c>
      <c r="J405" s="29">
        <f>CHOOSE(CONTROL!$C$38, 17.082, 17.082) * CHOOSE(CONTROL!$C$17, $C$5, 100%, $E$5)</f>
        <v>17.082000000000001</v>
      </c>
      <c r="K405" s="29">
        <f>CHOOSE(CONTROL!$C$38, 16.2559, 16.2559) * CHOOSE(CONTROL!$C$17, $C$5, 100%, $E$5)</f>
        <v>16.2559</v>
      </c>
      <c r="L405" s="29">
        <f>CHOOSE(CONTROL!$C$38, 16.3973, 16.3973) * CHOOSE(CONTROL!$C$17, $C$5, 100%, $E$5)</f>
        <v>16.397300000000001</v>
      </c>
      <c r="M405" s="29">
        <f>CHOOSE(CONTROL!$C$38, 16.3548, 16.3548)</f>
        <v>16.354800000000001</v>
      </c>
      <c r="N405" s="29">
        <f>CHOOSE(CONTROL!$C$38, 16.9919, 16.9919) * CHOOSE(CONTROL!$C$17, $C$5, 100%, $E$5)</f>
        <v>16.991900000000001</v>
      </c>
      <c r="O405" s="29">
        <f>CHOOSE(CONTROL!$C$38, 17.6214, 17.6214) * CHOOSE(CONTROL!$C$17, $C$5, 100%, $E$5)</f>
        <v>17.621400000000001</v>
      </c>
      <c r="P405" s="29">
        <f>CHOOSE(CONTROL!$C$38, 15.9062, 15.9062) * CHOOSE(CONTROL!$C$17, $C$5, 100%, $E$5)</f>
        <v>15.9062</v>
      </c>
      <c r="Q405" s="72">
        <f>(((255000*CHOOSE(CONTROL!$C$38, 0.4694, 0.4694)+(750000-255000)*CHOOSE(CONTROL!$C$38, 0.7185, 0.7185)+400000*CHOOSE(CONTROL!$C$38, 1.14, 1.14))*CHOOSE(CONTROL!$C$38, 31, 31))/1000000)+CHOOSE(CONTROL!$C$38, 0.1414, 0.1414)</f>
        <v>29.013389500000002</v>
      </c>
      <c r="R405" s="73">
        <f>(1000*CHOOSE(CONTROL!$C$38, 695, 695)*CHOOSE(CONTROL!$C$38, 0.5599, 0.5599)*CHOOSE(CONTROL!$C$38, 31, 31))/1000000</f>
        <v>12.063045499999998</v>
      </c>
      <c r="S405" s="73">
        <f>(1000*CHOOSE(CONTROL!$C$38, 500, 500)*CHOOSE(CONTROL!$C$38, 0.275, 0.275)*CHOOSE(CONTROL!$C$38, 31, 31))/1000000</f>
        <v>4.2625000000000002</v>
      </c>
      <c r="T405" s="73">
        <f>(1000*CHOOSE(CONTROL!$C$38, 0.0916, 0.0916)*CHOOSE(CONTROL!$C$38, 121.5, 121.5)*CHOOSE(CONTROL!$C$38, 31, 31))/1000000</f>
        <v>0.34501139999999997</v>
      </c>
      <c r="U405" s="73"/>
      <c r="V405" s="29"/>
      <c r="W405" s="66"/>
      <c r="X405" s="69">
        <f>(B405*122.58+C405*297.941+D405*89.177+E405*240.302+F405*39.25+G405*60.75+H405*300)/(122.58+297.941+89.177+240.302+39.25+60.75+300)</f>
        <v>16.404587108695651</v>
      </c>
      <c r="Y405" s="51">
        <f>(K405*'RAP TEMPLATE-GAS AVAILABILITY'!M404+L405*'RAP TEMPLATE-GAS AVAILABILITY'!N404+M405*'RAP TEMPLATE-GAS AVAILABILITY'!O404)/('RAP TEMPLATE-GAS AVAILABILITY'!M404+'RAP TEMPLATE-GAS AVAILABILITY'!N404+'RAP TEMPLATE-GAS AVAILABILITY'!O404)</f>
        <v>16.352894424460434</v>
      </c>
    </row>
    <row r="406" spans="1:25" ht="15.75">
      <c r="A406" s="31">
        <v>52655</v>
      </c>
      <c r="B406" s="29">
        <f>CHOOSE(CONTROL!$C$38, 16.335, 16.335) * CHOOSE(CONTROL!$C$17, $C$5, 100%, $E$5)</f>
        <v>16.335000000000001</v>
      </c>
      <c r="C406" s="29">
        <f>CHOOSE(CONTROL!$C$38, 16.4071, 16.4071) * CHOOSE(CONTROL!$C$17, $C$5, 100%, $E$5)</f>
        <v>16.4071</v>
      </c>
      <c r="D406" s="29">
        <f>CHOOSE(CONTROL!$C$38, 16.4833, 16.4833) * CHOOSE(CONTROL!$C$17, $C$5, 100%, $E$5)</f>
        <v>16.4833</v>
      </c>
      <c r="E406" s="29">
        <f>CHOOSE(CONTROL!$C$38, 16.5274, 16.5274) * CHOOSE(CONTROL!$C$17, $C$5, 100%, $E$5)</f>
        <v>16.5274</v>
      </c>
      <c r="F406" s="29">
        <f>CHOOSE(CONTROL!$C$38, 16.5163, 16.5163) * CHOOSE(CONTROL!$C$17, $C$5, 100%, $E$5)</f>
        <v>16.516300000000001</v>
      </c>
      <c r="G406" s="29">
        <f>CHOOSE(CONTROL!$C$38, 16.4144, 16.4144)* CHOOSE(CONTROL!$C$17, $C$5, 100%, $E$5)</f>
        <v>16.414400000000001</v>
      </c>
      <c r="H406" s="29">
        <f>CHOOSE(CONTROL!$C$38, 16.3736, 16.3736)</f>
        <v>16.3736</v>
      </c>
      <c r="I406" s="75">
        <f>CHOOSE(CONTROL!$C$38, 16.4675, 16.4675) * CHOOSE(CONTROL!$C$17, $C$5, 100%, $E$5)</f>
        <v>16.467500000000001</v>
      </c>
      <c r="J406" s="29">
        <f>CHOOSE(CONTROL!$C$38, 17.1033, 17.1033) * CHOOSE(CONTROL!$C$17, $C$5, 100%, $E$5)</f>
        <v>17.103300000000001</v>
      </c>
      <c r="K406" s="29">
        <f>CHOOSE(CONTROL!$C$38, 16.2769, 16.2769) * CHOOSE(CONTROL!$C$17, $C$5, 100%, $E$5)</f>
        <v>16.276900000000001</v>
      </c>
      <c r="L406" s="29">
        <f>CHOOSE(CONTROL!$C$38, 16.4185, 16.4185) * CHOOSE(CONTROL!$C$17, $C$5, 100%, $E$5)</f>
        <v>16.418500000000002</v>
      </c>
      <c r="M406" s="29">
        <f>CHOOSE(CONTROL!$C$38, 16.376, 16.376)</f>
        <v>16.376000000000001</v>
      </c>
      <c r="N406" s="29">
        <f>CHOOSE(CONTROL!$C$38, 17.0131, 17.0131) * CHOOSE(CONTROL!$C$17, $C$5, 100%, $E$5)</f>
        <v>17.013100000000001</v>
      </c>
      <c r="O406" s="29">
        <f>CHOOSE(CONTROL!$C$38, 17.6426, 17.6426) * CHOOSE(CONTROL!$C$17, $C$5, 100%, $E$5)</f>
        <v>17.642600000000002</v>
      </c>
      <c r="P406" s="29">
        <f>CHOOSE(CONTROL!$C$38, 15.9268, 15.9268) * CHOOSE(CONTROL!$C$17, $C$5, 100%, $E$5)</f>
        <v>15.9268</v>
      </c>
      <c r="Q406" s="72">
        <f>(((255000*CHOOSE(CONTROL!$C$38, 0.4694, 0.4694)+(750000-255000)*CHOOSE(CONTROL!$C$38, 0.7185, 0.7185)+400000*CHOOSE(CONTROL!$C$38, 1.14, 1.14))*CHOOSE(CONTROL!$C$38, 29, 29))/1000000)+CHOOSE(CONTROL!$C$38, 0.1847, 0.1847)</f>
        <v>27.193980499999999</v>
      </c>
      <c r="R406" s="73">
        <f>(1000*CHOOSE(CONTROL!$C$38, 695, 695)*CHOOSE(CONTROL!$C$38, 0.5599, 0.5599)*CHOOSE(CONTROL!$C$38, 29, 29))/1000000</f>
        <v>11.284784499999999</v>
      </c>
      <c r="S406" s="73">
        <f>(1000*CHOOSE(CONTROL!$C$38, 500, 500)*CHOOSE(CONTROL!$C$38, 0.275, 0.275)*CHOOSE(CONTROL!$C$38, 29, 29))/1000000</f>
        <v>3.9874999999999998</v>
      </c>
      <c r="T406" s="73">
        <f>(1000*CHOOSE(CONTROL!$C$38, 0.0916, 0.0916)*CHOOSE(CONTROL!$C$38, 121.5, 121.5)*CHOOSE(CONTROL!$C$38, 29, 29))/1000000</f>
        <v>0.3227526</v>
      </c>
      <c r="U406" s="73"/>
      <c r="V406" s="29"/>
      <c r="W406" s="66"/>
      <c r="X406" s="69">
        <f>(B406*122.58+C406*297.941+D406*89.177+E406*240.302+F406*39.25+G406*60.75+H406*300)/(122.58+297.941+89.177+240.302+39.25+60.75+300)</f>
        <v>16.42583493478261</v>
      </c>
      <c r="Y406" s="51">
        <f>(K406*'RAP TEMPLATE-GAS AVAILABILITY'!M405+L406*'RAP TEMPLATE-GAS AVAILABILITY'!N405+M406*'RAP TEMPLATE-GAS AVAILABILITY'!O405)/('RAP TEMPLATE-GAS AVAILABILITY'!M405+'RAP TEMPLATE-GAS AVAILABILITY'!N405+'RAP TEMPLATE-GAS AVAILABILITY'!O405)</f>
        <v>16.374036870503602</v>
      </c>
    </row>
    <row r="407" spans="1:25" ht="15.75">
      <c r="A407" s="31">
        <v>52687</v>
      </c>
      <c r="B407" s="29">
        <f>CHOOSE(CONTROL!$C$38, 15.7322, 15.7322) * CHOOSE(CONTROL!$C$17, $C$5, 100%, $E$5)</f>
        <v>15.732200000000001</v>
      </c>
      <c r="C407" s="29">
        <f>CHOOSE(CONTROL!$C$38, 15.8043, 15.8043) * CHOOSE(CONTROL!$C$17, $C$5, 100%, $E$5)</f>
        <v>15.8043</v>
      </c>
      <c r="D407" s="29">
        <f>CHOOSE(CONTROL!$C$38, 15.8805, 15.8805) * CHOOSE(CONTROL!$C$17, $C$5, 100%, $E$5)</f>
        <v>15.8805</v>
      </c>
      <c r="E407" s="29">
        <f>CHOOSE(CONTROL!$C$38, 15.9245, 15.9245) * CHOOSE(CONTROL!$C$17, $C$5, 100%, $E$5)</f>
        <v>15.9245</v>
      </c>
      <c r="F407" s="29">
        <f>CHOOSE(CONTROL!$C$38, 15.9134, 15.9134) * CHOOSE(CONTROL!$C$17, $C$5, 100%, $E$5)</f>
        <v>15.913399999999999</v>
      </c>
      <c r="G407" s="29">
        <f>CHOOSE(CONTROL!$C$38, 15.8115, 15.8115)* CHOOSE(CONTROL!$C$17, $C$5, 100%, $E$5)</f>
        <v>15.811500000000001</v>
      </c>
      <c r="H407" s="29">
        <f>CHOOSE(CONTROL!$C$38, 15.7702, 15.7702)</f>
        <v>15.770200000000001</v>
      </c>
      <c r="I407" s="75">
        <f>CHOOSE(CONTROL!$C$38, 15.8625, 15.8625) * CHOOSE(CONTROL!$C$17, $C$5, 100%, $E$5)</f>
        <v>15.862500000000001</v>
      </c>
      <c r="J407" s="29">
        <f>CHOOSE(CONTROL!$C$38, 16.5004, 16.5004) * CHOOSE(CONTROL!$C$17, $C$5, 100%, $E$5)</f>
        <v>16.500399999999999</v>
      </c>
      <c r="K407" s="29">
        <f>CHOOSE(CONTROL!$C$38, 15.6782, 15.6782) * CHOOSE(CONTROL!$C$17, $C$5, 100%, $E$5)</f>
        <v>15.6782</v>
      </c>
      <c r="L407" s="29">
        <f>CHOOSE(CONTROL!$C$38, 15.8203, 15.8203) * CHOOSE(CONTROL!$C$17, $C$5, 100%, $E$5)</f>
        <v>15.8203</v>
      </c>
      <c r="M407" s="29">
        <f>CHOOSE(CONTROL!$C$38, 15.7757, 15.7757)</f>
        <v>15.775700000000001</v>
      </c>
      <c r="N407" s="29">
        <f>CHOOSE(CONTROL!$C$38, 16.4149, 16.4149) * CHOOSE(CONTROL!$C$17, $C$5, 100%, $E$5)</f>
        <v>16.414899999999999</v>
      </c>
      <c r="O407" s="29">
        <f>CHOOSE(CONTROL!$C$38, 17.0429, 17.0429) * CHOOSE(CONTROL!$C$17, $C$5, 100%, $E$5)</f>
        <v>17.042899999999999</v>
      </c>
      <c r="P407" s="29">
        <f>CHOOSE(CONTROL!$C$38, 15.3421, 15.3421) * CHOOSE(CONTROL!$C$17, $C$5, 100%, $E$5)</f>
        <v>15.3421</v>
      </c>
      <c r="Q407" s="72">
        <f>(((255000*CHOOSE(CONTROL!$C$38, 0.4694, 0.4694)+(750000-255000)*CHOOSE(CONTROL!$C$38, 0.7185, 0.7185)+400000*CHOOSE(CONTROL!$C$38, 1.14, 1.14))*CHOOSE(CONTROL!$C$38, 31, 31))/1000000)+CHOOSE(CONTROL!$C$38, 0.2519, 0.2519)</f>
        <v>29.123889500000001</v>
      </c>
      <c r="R407" s="73">
        <f>(1000*CHOOSE(CONTROL!$C$38, 695, 695)*CHOOSE(CONTROL!$C$38, 0.5599, 0.5599)*CHOOSE(CONTROL!$C$38, 31, 31))/1000000</f>
        <v>12.063045499999998</v>
      </c>
      <c r="S407" s="73">
        <f>(1000*CHOOSE(CONTROL!$C$38, 500, 500)*CHOOSE(CONTROL!$C$38, 0.275, 0.275)*CHOOSE(CONTROL!$C$38, 31, 31))/1000000</f>
        <v>4.2625000000000002</v>
      </c>
      <c r="T407" s="73">
        <f>(1000*CHOOSE(CONTROL!$C$38, 0.0916, 0.0916)*CHOOSE(CONTROL!$C$38, 121.5, 121.5)*CHOOSE(CONTROL!$C$38, 31, 31))/1000000</f>
        <v>0.34501139999999997</v>
      </c>
      <c r="U407" s="73"/>
      <c r="V407" s="29"/>
      <c r="W407" s="66"/>
      <c r="X407" s="69">
        <f>(B407*122.58+C407*297.941+D407*89.177+E407*240.302+F407*39.25+G407*60.75+H407*300)/(122.58+297.941+89.177+240.302+39.25+60.75+300)</f>
        <v>15.822848821565216</v>
      </c>
      <c r="Y407" s="51">
        <f>(K407*'RAP TEMPLATE-GAS AVAILABILITY'!M406+L407*'RAP TEMPLATE-GAS AVAILABILITY'!N406+M407*'RAP TEMPLATE-GAS AVAILABILITY'!O406)/('RAP TEMPLATE-GAS AVAILABILITY'!M406+'RAP TEMPLATE-GAS AVAILABILITY'!N406+'RAP TEMPLATE-GAS AVAILABILITY'!O406)</f>
        <v>15.775509424460431</v>
      </c>
    </row>
    <row r="408" spans="1:25" ht="15.75">
      <c r="A408" s="31">
        <v>52717</v>
      </c>
      <c r="B408" s="29">
        <f>CHOOSE(CONTROL!$C$38, 15.7256, 15.7256) * CHOOSE(CONTROL!$C$17, $C$5, 100%, $E$5)</f>
        <v>15.7256</v>
      </c>
      <c r="C408" s="29">
        <f>CHOOSE(CONTROL!$C$38, 15.8023, 15.8023) * CHOOSE(CONTROL!$C$17, $C$5, 100%, $E$5)</f>
        <v>15.802300000000001</v>
      </c>
      <c r="D408" s="29">
        <f>CHOOSE(CONTROL!$C$38, 15.9209, 15.9209) * CHOOSE(CONTROL!$C$17, $C$5, 100%, $E$5)</f>
        <v>15.9209</v>
      </c>
      <c r="E408" s="29">
        <f>CHOOSE(CONTROL!$C$38, 15.963, 15.963) * CHOOSE(CONTROL!$C$17, $C$5, 100%, $E$5)</f>
        <v>15.962999999999999</v>
      </c>
      <c r="F408" s="29">
        <f>CHOOSE(CONTROL!$C$38, 15.9525, 15.9525) * CHOOSE(CONTROL!$C$17, $C$5, 100%, $E$5)</f>
        <v>15.952500000000001</v>
      </c>
      <c r="G408" s="29">
        <f>CHOOSE(CONTROL!$C$38, 15.7978, 15.7978)* CHOOSE(CONTROL!$C$17, $C$5, 100%, $E$5)</f>
        <v>15.797800000000001</v>
      </c>
      <c r="H408" s="29">
        <f>CHOOSE(CONTROL!$C$38, 15.7618, 15.7618)</f>
        <v>15.761799999999999</v>
      </c>
      <c r="I408" s="75">
        <f>CHOOSE(CONTROL!$C$38, 15.8487, 15.8487) * CHOOSE(CONTROL!$C$17, $C$5, 100%, $E$5)</f>
        <v>15.848699999999999</v>
      </c>
      <c r="J408" s="29">
        <f>CHOOSE(CONTROL!$C$38, 16.5395, 16.5395) * CHOOSE(CONTROL!$C$17, $C$5, 100%, $E$5)</f>
        <v>16.5395</v>
      </c>
      <c r="K408" s="29">
        <f>CHOOSE(CONTROL!$C$38, 15.6698, 15.6698) * CHOOSE(CONTROL!$C$17, $C$5, 100%, $E$5)</f>
        <v>15.6698</v>
      </c>
      <c r="L408" s="29">
        <f>CHOOSE(CONTROL!$C$38, 15.8591, 15.8591) * CHOOSE(CONTROL!$C$17, $C$5, 100%, $E$5)</f>
        <v>15.8591</v>
      </c>
      <c r="M408" s="29">
        <f>CHOOSE(CONTROL!$C$38, 15.7621, 15.7621)</f>
        <v>15.7621</v>
      </c>
      <c r="N408" s="29">
        <f>CHOOSE(CONTROL!$C$38, 16.4537, 16.4537) * CHOOSE(CONTROL!$C$17, $C$5, 100%, $E$5)</f>
        <v>16.453700000000001</v>
      </c>
      <c r="O408" s="29">
        <f>CHOOSE(CONTROL!$C$38, 17.0818, 17.0818) * CHOOSE(CONTROL!$C$17, $C$5, 100%, $E$5)</f>
        <v>17.081800000000001</v>
      </c>
      <c r="P408" s="29">
        <f>CHOOSE(CONTROL!$C$38, 15.335, 15.335) * CHOOSE(CONTROL!$C$17, $C$5, 100%, $E$5)</f>
        <v>15.335000000000001</v>
      </c>
      <c r="Q408" s="72">
        <f>(((280000*CHOOSE(CONTROL!$C$38, 0.4694, 0.4694)+(839000-280000)*CHOOSE(CONTROL!$C$38, 0.7185, 0.7185)+400000*CHOOSE(CONTROL!$C$38, 1.14, 1.14))*CHOOSE(CONTROL!$C$38, 30, 30))/1000000)+CHOOSE(CONTROL!$C$38, 0.1919, 0.1919)</f>
        <v>29.864105000000002</v>
      </c>
      <c r="R408" s="73">
        <f>(1000*CHOOSE(CONTROL!$C$38, 695, 695)*CHOOSE(CONTROL!$C$38, 0.5599, 0.5599)*CHOOSE(CONTROL!$C$38, 30, 30))/1000000</f>
        <v>11.673914999999997</v>
      </c>
      <c r="S408" s="73">
        <f>(1000*CHOOSE(CONTROL!$C$38, 500, 500)*CHOOSE(CONTROL!$C$38, 0.275, 0.275)*CHOOSE(CONTROL!$C$38, 30, 30))/1000000</f>
        <v>4.125</v>
      </c>
      <c r="T408" s="73">
        <f>(1000*CHOOSE(CONTROL!$C$38, 0.0916, 0.0916)*CHOOSE(CONTROL!$C$38, 121.5, 121.5)*CHOOSE(CONTROL!$C$38, 30, 30))/1000000</f>
        <v>0.33388200000000001</v>
      </c>
      <c r="U408" s="73"/>
      <c r="V408" s="29"/>
      <c r="W408" s="66"/>
      <c r="X408" s="69">
        <f>(B408*141.293+C408*267.993+D408*115.016+E408*314.698+F408*39.25+G408*60.75+H408*300)/(141.293+267.993+115.016+314.698+39.25+60.75+300)</f>
        <v>15.84011087013721</v>
      </c>
      <c r="Y408" s="51">
        <f>(K408*'RAP TEMPLATE-GAS AVAILABILITY'!M407+L408*'RAP TEMPLATE-GAS AVAILABILITY'!N407+M408*'RAP TEMPLATE-GAS AVAILABILITY'!O407)/('RAP TEMPLATE-GAS AVAILABILITY'!M407+'RAP TEMPLATE-GAS AVAILABILITY'!N407+'RAP TEMPLATE-GAS AVAILABILITY'!O407)</f>
        <v>15.796146402877696</v>
      </c>
    </row>
    <row r="409" spans="1:25" ht="15.75">
      <c r="A409" s="31">
        <v>52748</v>
      </c>
      <c r="B409" s="29">
        <f>CHOOSE(CONTROL!$C$38, 15.7981, 15.7981) * CHOOSE(CONTROL!$C$17, $C$5, 100%, $E$5)</f>
        <v>15.7981</v>
      </c>
      <c r="C409" s="29">
        <f>CHOOSE(CONTROL!$C$38, 15.8782, 15.8782) * CHOOSE(CONTROL!$C$17, $C$5, 100%, $E$5)</f>
        <v>15.8782</v>
      </c>
      <c r="D409" s="29">
        <f>CHOOSE(CONTROL!$C$38, 15.9938, 15.9938) * CHOOSE(CONTROL!$C$17, $C$5, 100%, $E$5)</f>
        <v>15.9938</v>
      </c>
      <c r="E409" s="29">
        <f>CHOOSE(CONTROL!$C$38, 16.0352, 16.0352) * CHOOSE(CONTROL!$C$17, $C$5, 100%, $E$5)</f>
        <v>16.0352</v>
      </c>
      <c r="F409" s="29">
        <f>CHOOSE(CONTROL!$C$38, 16.0236, 16.0236) * CHOOSE(CONTROL!$C$17, $C$5, 100%, $E$5)</f>
        <v>16.023599999999998</v>
      </c>
      <c r="G409" s="29">
        <f>CHOOSE(CONTROL!$C$38, 15.8689, 15.8689)* CHOOSE(CONTROL!$C$17, $C$5, 100%, $E$5)</f>
        <v>15.8689</v>
      </c>
      <c r="H409" s="29">
        <f>CHOOSE(CONTROL!$C$38, 15.833, 15.833)</f>
        <v>15.833</v>
      </c>
      <c r="I409" s="75">
        <f>CHOOSE(CONTROL!$C$38, 15.9201, 15.9201) * CHOOSE(CONTROL!$C$17, $C$5, 100%, $E$5)</f>
        <v>15.9201</v>
      </c>
      <c r="J409" s="29">
        <f>CHOOSE(CONTROL!$C$38, 16.6106, 16.6106) * CHOOSE(CONTROL!$C$17, $C$5, 100%, $E$5)</f>
        <v>16.610600000000002</v>
      </c>
      <c r="K409" s="29">
        <f>CHOOSE(CONTROL!$C$38, 15.7406, 15.7406) * CHOOSE(CONTROL!$C$17, $C$5, 100%, $E$5)</f>
        <v>15.740600000000001</v>
      </c>
      <c r="L409" s="29">
        <f>CHOOSE(CONTROL!$C$38, 15.9296, 15.9296) * CHOOSE(CONTROL!$C$17, $C$5, 100%, $E$5)</f>
        <v>15.929600000000001</v>
      </c>
      <c r="M409" s="29">
        <f>CHOOSE(CONTROL!$C$38, 15.8329, 15.8329)</f>
        <v>15.8329</v>
      </c>
      <c r="N409" s="29">
        <f>CHOOSE(CONTROL!$C$38, 16.5242, 16.5242) * CHOOSE(CONTROL!$C$17, $C$5, 100%, $E$5)</f>
        <v>16.5242</v>
      </c>
      <c r="O409" s="29">
        <f>CHOOSE(CONTROL!$C$38, 17.1525, 17.1525) * CHOOSE(CONTROL!$C$17, $C$5, 100%, $E$5)</f>
        <v>17.1525</v>
      </c>
      <c r="P409" s="29">
        <f>CHOOSE(CONTROL!$C$38, 15.404, 15.404) * CHOOSE(CONTROL!$C$17, $C$5, 100%, $E$5)</f>
        <v>15.404</v>
      </c>
      <c r="Q409" s="72">
        <f>((((430000*CHOOSE(CONTROL!$C$38, 0.4694, 0.4694)+(874000-430000)*CHOOSE(CONTROL!$C$38, 0.7185, 0.7185)+400000*CHOOSE(CONTROL!$C$38, 1.14, 1.14))*CHOOSE(CONTROL!$C$38, 31, 31))/1000000))+CHOOSE(CONTROL!$C$38, 0.1431, 0.1431)</f>
        <v>30.425636000000001</v>
      </c>
      <c r="R409" s="73">
        <f>(1000*CHOOSE(CONTROL!$C$38, 695, 695)*CHOOSE(CONTROL!$C$38, 0.5599, 0.5599)*CHOOSE(CONTROL!$C$38, 31, 31))/1000000</f>
        <v>12.063045499999998</v>
      </c>
      <c r="S409" s="73">
        <f>(1000*CHOOSE(CONTROL!$C$38, 500, 500)*CHOOSE(CONTROL!$C$38, 0.275, 0.275)*CHOOSE(CONTROL!$C$38, 31, 31))/1000000</f>
        <v>4.2625000000000002</v>
      </c>
      <c r="T409" s="73">
        <f>(1000*CHOOSE(CONTROL!$C$38, 0.0916, 0.0916)*CHOOSE(CONTROL!$C$38, 121.5, 121.5)*CHOOSE(CONTROL!$C$38, 31, 31))/1000000</f>
        <v>0.34501139999999997</v>
      </c>
      <c r="U409" s="73"/>
      <c r="V409" s="29"/>
      <c r="W409" s="66"/>
      <c r="X409" s="69">
        <f>(B409*194.205+C409*267.466+D409*133.845+E409*278.484+F409*39.25+G409*60.75+H409*300)/(194.205+267.466+133.845+278.484+39.25+60.75+300)</f>
        <v>15.90584570211931</v>
      </c>
      <c r="Y409" s="51">
        <f>(K409*'RAP TEMPLATE-GAS AVAILABILITY'!M408+L409*'RAP TEMPLATE-GAS AVAILABILITY'!N408+M409*'RAP TEMPLATE-GAS AVAILABILITY'!O408)/('RAP TEMPLATE-GAS AVAILABILITY'!M408+'RAP TEMPLATE-GAS AVAILABILITY'!N408+'RAP TEMPLATE-GAS AVAILABILITY'!O408)</f>
        <v>15.866758956834532</v>
      </c>
    </row>
    <row r="410" spans="1:25" ht="15.75">
      <c r="A410" s="31">
        <v>52778</v>
      </c>
      <c r="B410" s="29">
        <f>CHOOSE(CONTROL!$C$38, 16.3241, 16.3241) * CHOOSE(CONTROL!$C$17, $C$5, 100%, $E$5)</f>
        <v>16.324100000000001</v>
      </c>
      <c r="C410" s="29">
        <f>CHOOSE(CONTROL!$C$38, 16.4043, 16.4043) * CHOOSE(CONTROL!$C$17, $C$5, 100%, $E$5)</f>
        <v>16.404299999999999</v>
      </c>
      <c r="D410" s="29">
        <f>CHOOSE(CONTROL!$C$38, 16.5198, 16.5198) * CHOOSE(CONTROL!$C$17, $C$5, 100%, $E$5)</f>
        <v>16.5198</v>
      </c>
      <c r="E410" s="29">
        <f>CHOOSE(CONTROL!$C$38, 16.5613, 16.5613) * CHOOSE(CONTROL!$C$17, $C$5, 100%, $E$5)</f>
        <v>16.561299999999999</v>
      </c>
      <c r="F410" s="29">
        <f>CHOOSE(CONTROL!$C$38, 16.5496, 16.5496) * CHOOSE(CONTROL!$C$17, $C$5, 100%, $E$5)</f>
        <v>16.549600000000002</v>
      </c>
      <c r="G410" s="29">
        <f>CHOOSE(CONTROL!$C$38, 16.395, 16.395)* CHOOSE(CONTROL!$C$17, $C$5, 100%, $E$5)</f>
        <v>16.395</v>
      </c>
      <c r="H410" s="29">
        <f>CHOOSE(CONTROL!$C$38, 16.3595, 16.3595)</f>
        <v>16.359500000000001</v>
      </c>
      <c r="I410" s="75">
        <f>CHOOSE(CONTROL!$C$38, 16.448, 16.448) * CHOOSE(CONTROL!$C$17, $C$5, 100%, $E$5)</f>
        <v>16.448</v>
      </c>
      <c r="J410" s="29">
        <f>CHOOSE(CONTROL!$C$38, 17.1366, 17.1366) * CHOOSE(CONTROL!$C$17, $C$5, 100%, $E$5)</f>
        <v>17.136600000000001</v>
      </c>
      <c r="K410" s="29">
        <f>CHOOSE(CONTROL!$C$38, 16.2629, 16.2629) * CHOOSE(CONTROL!$C$17, $C$5, 100%, $E$5)</f>
        <v>16.262899999999998</v>
      </c>
      <c r="L410" s="29">
        <f>CHOOSE(CONTROL!$C$38, 16.4516, 16.4516) * CHOOSE(CONTROL!$C$17, $C$5, 100%, $E$5)</f>
        <v>16.451599999999999</v>
      </c>
      <c r="M410" s="29">
        <f>CHOOSE(CONTROL!$C$38, 16.3567, 16.3567)</f>
        <v>16.3567</v>
      </c>
      <c r="N410" s="29">
        <f>CHOOSE(CONTROL!$C$38, 17.0462, 17.0462) * CHOOSE(CONTROL!$C$17, $C$5, 100%, $E$5)</f>
        <v>17.046199999999999</v>
      </c>
      <c r="O410" s="29">
        <f>CHOOSE(CONTROL!$C$38, 17.6758, 17.6758) * CHOOSE(CONTROL!$C$17, $C$5, 100%, $E$5)</f>
        <v>17.675799999999999</v>
      </c>
      <c r="P410" s="29">
        <f>CHOOSE(CONTROL!$C$38, 15.9142, 15.9142) * CHOOSE(CONTROL!$C$17, $C$5, 100%, $E$5)</f>
        <v>15.914199999999999</v>
      </c>
      <c r="Q410" s="72">
        <f>((((430000*CHOOSE(CONTROL!$C$38, 0.4694, 0.4694)+(874000-430000)*CHOOSE(CONTROL!$C$38, 0.7185, 0.7185)+400000*CHOOSE(CONTROL!$C$38, 1.14, 1.14))*CHOOSE(CONTROL!$C$38, 30, 30))/1000000))+CHOOSE(CONTROL!$C$38, 0.1507, 0.1507)</f>
        <v>29.456379999999999</v>
      </c>
      <c r="R410" s="73">
        <f>(1000*CHOOSE(CONTROL!$C$38, 695, 695)*CHOOSE(CONTROL!$C$38, 0.5599, 0.5599)*CHOOSE(CONTROL!$C$38, 30, 30))/1000000</f>
        <v>11.673914999999997</v>
      </c>
      <c r="S410" s="73">
        <f>(1000*CHOOSE(CONTROL!$C$38, 500, 500)*CHOOSE(CONTROL!$C$38, 0.275, 0.275)*CHOOSE(CONTROL!$C$38, 30, 30))/1000000</f>
        <v>4.125</v>
      </c>
      <c r="T410" s="73">
        <f>(1000*CHOOSE(CONTROL!$C$38, 0.0916, 0.0916)*CHOOSE(CONTROL!$C$38, 121.5, 121.5)*CHOOSE(CONTROL!$C$38, 30, 30))/1000000</f>
        <v>0.33388200000000001</v>
      </c>
      <c r="U410" s="73"/>
      <c r="V410" s="29"/>
      <c r="W410" s="66"/>
      <c r="X410" s="69">
        <f>(B410*194.205+C410*267.466+D410*133.845+E410*278.484+F410*39.25+G410*60.75+H410*300)/(194.205+267.466+133.845+278.484+39.25+60.75+300)</f>
        <v>16.432011063186813</v>
      </c>
      <c r="Y410" s="51">
        <f>(K410*'RAP TEMPLATE-GAS AVAILABILITY'!M409+L410*'RAP TEMPLATE-GAS AVAILABILITY'!N409+M410*'RAP TEMPLATE-GAS AVAILABILITY'!O409)/('RAP TEMPLATE-GAS AVAILABILITY'!M409+'RAP TEMPLATE-GAS AVAILABILITY'!N409+'RAP TEMPLATE-GAS AVAILABILITY'!O409)</f>
        <v>16.38900262589928</v>
      </c>
    </row>
    <row r="411" spans="1:25" ht="15.75">
      <c r="A411" s="31">
        <v>52809</v>
      </c>
      <c r="B411" s="29">
        <f>CHOOSE(CONTROL!$C$38, 15.9537, 15.9537) * CHOOSE(CONTROL!$C$17, $C$5, 100%, $E$5)</f>
        <v>15.9537</v>
      </c>
      <c r="C411" s="29">
        <f>CHOOSE(CONTROL!$C$38, 16.0339, 16.0339) * CHOOSE(CONTROL!$C$17, $C$5, 100%, $E$5)</f>
        <v>16.033899999999999</v>
      </c>
      <c r="D411" s="29">
        <f>CHOOSE(CONTROL!$C$38, 16.1494, 16.1494) * CHOOSE(CONTROL!$C$17, $C$5, 100%, $E$5)</f>
        <v>16.1494</v>
      </c>
      <c r="E411" s="29">
        <f>CHOOSE(CONTROL!$C$38, 16.1909, 16.1909) * CHOOSE(CONTROL!$C$17, $C$5, 100%, $E$5)</f>
        <v>16.190899999999999</v>
      </c>
      <c r="F411" s="29">
        <f>CHOOSE(CONTROL!$C$38, 16.1792, 16.1792) * CHOOSE(CONTROL!$C$17, $C$5, 100%, $E$5)</f>
        <v>16.179200000000002</v>
      </c>
      <c r="G411" s="29">
        <f>CHOOSE(CONTROL!$C$38, 16.0246, 16.0246)* CHOOSE(CONTROL!$C$17, $C$5, 100%, $E$5)</f>
        <v>16.0246</v>
      </c>
      <c r="H411" s="29">
        <f>CHOOSE(CONTROL!$C$38, 15.9896, 15.9896)</f>
        <v>15.989599999999999</v>
      </c>
      <c r="I411" s="75">
        <f>CHOOSE(CONTROL!$C$38, 16.0763, 16.0763) * CHOOSE(CONTROL!$C$17, $C$5, 100%, $E$5)</f>
        <v>16.0763</v>
      </c>
      <c r="J411" s="29">
        <f>CHOOSE(CONTROL!$C$38, 16.7662, 16.7662) * CHOOSE(CONTROL!$C$17, $C$5, 100%, $E$5)</f>
        <v>16.766200000000001</v>
      </c>
      <c r="K411" s="29">
        <f>CHOOSE(CONTROL!$C$38, 15.8959, 15.8959) * CHOOSE(CONTROL!$C$17, $C$5, 100%, $E$5)</f>
        <v>15.895899999999999</v>
      </c>
      <c r="L411" s="29">
        <f>CHOOSE(CONTROL!$C$38, 16.0841, 16.0841) * CHOOSE(CONTROL!$C$17, $C$5, 100%, $E$5)</f>
        <v>16.084099999999999</v>
      </c>
      <c r="M411" s="29">
        <f>CHOOSE(CONTROL!$C$38, 15.9879, 15.9879)</f>
        <v>15.9879</v>
      </c>
      <c r="N411" s="29">
        <f>CHOOSE(CONTROL!$C$38, 16.6787, 16.6787) * CHOOSE(CONTROL!$C$17, $C$5, 100%, $E$5)</f>
        <v>16.678699999999999</v>
      </c>
      <c r="O411" s="29">
        <f>CHOOSE(CONTROL!$C$38, 17.3074, 17.3074) * CHOOSE(CONTROL!$C$17, $C$5, 100%, $E$5)</f>
        <v>17.307400000000001</v>
      </c>
      <c r="P411" s="29">
        <f>CHOOSE(CONTROL!$C$38, 15.5549, 15.5549) * CHOOSE(CONTROL!$C$17, $C$5, 100%, $E$5)</f>
        <v>15.5549</v>
      </c>
      <c r="Q411" s="72">
        <f>((((430000*CHOOSE(CONTROL!$C$38, 0.4694, 0.4694)+(874000-430000)*CHOOSE(CONTROL!$C$38, 0.7185, 0.7185)+400000*CHOOSE(CONTROL!$C$38, 1.14, 1.14))*CHOOSE(CONTROL!$C$38, 31, 31))/1000000))+CHOOSE(CONTROL!$C$38, 0.159, 0.159)</f>
        <v>30.441535999999999</v>
      </c>
      <c r="R411" s="73">
        <f>(1000*CHOOSE(CONTROL!$C$38, 695, 695)*CHOOSE(CONTROL!$C$38, 0.5599, 0.5599)*CHOOSE(CONTROL!$C$38, 31, 31))/1000000</f>
        <v>12.063045499999998</v>
      </c>
      <c r="S411" s="73">
        <f>(1000*CHOOSE(CONTROL!$C$38, 500, 500)*CHOOSE(CONTROL!$C$38, 0.275, 0.275)*CHOOSE(CONTROL!$C$38, 31, 31))/1000000</f>
        <v>4.2625000000000002</v>
      </c>
      <c r="T411" s="73">
        <f>(1000*CHOOSE(CONTROL!$C$38, 0.0916, 0.0916)*CHOOSE(CONTROL!$C$38, 121.5, 121.5)*CHOOSE(CONTROL!$C$38, 31, 31))/1000000</f>
        <v>0.34501139999999997</v>
      </c>
      <c r="U411" s="73"/>
      <c r="V411" s="29"/>
      <c r="W411" s="66"/>
      <c r="X411" s="69">
        <f>(B411*194.205+C411*267.466+D411*133.845+E411*278.484+F411*39.25+G411*60.75+H411*300)/(194.205+267.466+133.845+278.484+39.25+60.75+300)</f>
        <v>16.061728802590267</v>
      </c>
      <c r="Y411" s="51">
        <f>(K411*'RAP TEMPLATE-GAS AVAILABILITY'!M410+L411*'RAP TEMPLATE-GAS AVAILABILITY'!N410+M411*'RAP TEMPLATE-GAS AVAILABILITY'!O410)/('RAP TEMPLATE-GAS AVAILABILITY'!M410+'RAP TEMPLATE-GAS AVAILABILITY'!N410+'RAP TEMPLATE-GAS AVAILABILITY'!O410)</f>
        <v>16.02153287769784</v>
      </c>
    </row>
    <row r="412" spans="1:25" ht="15.75">
      <c r="A412" s="31">
        <v>52840</v>
      </c>
      <c r="B412" s="29">
        <f>CHOOSE(CONTROL!$C$38, 15.2168, 15.2168) * CHOOSE(CONTROL!$C$17, $C$5, 100%, $E$5)</f>
        <v>15.216799999999999</v>
      </c>
      <c r="C412" s="29">
        <f>CHOOSE(CONTROL!$C$38, 15.297, 15.297) * CHOOSE(CONTROL!$C$17, $C$5, 100%, $E$5)</f>
        <v>15.297000000000001</v>
      </c>
      <c r="D412" s="29">
        <f>CHOOSE(CONTROL!$C$38, 15.4125, 15.4125) * CHOOSE(CONTROL!$C$17, $C$5, 100%, $E$5)</f>
        <v>15.4125</v>
      </c>
      <c r="E412" s="29">
        <f>CHOOSE(CONTROL!$C$38, 15.454, 15.454) * CHOOSE(CONTROL!$C$17, $C$5, 100%, $E$5)</f>
        <v>15.454000000000001</v>
      </c>
      <c r="F412" s="29">
        <f>CHOOSE(CONTROL!$C$38, 15.4423, 15.4423) * CHOOSE(CONTROL!$C$17, $C$5, 100%, $E$5)</f>
        <v>15.442299999999999</v>
      </c>
      <c r="G412" s="29">
        <f>CHOOSE(CONTROL!$C$38, 15.2877, 15.2877)* CHOOSE(CONTROL!$C$17, $C$5, 100%, $E$5)</f>
        <v>15.287699999999999</v>
      </c>
      <c r="H412" s="29">
        <f>CHOOSE(CONTROL!$C$38, 15.253, 15.253)</f>
        <v>15.253</v>
      </c>
      <c r="I412" s="75">
        <f>CHOOSE(CONTROL!$C$38, 15.3367, 15.3367) * CHOOSE(CONTROL!$C$17, $C$5, 100%, $E$5)</f>
        <v>15.3367</v>
      </c>
      <c r="J412" s="29">
        <f>CHOOSE(CONTROL!$C$38, 16.0293, 16.0293) * CHOOSE(CONTROL!$C$17, $C$5, 100%, $E$5)</f>
        <v>16.029299999999999</v>
      </c>
      <c r="K412" s="29">
        <f>CHOOSE(CONTROL!$C$38, 15.165, 15.165) * CHOOSE(CONTROL!$C$17, $C$5, 100%, $E$5)</f>
        <v>15.164999999999999</v>
      </c>
      <c r="L412" s="29">
        <f>CHOOSE(CONTROL!$C$38, 15.3529, 15.3529) * CHOOSE(CONTROL!$C$17, $C$5, 100%, $E$5)</f>
        <v>15.3529</v>
      </c>
      <c r="M412" s="29">
        <f>CHOOSE(CONTROL!$C$38, 15.2541, 15.2541)</f>
        <v>15.254099999999999</v>
      </c>
      <c r="N412" s="29">
        <f>CHOOSE(CONTROL!$C$38, 15.9475, 15.9475) * CHOOSE(CONTROL!$C$17, $C$5, 100%, $E$5)</f>
        <v>15.9475</v>
      </c>
      <c r="O412" s="29">
        <f>CHOOSE(CONTROL!$C$38, 16.5744, 16.5744) * CHOOSE(CONTROL!$C$17, $C$5, 100%, $E$5)</f>
        <v>16.574400000000001</v>
      </c>
      <c r="P412" s="29">
        <f>CHOOSE(CONTROL!$C$38, 14.8402, 14.8402) * CHOOSE(CONTROL!$C$17, $C$5, 100%, $E$5)</f>
        <v>14.840199999999999</v>
      </c>
      <c r="Q412" s="72">
        <f>((((430000*CHOOSE(CONTROL!$C$38, 0.4694, 0.4694)+(874000-430000)*CHOOSE(CONTROL!$C$38, 0.7185, 0.7185)+400000*CHOOSE(CONTROL!$C$38, 1.14, 1.14))*CHOOSE(CONTROL!$C$38, 31, 31))/1000000))+CHOOSE(CONTROL!$C$38, 0.1826, 0.1826)</f>
        <v>30.465136000000001</v>
      </c>
      <c r="R412" s="73">
        <f>(1000*CHOOSE(CONTROL!$C$38, 695, 695)*CHOOSE(CONTROL!$C$38, 0.5599, 0.5599)*CHOOSE(CONTROL!$C$38, 31, 31))/1000000</f>
        <v>12.063045499999998</v>
      </c>
      <c r="S412" s="73">
        <f>(1000*CHOOSE(CONTROL!$C$38, 500, 500)*CHOOSE(CONTROL!$C$38, 0.275, 0.275)*CHOOSE(CONTROL!$C$38, 31, 31))/1000000</f>
        <v>4.2625000000000002</v>
      </c>
      <c r="T412" s="73">
        <f>(1000*CHOOSE(CONTROL!$C$38, 0.0916, 0.0916)*CHOOSE(CONTROL!$C$38, 121.5, 121.5)*CHOOSE(CONTROL!$C$38, 31, 31))/1000000</f>
        <v>0.34501139999999997</v>
      </c>
      <c r="U412" s="73"/>
      <c r="V412" s="29"/>
      <c r="W412" s="66"/>
      <c r="X412" s="69">
        <f>(B412*194.205+C412*267.466+D412*133.845+E412*278.484+F412*39.25+G412*60.75+H412*300)/(194.205+267.466+133.845+278.484+39.25+60.75+300)</f>
        <v>15.324899446232335</v>
      </c>
      <c r="Y412" s="51">
        <f>(K412*'RAP TEMPLATE-GAS AVAILABILITY'!M411+L412*'RAP TEMPLATE-GAS AVAILABILITY'!N411+M412*'RAP TEMPLATE-GAS AVAILABILITY'!O411)/('RAP TEMPLATE-GAS AVAILABILITY'!M411+'RAP TEMPLATE-GAS AVAILABILITY'!N411+'RAP TEMPLATE-GAS AVAILABILITY'!O411)</f>
        <v>15.290191942446043</v>
      </c>
    </row>
    <row r="413" spans="1:25" ht="15.75">
      <c r="A413" s="31">
        <v>52870</v>
      </c>
      <c r="B413" s="29">
        <f>CHOOSE(CONTROL!$C$38, 14.336, 14.336) * CHOOSE(CONTROL!$C$17, $C$5, 100%, $E$5)</f>
        <v>14.336</v>
      </c>
      <c r="C413" s="29">
        <f>CHOOSE(CONTROL!$C$38, 14.4162, 14.4162) * CHOOSE(CONTROL!$C$17, $C$5, 100%, $E$5)</f>
        <v>14.4162</v>
      </c>
      <c r="D413" s="29">
        <f>CHOOSE(CONTROL!$C$38, 14.5317, 14.5317) * CHOOSE(CONTROL!$C$17, $C$5, 100%, $E$5)</f>
        <v>14.531700000000001</v>
      </c>
      <c r="E413" s="29">
        <f>CHOOSE(CONTROL!$C$38, 14.5732, 14.5732) * CHOOSE(CONTROL!$C$17, $C$5, 100%, $E$5)</f>
        <v>14.5732</v>
      </c>
      <c r="F413" s="29">
        <f>CHOOSE(CONTROL!$C$38, 14.5615, 14.5615) * CHOOSE(CONTROL!$C$17, $C$5, 100%, $E$5)</f>
        <v>14.561500000000001</v>
      </c>
      <c r="G413" s="29">
        <f>CHOOSE(CONTROL!$C$38, 14.4069, 14.4069)* CHOOSE(CONTROL!$C$17, $C$5, 100%, $E$5)</f>
        <v>14.4069</v>
      </c>
      <c r="H413" s="29">
        <f>CHOOSE(CONTROL!$C$38, 14.3722, 14.3722)</f>
        <v>14.372199999999999</v>
      </c>
      <c r="I413" s="75">
        <f>CHOOSE(CONTROL!$C$38, 14.4527, 14.4527) * CHOOSE(CONTROL!$C$17, $C$5, 100%, $E$5)</f>
        <v>14.4527</v>
      </c>
      <c r="J413" s="29">
        <f>CHOOSE(CONTROL!$C$38, 15.1485, 15.1485) * CHOOSE(CONTROL!$C$17, $C$5, 100%, $E$5)</f>
        <v>15.1485</v>
      </c>
      <c r="K413" s="29">
        <f>CHOOSE(CONTROL!$C$38, 14.2911, 14.2911) * CHOOSE(CONTROL!$C$17, $C$5, 100%, $E$5)</f>
        <v>14.2911</v>
      </c>
      <c r="L413" s="29">
        <f>CHOOSE(CONTROL!$C$38, 14.4789, 14.4789) * CHOOSE(CONTROL!$C$17, $C$5, 100%, $E$5)</f>
        <v>14.478899999999999</v>
      </c>
      <c r="M413" s="29">
        <f>CHOOSE(CONTROL!$C$38, 14.377, 14.377)</f>
        <v>14.377000000000001</v>
      </c>
      <c r="N413" s="29">
        <f>CHOOSE(CONTROL!$C$38, 15.0735, 15.0735) * CHOOSE(CONTROL!$C$17, $C$5, 100%, $E$5)</f>
        <v>15.073499999999999</v>
      </c>
      <c r="O413" s="29">
        <f>CHOOSE(CONTROL!$C$38, 15.6982, 15.6982) * CHOOSE(CONTROL!$C$17, $C$5, 100%, $E$5)</f>
        <v>15.6982</v>
      </c>
      <c r="P413" s="29">
        <f>CHOOSE(CONTROL!$C$38, 13.9859, 13.9859) * CHOOSE(CONTROL!$C$17, $C$5, 100%, $E$5)</f>
        <v>13.985900000000001</v>
      </c>
      <c r="Q413" s="72">
        <f>((((430000*CHOOSE(CONTROL!$C$38, 0.4694, 0.4694)+(874000-430000)*CHOOSE(CONTROL!$C$38, 0.7185, 0.7185)+400000*CHOOSE(CONTROL!$C$38, 1.14, 1.14))*CHOOSE(CONTROL!$C$38, 30, 30))/1000000))+CHOOSE(CONTROL!$C$38, 0.1697, 0.1697)</f>
        <v>29.475379999999998</v>
      </c>
      <c r="R413" s="73">
        <f>(1000*CHOOSE(CONTROL!$C$38, 695, 695)*CHOOSE(CONTROL!$C$38, 0.5599, 0.5599)*CHOOSE(CONTROL!$C$38, 30, 30))/1000000</f>
        <v>11.673914999999997</v>
      </c>
      <c r="S413" s="73">
        <f>(1000*CHOOSE(CONTROL!$C$38, 500, 500)*CHOOSE(CONTROL!$C$38, 0.275, 0.275)*CHOOSE(CONTROL!$C$38, 30, 30))/1000000</f>
        <v>4.125</v>
      </c>
      <c r="T413" s="73">
        <f>(1000*CHOOSE(CONTROL!$C$38, 0.0916, 0.0916)*CHOOSE(CONTROL!$C$38, 121.5, 121.5)*CHOOSE(CONTROL!$C$38, 30, 30))/1000000</f>
        <v>0.33388200000000001</v>
      </c>
      <c r="U413" s="73"/>
      <c r="V413" s="29"/>
      <c r="W413" s="66"/>
      <c r="X413" s="69">
        <f>(B413*194.205+C413*267.466+D413*133.845+E413*278.484+F413*39.25+G413*60.75+H413*300)/(194.205+267.466+133.845+278.484+39.25+60.75+300)</f>
        <v>14.444099446232338</v>
      </c>
      <c r="Y413" s="51">
        <f>(K413*'RAP TEMPLATE-GAS AVAILABILITY'!M412+L413*'RAP TEMPLATE-GAS AVAILABILITY'!N412+M413*'RAP TEMPLATE-GAS AVAILABILITY'!O412)/('RAP TEMPLATE-GAS AVAILABILITY'!M412+'RAP TEMPLATE-GAS AVAILABILITY'!N412+'RAP TEMPLATE-GAS AVAILABILITY'!O412)</f>
        <v>14.415949748201438</v>
      </c>
    </row>
    <row r="414" spans="1:25" ht="15.75">
      <c r="A414" s="31">
        <v>52901</v>
      </c>
      <c r="B414" s="29">
        <f>CHOOSE(CONTROL!$C$38, 14.4558, 14.4558) * CHOOSE(CONTROL!$C$17, $C$5, 100%, $E$5)</f>
        <v>14.4558</v>
      </c>
      <c r="C414" s="29">
        <f>CHOOSE(CONTROL!$C$38, 14.5333, 14.5333) * CHOOSE(CONTROL!$C$17, $C$5, 100%, $E$5)</f>
        <v>14.533300000000001</v>
      </c>
      <c r="D414" s="29">
        <f>CHOOSE(CONTROL!$C$38, 14.6537, 14.6537) * CHOOSE(CONTROL!$C$17, $C$5, 100%, $E$5)</f>
        <v>14.653700000000001</v>
      </c>
      <c r="E414" s="29">
        <f>CHOOSE(CONTROL!$C$38, 14.6929, 14.6929) * CHOOSE(CONTROL!$C$17, $C$5, 100%, $E$5)</f>
        <v>14.6929</v>
      </c>
      <c r="F414" s="29">
        <f>CHOOSE(CONTROL!$C$38, 14.683, 14.683) * CHOOSE(CONTROL!$C$17, $C$5, 100%, $E$5)</f>
        <v>14.683</v>
      </c>
      <c r="G414" s="29">
        <f>CHOOSE(CONTROL!$C$38, 14.5283, 14.5283)* CHOOSE(CONTROL!$C$17, $C$5, 100%, $E$5)</f>
        <v>14.5283</v>
      </c>
      <c r="H414" s="29">
        <f>CHOOSE(CONTROL!$C$38, 14.4941, 14.4941)</f>
        <v>14.4941</v>
      </c>
      <c r="I414" s="75">
        <f>CHOOSE(CONTROL!$C$38, 14.5746, 14.5746) * CHOOSE(CONTROL!$C$17, $C$5, 100%, $E$5)</f>
        <v>14.5746</v>
      </c>
      <c r="J414" s="29">
        <f>CHOOSE(CONTROL!$C$38, 15.27, 15.27) * CHOOSE(CONTROL!$C$17, $C$5, 100%, $E$5)</f>
        <v>15.27</v>
      </c>
      <c r="K414" s="29">
        <f>CHOOSE(CONTROL!$C$38, 14.4121, 14.4121) * CHOOSE(CONTROL!$C$17, $C$5, 100%, $E$5)</f>
        <v>14.412100000000001</v>
      </c>
      <c r="L414" s="29">
        <f>CHOOSE(CONTROL!$C$38, 14.5994, 14.5994) * CHOOSE(CONTROL!$C$17, $C$5, 100%, $E$5)</f>
        <v>14.599399999999999</v>
      </c>
      <c r="M414" s="29">
        <f>CHOOSE(CONTROL!$C$38, 14.4979, 14.4979)</f>
        <v>14.4979</v>
      </c>
      <c r="N414" s="29">
        <f>CHOOSE(CONTROL!$C$38, 15.194, 15.194) * CHOOSE(CONTROL!$C$17, $C$5, 100%, $E$5)</f>
        <v>15.194000000000001</v>
      </c>
      <c r="O414" s="29">
        <f>CHOOSE(CONTROL!$C$38, 15.819, 15.819) * CHOOSE(CONTROL!$C$17, $C$5, 100%, $E$5)</f>
        <v>15.819000000000001</v>
      </c>
      <c r="P414" s="29">
        <f>CHOOSE(CONTROL!$C$38, 14.1037, 14.1037) * CHOOSE(CONTROL!$C$17, $C$5, 100%, $E$5)</f>
        <v>14.1037</v>
      </c>
      <c r="Q414" s="72">
        <f>(((280000*CHOOSE(CONTROL!$C$38, 0.4694, 0.4694)+(839000-280000)*CHOOSE(CONTROL!$C$38, 0.7185, 0.7185)+400000*CHOOSE(CONTROL!$C$38, 1.14, 1.14))*CHOOSE(CONTROL!$C$38, 31, 31))/1000000)+CHOOSE(CONTROL!$C$38, 0.1495, 0.1495)</f>
        <v>30.810778500000001</v>
      </c>
      <c r="R414" s="73">
        <f>(1000*CHOOSE(CONTROL!$C$38, 695, 695)*CHOOSE(CONTROL!$C$38, 0.5599, 0.5599)*CHOOSE(CONTROL!$C$38, 31, 31))/1000000</f>
        <v>12.063045499999998</v>
      </c>
      <c r="S414" s="73">
        <f>(1000*CHOOSE(CONTROL!$C$38, 500, 500)*CHOOSE(CONTROL!$C$38, 0.275, 0.275)*CHOOSE(CONTROL!$C$38, 31, 31))/1000000</f>
        <v>4.2625000000000002</v>
      </c>
      <c r="T414" s="73">
        <f>(1000*CHOOSE(CONTROL!$C$38, 0.0916, 0.0916)*CHOOSE(CONTROL!$C$38, 121.5, 121.5)*CHOOSE(CONTROL!$C$38, 31, 31))/1000000</f>
        <v>0.34501139999999997</v>
      </c>
      <c r="U414" s="73"/>
      <c r="V414" s="29"/>
      <c r="W414" s="66"/>
      <c r="X414" s="69">
        <f>(B414*131.881+C414*277.167+D414*79.08+E414*350.872+F414*39.25+G414*60.75+H414*300)/(131.881+277.167+79.08+350.872+39.25+60.75+300)</f>
        <v>14.572938095803067</v>
      </c>
      <c r="Y414" s="51">
        <f>(K414*'RAP TEMPLATE-GAS AVAILABILITY'!M413+L414*'RAP TEMPLATE-GAS AVAILABILITY'!N413+M414*'RAP TEMPLATE-GAS AVAILABILITY'!O413)/('RAP TEMPLATE-GAS AVAILABILITY'!M413+'RAP TEMPLATE-GAS AVAILABILITY'!N413+'RAP TEMPLATE-GAS AVAILABILITY'!O413)</f>
        <v>14.536628597122299</v>
      </c>
    </row>
    <row r="415" spans="1:25" ht="15.75">
      <c r="A415" s="31">
        <v>52931</v>
      </c>
      <c r="B415" s="29">
        <f>CHOOSE(CONTROL!$C$38, 15.1, 15.1) * CHOOSE(CONTROL!$C$17, $C$5, 100%, $E$5)</f>
        <v>15.1</v>
      </c>
      <c r="C415" s="29">
        <f>CHOOSE(CONTROL!$C$38, 15.1721, 15.1721) * CHOOSE(CONTROL!$C$17, $C$5, 100%, $E$5)</f>
        <v>15.1721</v>
      </c>
      <c r="D415" s="29">
        <f>CHOOSE(CONTROL!$C$38, 15.2457, 15.2457) * CHOOSE(CONTROL!$C$17, $C$5, 100%, $E$5)</f>
        <v>15.245699999999999</v>
      </c>
      <c r="E415" s="29">
        <f>CHOOSE(CONTROL!$C$38, 15.2897, 15.2897) * CHOOSE(CONTROL!$C$17, $C$5, 100%, $E$5)</f>
        <v>15.2897</v>
      </c>
      <c r="F415" s="29">
        <f>CHOOSE(CONTROL!$C$38, 15.2786, 15.2786) * CHOOSE(CONTROL!$C$17, $C$5, 100%, $E$5)</f>
        <v>15.278600000000001</v>
      </c>
      <c r="G415" s="29">
        <f>CHOOSE(CONTROL!$C$38, 15.1767, 15.1767)* CHOOSE(CONTROL!$C$17, $C$5, 100%, $E$5)</f>
        <v>15.1767</v>
      </c>
      <c r="H415" s="29">
        <f>CHOOSE(CONTROL!$C$38, 15.1427, 15.1427)</f>
        <v>15.1427</v>
      </c>
      <c r="I415" s="75">
        <f>CHOOSE(CONTROL!$C$38, 15.2254, 15.2254) * CHOOSE(CONTROL!$C$17, $C$5, 100%, $E$5)</f>
        <v>15.2254</v>
      </c>
      <c r="J415" s="29">
        <f>CHOOSE(CONTROL!$C$38, 15.8656, 15.8656) * CHOOSE(CONTROL!$C$17, $C$5, 100%, $E$5)</f>
        <v>15.865600000000001</v>
      </c>
      <c r="K415" s="29">
        <f>CHOOSE(CONTROL!$C$38, 15.0556, 15.0556) * CHOOSE(CONTROL!$C$17, $C$5, 100%, $E$5)</f>
        <v>15.0556</v>
      </c>
      <c r="L415" s="29">
        <f>CHOOSE(CONTROL!$C$38, 15.1904, 15.1904) * CHOOSE(CONTROL!$C$17, $C$5, 100%, $E$5)</f>
        <v>15.1904</v>
      </c>
      <c r="M415" s="29">
        <f>CHOOSE(CONTROL!$C$38, 15.1436, 15.1436)</f>
        <v>15.143599999999999</v>
      </c>
      <c r="N415" s="29">
        <f>CHOOSE(CONTROL!$C$38, 15.785, 15.785) * CHOOSE(CONTROL!$C$17, $C$5, 100%, $E$5)</f>
        <v>15.785</v>
      </c>
      <c r="O415" s="29">
        <f>CHOOSE(CONTROL!$C$38, 16.4115, 16.4115) * CHOOSE(CONTROL!$C$17, $C$5, 100%, $E$5)</f>
        <v>16.4115</v>
      </c>
      <c r="P415" s="29">
        <f>CHOOSE(CONTROL!$C$38, 14.7289, 14.7289) * CHOOSE(CONTROL!$C$17, $C$5, 100%, $E$5)</f>
        <v>14.728899999999999</v>
      </c>
      <c r="Q415" s="72">
        <f>(((255000*CHOOSE(CONTROL!$C$38, 0.4694, 0.4694)+(750000-255000)*CHOOSE(CONTROL!$C$38, 0.7185, 0.7185)+400000*CHOOSE(CONTROL!$C$38, 1.14, 1.14))*CHOOSE(CONTROL!$C$38, 30, 30))/1000000)+CHOOSE(CONTROL!$C$38, 0.1373, 0.1373)</f>
        <v>28.077935</v>
      </c>
      <c r="R415" s="73">
        <f>(1000*CHOOSE(CONTROL!$C$38, 695, 695)*CHOOSE(CONTROL!$C$38, 0.5599, 0.5599)*CHOOSE(CONTROL!$C$38, 30, 30))/1000000</f>
        <v>11.673914999999997</v>
      </c>
      <c r="S415" s="73">
        <f>(1000*CHOOSE(CONTROL!$C$38, 500, 500)*CHOOSE(CONTROL!$C$38, 0.275, 0.275)*CHOOSE(CONTROL!$C$38, 30, 30))/1000000</f>
        <v>4.125</v>
      </c>
      <c r="T415" s="73">
        <f>(1000*CHOOSE(CONTROL!$C$38, 0.0916, 0.0916)*CHOOSE(CONTROL!$C$38, 121.5, 121.5)*CHOOSE(CONTROL!$C$38, 30, 30))/1000000</f>
        <v>0.33388200000000001</v>
      </c>
      <c r="U415" s="73"/>
      <c r="V415" s="29"/>
      <c r="W415" s="66"/>
      <c r="X415" s="69">
        <f>(B415*122.58+C415*297.941+D415*89.177+E415*240.302+F415*39.25+G415*60.75+H415*300)/(122.58+297.941+89.177+240.302+39.25+60.75+300)</f>
        <v>15.19090391252174</v>
      </c>
      <c r="Y415" s="51">
        <f>(K415*'RAP TEMPLATE-GAS AVAILABILITY'!M414+L415*'RAP TEMPLATE-GAS AVAILABILITY'!N414+M415*'RAP TEMPLATE-GAS AVAILABILITY'!O414)/('RAP TEMPLATE-GAS AVAILABILITY'!M414+'RAP TEMPLATE-GAS AVAILABILITY'!N414+'RAP TEMPLATE-GAS AVAILABILITY'!O414)</f>
        <v>15.14751784172662</v>
      </c>
    </row>
    <row r="416" spans="1:25" ht="15.75">
      <c r="A416" s="31">
        <v>52962</v>
      </c>
      <c r="B416" s="29">
        <f>CHOOSE(CONTROL!$C$38, 16.0576, 16.0576) * CHOOSE(CONTROL!$C$17, $C$5, 100%, $E$5)</f>
        <v>16.057600000000001</v>
      </c>
      <c r="C416" s="29">
        <f>CHOOSE(CONTROL!$C$38, 16.1297, 16.1297) * CHOOSE(CONTROL!$C$17, $C$5, 100%, $E$5)</f>
        <v>16.1297</v>
      </c>
      <c r="D416" s="29">
        <f>CHOOSE(CONTROL!$C$38, 16.2033, 16.2033) * CHOOSE(CONTROL!$C$17, $C$5, 100%, $E$5)</f>
        <v>16.203299999999999</v>
      </c>
      <c r="E416" s="29">
        <f>CHOOSE(CONTROL!$C$38, 16.2473, 16.2473) * CHOOSE(CONTROL!$C$17, $C$5, 100%, $E$5)</f>
        <v>16.247299999999999</v>
      </c>
      <c r="F416" s="29">
        <f>CHOOSE(CONTROL!$C$38, 16.2362, 16.2362) * CHOOSE(CONTROL!$C$17, $C$5, 100%, $E$5)</f>
        <v>16.2362</v>
      </c>
      <c r="G416" s="29">
        <f>CHOOSE(CONTROL!$C$38, 16.1344, 16.1344)* CHOOSE(CONTROL!$C$17, $C$5, 100%, $E$5)</f>
        <v>16.134399999999999</v>
      </c>
      <c r="H416" s="29">
        <f>CHOOSE(CONTROL!$C$38, 16.1035, 16.1035)</f>
        <v>16.1035</v>
      </c>
      <c r="I416" s="75">
        <f>CHOOSE(CONTROL!$C$38, 16.1864, 16.1864) * CHOOSE(CONTROL!$C$17, $C$5, 100%, $E$5)</f>
        <v>16.186399999999999</v>
      </c>
      <c r="J416" s="29">
        <f>CHOOSE(CONTROL!$C$38, 16.8232, 16.8232) * CHOOSE(CONTROL!$C$17, $C$5, 100%, $E$5)</f>
        <v>16.8232</v>
      </c>
      <c r="K416" s="29">
        <f>CHOOSE(CONTROL!$C$38, 16.0089, 16.0089) * CHOOSE(CONTROL!$C$17, $C$5, 100%, $E$5)</f>
        <v>16.008900000000001</v>
      </c>
      <c r="L416" s="29">
        <f>CHOOSE(CONTROL!$C$38, 16.1406, 16.1406) * CHOOSE(CONTROL!$C$17, $C$5, 100%, $E$5)</f>
        <v>16.140599999999999</v>
      </c>
      <c r="M416" s="29">
        <f>CHOOSE(CONTROL!$C$38, 16.0972, 16.0972)</f>
        <v>16.097200000000001</v>
      </c>
      <c r="N416" s="29">
        <f>CHOOSE(CONTROL!$C$38, 16.7352, 16.7352) * CHOOSE(CONTROL!$C$17, $C$5, 100%, $E$5)</f>
        <v>16.735199999999999</v>
      </c>
      <c r="O416" s="29">
        <f>CHOOSE(CONTROL!$C$38, 17.364, 17.364) * CHOOSE(CONTROL!$C$17, $C$5, 100%, $E$5)</f>
        <v>17.364000000000001</v>
      </c>
      <c r="P416" s="29">
        <f>CHOOSE(CONTROL!$C$38, 15.6577, 15.6577) * CHOOSE(CONTROL!$C$17, $C$5, 100%, $E$5)</f>
        <v>15.6577</v>
      </c>
      <c r="Q416" s="72">
        <f>(((255000*CHOOSE(CONTROL!$C$38, 0.4694, 0.4694)+(750000-255000)*CHOOSE(CONTROL!$C$38, 0.7185, 0.7185)+400000*CHOOSE(CONTROL!$C$38, 1.14, 1.14))*CHOOSE(CONTROL!$C$38, 31, 31))/1000000)+CHOOSE(CONTROL!$C$38, 0.132, 0.132)</f>
        <v>29.003989500000003</v>
      </c>
      <c r="R416" s="73">
        <f>(1000*CHOOSE(CONTROL!$C$38, 695, 695)*CHOOSE(CONTROL!$C$38, 0.5599, 0.5599)*CHOOSE(CONTROL!$C$38, 31, 31))/1000000</f>
        <v>12.063045499999998</v>
      </c>
      <c r="S416" s="73">
        <f>(1000*CHOOSE(CONTROL!$C$38, 500, 500)*CHOOSE(CONTROL!$C$38, 0.275, 0.275)*CHOOSE(CONTROL!$C$38, 31, 31))/1000000</f>
        <v>4.2625000000000002</v>
      </c>
      <c r="T416" s="73">
        <f>(1000*CHOOSE(CONTROL!$C$38, 0.0916, 0.0916)*CHOOSE(CONTROL!$C$38, 121.5, 121.5)*CHOOSE(CONTROL!$C$38, 31, 31))/1000000</f>
        <v>0.34501139999999997</v>
      </c>
      <c r="U416" s="73"/>
      <c r="V416" s="29"/>
      <c r="W416" s="66"/>
      <c r="X416" s="69">
        <f>(B416*122.58+C416*297.941+D416*89.177+E416*240.302+F416*39.25+G416*60.75+H416*300)/(122.58+297.941+89.177+240.302+39.25+60.75+300)</f>
        <v>16.149343977739129</v>
      </c>
      <c r="Y416" s="51">
        <f>(K416*'RAP TEMPLATE-GAS AVAILABILITY'!M415+L416*'RAP TEMPLATE-GAS AVAILABILITY'!N415+M416*'RAP TEMPLATE-GAS AVAILABILITY'!O415)/('RAP TEMPLATE-GAS AVAILABILITY'!M415+'RAP TEMPLATE-GAS AVAILABILITY'!N415+'RAP TEMPLATE-GAS AVAILABILITY'!O415)</f>
        <v>16.098907122302158</v>
      </c>
    </row>
    <row r="417" spans="1:25" ht="15.75">
      <c r="A417" s="31">
        <v>52993</v>
      </c>
      <c r="B417" s="29">
        <f>CHOOSE(CONTROL!$C$38, 16.6077, 16.6077) * CHOOSE(CONTROL!$C$17, $C$5, 100%, $E$5)</f>
        <v>16.607700000000001</v>
      </c>
      <c r="C417" s="29">
        <f>CHOOSE(CONTROL!$C$38, 16.6798, 16.6798) * CHOOSE(CONTROL!$C$17, $C$5, 100%, $E$5)</f>
        <v>16.6798</v>
      </c>
      <c r="D417" s="29">
        <f>CHOOSE(CONTROL!$C$38, 16.756, 16.756) * CHOOSE(CONTROL!$C$17, $C$5, 100%, $E$5)</f>
        <v>16.756</v>
      </c>
      <c r="E417" s="29">
        <f>CHOOSE(CONTROL!$C$38, 16.8, 16.8) * CHOOSE(CONTROL!$C$17, $C$5, 100%, $E$5)</f>
        <v>16.8</v>
      </c>
      <c r="F417" s="29">
        <f>CHOOSE(CONTROL!$C$38, 16.7889, 16.7889) * CHOOSE(CONTROL!$C$17, $C$5, 100%, $E$5)</f>
        <v>16.788900000000002</v>
      </c>
      <c r="G417" s="29">
        <f>CHOOSE(CONTROL!$C$38, 16.687, 16.687)* CHOOSE(CONTROL!$C$17, $C$5, 100%, $E$5)</f>
        <v>16.687000000000001</v>
      </c>
      <c r="H417" s="29">
        <f>CHOOSE(CONTROL!$C$38, 16.6464, 16.6464)</f>
        <v>16.6464</v>
      </c>
      <c r="I417" s="75">
        <f>CHOOSE(CONTROL!$C$38, 16.7411, 16.7411) * CHOOSE(CONTROL!$C$17, $C$5, 100%, $E$5)</f>
        <v>16.741099999999999</v>
      </c>
      <c r="J417" s="29">
        <f>CHOOSE(CONTROL!$C$38, 17.3759, 17.3759) * CHOOSE(CONTROL!$C$17, $C$5, 100%, $E$5)</f>
        <v>17.375900000000001</v>
      </c>
      <c r="K417" s="29">
        <f>CHOOSE(CONTROL!$C$38, 16.5476, 16.5476) * CHOOSE(CONTROL!$C$17, $C$5, 100%, $E$5)</f>
        <v>16.547599999999999</v>
      </c>
      <c r="L417" s="29">
        <f>CHOOSE(CONTROL!$C$38, 16.689, 16.689) * CHOOSE(CONTROL!$C$17, $C$5, 100%, $E$5)</f>
        <v>16.689</v>
      </c>
      <c r="M417" s="29">
        <f>CHOOSE(CONTROL!$C$38, 16.6475, 16.6475)</f>
        <v>16.647500000000001</v>
      </c>
      <c r="N417" s="29">
        <f>CHOOSE(CONTROL!$C$38, 17.2836, 17.2836) * CHOOSE(CONTROL!$C$17, $C$5, 100%, $E$5)</f>
        <v>17.2836</v>
      </c>
      <c r="O417" s="29">
        <f>CHOOSE(CONTROL!$C$38, 17.9138, 17.9138) * CHOOSE(CONTROL!$C$17, $C$5, 100%, $E$5)</f>
        <v>17.913799999999998</v>
      </c>
      <c r="P417" s="29">
        <f>CHOOSE(CONTROL!$C$38, 16.1913, 16.1913) * CHOOSE(CONTROL!$C$17, $C$5, 100%, $E$5)</f>
        <v>16.191299999999998</v>
      </c>
      <c r="Q417" s="72">
        <f>(((255000*CHOOSE(CONTROL!$C$38, 0.4694, 0.4694)+(750000-255000)*CHOOSE(CONTROL!$C$38, 0.7185, 0.7185)+400000*CHOOSE(CONTROL!$C$38, 1.14, 1.14))*CHOOSE(CONTROL!$C$38, 31, 31))/1000000)+CHOOSE(CONTROL!$C$38, 0.1414, 0.1414)</f>
        <v>29.013389500000002</v>
      </c>
      <c r="R417" s="73">
        <f>(1000*CHOOSE(CONTROL!$C$38, 695, 695)*CHOOSE(CONTROL!$C$38, 0.5599, 0.5599)*CHOOSE(CONTROL!$C$38, 31, 31))/1000000</f>
        <v>12.063045499999998</v>
      </c>
      <c r="S417" s="73">
        <f>(1000*CHOOSE(CONTROL!$C$38, 500, 500)*CHOOSE(CONTROL!$C$38, 0.275, 0.275)*CHOOSE(CONTROL!$C$38, 31, 31))/1000000</f>
        <v>4.2625000000000002</v>
      </c>
      <c r="T417" s="73">
        <f>(1000*CHOOSE(CONTROL!$C$38, 0.0916, 0.0916)*CHOOSE(CONTROL!$C$38, 121.5, 121.5)*CHOOSE(CONTROL!$C$38, 31, 31))/1000000</f>
        <v>0.34501139999999997</v>
      </c>
      <c r="U417" s="73"/>
      <c r="V417" s="29"/>
      <c r="W417" s="66"/>
      <c r="X417" s="69">
        <f>(B417*122.58+C417*297.941+D417*89.177+E417*240.302+F417*39.25+G417*60.75+H417*300)/(122.58+297.941+89.177+240.302+39.25+60.75+300)</f>
        <v>16.698531430260868</v>
      </c>
      <c r="Y417" s="51">
        <f>(K417*'RAP TEMPLATE-GAS AVAILABILITY'!M416+L417*'RAP TEMPLATE-GAS AVAILABILITY'!N416+M417*'RAP TEMPLATE-GAS AVAILABILITY'!O416)/('RAP TEMPLATE-GAS AVAILABILITY'!M416+'RAP TEMPLATE-GAS AVAILABILITY'!N416+'RAP TEMPLATE-GAS AVAILABILITY'!O416)</f>
        <v>16.644681834532374</v>
      </c>
    </row>
    <row r="418" spans="1:25" ht="15.75">
      <c r="A418" s="31">
        <v>53021</v>
      </c>
      <c r="B418" s="29">
        <f>CHOOSE(CONTROL!$C$38, 16.6294, 16.6294) * CHOOSE(CONTROL!$C$17, $C$5, 100%, $E$5)</f>
        <v>16.6294</v>
      </c>
      <c r="C418" s="29">
        <f>CHOOSE(CONTROL!$C$38, 16.7015, 16.7015) * CHOOSE(CONTROL!$C$17, $C$5, 100%, $E$5)</f>
        <v>16.701499999999999</v>
      </c>
      <c r="D418" s="29">
        <f>CHOOSE(CONTROL!$C$38, 16.7776, 16.7776) * CHOOSE(CONTROL!$C$17, $C$5, 100%, $E$5)</f>
        <v>16.7776</v>
      </c>
      <c r="E418" s="29">
        <f>CHOOSE(CONTROL!$C$38, 16.8217, 16.8217) * CHOOSE(CONTROL!$C$17, $C$5, 100%, $E$5)</f>
        <v>16.8217</v>
      </c>
      <c r="F418" s="29">
        <f>CHOOSE(CONTROL!$C$38, 16.8106, 16.8106) * CHOOSE(CONTROL!$C$17, $C$5, 100%, $E$5)</f>
        <v>16.810600000000001</v>
      </c>
      <c r="G418" s="29">
        <f>CHOOSE(CONTROL!$C$38, 16.7087, 16.7087)* CHOOSE(CONTROL!$C$17, $C$5, 100%, $E$5)</f>
        <v>16.7087</v>
      </c>
      <c r="H418" s="29">
        <f>CHOOSE(CONTROL!$C$38, 16.668, 16.668)</f>
        <v>16.667999999999999</v>
      </c>
      <c r="I418" s="75">
        <f>CHOOSE(CONTROL!$C$38, 16.7629, 16.7629) * CHOOSE(CONTROL!$C$17, $C$5, 100%, $E$5)</f>
        <v>16.762899999999998</v>
      </c>
      <c r="J418" s="29">
        <f>CHOOSE(CONTROL!$C$38, 17.3976, 17.3976) * CHOOSE(CONTROL!$C$17, $C$5, 100%, $E$5)</f>
        <v>17.397600000000001</v>
      </c>
      <c r="K418" s="29">
        <f>CHOOSE(CONTROL!$C$38, 16.569, 16.569) * CHOOSE(CONTROL!$C$17, $C$5, 100%, $E$5)</f>
        <v>16.568999999999999</v>
      </c>
      <c r="L418" s="29">
        <f>CHOOSE(CONTROL!$C$38, 16.7105, 16.7105) * CHOOSE(CONTROL!$C$17, $C$5, 100%, $E$5)</f>
        <v>16.7105</v>
      </c>
      <c r="M418" s="29">
        <f>CHOOSE(CONTROL!$C$38, 16.6691, 16.6691)</f>
        <v>16.6691</v>
      </c>
      <c r="N418" s="29">
        <f>CHOOSE(CONTROL!$C$38, 17.3051, 17.3051) * CHOOSE(CONTROL!$C$17, $C$5, 100%, $E$5)</f>
        <v>17.305099999999999</v>
      </c>
      <c r="O418" s="29">
        <f>CHOOSE(CONTROL!$C$38, 17.9354, 17.9354) * CHOOSE(CONTROL!$C$17, $C$5, 100%, $E$5)</f>
        <v>17.935400000000001</v>
      </c>
      <c r="P418" s="29">
        <f>CHOOSE(CONTROL!$C$38, 16.2123, 16.2123) * CHOOSE(CONTROL!$C$17, $C$5, 100%, $E$5)</f>
        <v>16.212299999999999</v>
      </c>
      <c r="Q418" s="72">
        <f>(((255000*CHOOSE(CONTROL!$C$38, 0.4694, 0.4694)+(750000-255000)*CHOOSE(CONTROL!$C$38, 0.7185, 0.7185)+400000*CHOOSE(CONTROL!$C$38, 1.14, 1.14))*CHOOSE(CONTROL!$C$38, 28, 28))/1000000)+CHOOSE(CONTROL!$C$38, 0.1847, 0.1847)</f>
        <v>26.262626000000001</v>
      </c>
      <c r="R418" s="73">
        <f>(1000*CHOOSE(CONTROL!$C$38, 695, 695)*CHOOSE(CONTROL!$C$38, 0.5599, 0.5599)*CHOOSE(CONTROL!$C$38, 28, 28))/1000000</f>
        <v>10.895653999999999</v>
      </c>
      <c r="S418" s="73">
        <f>(1000*CHOOSE(CONTROL!$C$38, 500, 500)*CHOOSE(CONTROL!$C$38, 0.275, 0.275)*CHOOSE(CONTROL!$C$38, 28, 28))/1000000</f>
        <v>3.85</v>
      </c>
      <c r="T418" s="73">
        <f>(1000*CHOOSE(CONTROL!$C$38, 0.0916, 0.0916)*CHOOSE(CONTROL!$C$38, 121.5, 121.5)*CHOOSE(CONTROL!$C$38, 28, 28))/1000000</f>
        <v>0.31162319999999999</v>
      </c>
      <c r="U418" s="73"/>
      <c r="V418" s="29"/>
      <c r="W418" s="66"/>
      <c r="X418" s="69">
        <f>(B418*122.58+C418*297.941+D418*89.177+E418*240.302+F418*39.25+G418*60.75+H418*300)/(122.58+297.941+89.177+240.302+39.25+60.75+300)</f>
        <v>16.720197588782607</v>
      </c>
      <c r="Y418" s="51">
        <f>(K418*'RAP TEMPLATE-GAS AVAILABILITY'!M417+L418*'RAP TEMPLATE-GAS AVAILABILITY'!N417+M418*'RAP TEMPLATE-GAS AVAILABILITY'!O417)/('RAP TEMPLATE-GAS AVAILABILITY'!M417+'RAP TEMPLATE-GAS AVAILABILITY'!N417+'RAP TEMPLATE-GAS AVAILABILITY'!O417)</f>
        <v>16.666161798561152</v>
      </c>
    </row>
    <row r="419" spans="1:25" ht="15.75">
      <c r="A419" s="31">
        <v>53052</v>
      </c>
      <c r="B419" s="29">
        <f>CHOOSE(CONTROL!$C$38, 16.0157, 16.0157) * CHOOSE(CONTROL!$C$17, $C$5, 100%, $E$5)</f>
        <v>16.015699999999999</v>
      </c>
      <c r="C419" s="29">
        <f>CHOOSE(CONTROL!$C$38, 16.0878, 16.0878) * CHOOSE(CONTROL!$C$17, $C$5, 100%, $E$5)</f>
        <v>16.087800000000001</v>
      </c>
      <c r="D419" s="29">
        <f>CHOOSE(CONTROL!$C$38, 16.164, 16.164) * CHOOSE(CONTROL!$C$17, $C$5, 100%, $E$5)</f>
        <v>16.164000000000001</v>
      </c>
      <c r="E419" s="29">
        <f>CHOOSE(CONTROL!$C$38, 16.208, 16.208) * CHOOSE(CONTROL!$C$17, $C$5, 100%, $E$5)</f>
        <v>16.207999999999998</v>
      </c>
      <c r="F419" s="29">
        <f>CHOOSE(CONTROL!$C$38, 16.1969, 16.1969) * CHOOSE(CONTROL!$C$17, $C$5, 100%, $E$5)</f>
        <v>16.196899999999999</v>
      </c>
      <c r="G419" s="29">
        <f>CHOOSE(CONTROL!$C$38, 16.0951, 16.0951)* CHOOSE(CONTROL!$C$17, $C$5, 100%, $E$5)</f>
        <v>16.095099999999999</v>
      </c>
      <c r="H419" s="29">
        <f>CHOOSE(CONTROL!$C$38, 16.0537, 16.0537)</f>
        <v>16.053699999999999</v>
      </c>
      <c r="I419" s="75">
        <f>CHOOSE(CONTROL!$C$38, 16.147, 16.147) * CHOOSE(CONTROL!$C$17, $C$5, 100%, $E$5)</f>
        <v>16.146999999999998</v>
      </c>
      <c r="J419" s="29">
        <f>CHOOSE(CONTROL!$C$38, 16.7839, 16.7839) * CHOOSE(CONTROL!$C$17, $C$5, 100%, $E$5)</f>
        <v>16.783899999999999</v>
      </c>
      <c r="K419" s="29">
        <f>CHOOSE(CONTROL!$C$38, 15.9595, 15.9595) * CHOOSE(CONTROL!$C$17, $C$5, 100%, $E$5)</f>
        <v>15.9595</v>
      </c>
      <c r="L419" s="29">
        <f>CHOOSE(CONTROL!$C$38, 16.1016, 16.1016) * CHOOSE(CONTROL!$C$17, $C$5, 100%, $E$5)</f>
        <v>16.101600000000001</v>
      </c>
      <c r="M419" s="29">
        <f>CHOOSE(CONTROL!$C$38, 16.058, 16.058)</f>
        <v>16.058</v>
      </c>
      <c r="N419" s="29">
        <f>CHOOSE(CONTROL!$C$38, 16.6962, 16.6962) * CHOOSE(CONTROL!$C$17, $C$5, 100%, $E$5)</f>
        <v>16.696200000000001</v>
      </c>
      <c r="O419" s="29">
        <f>CHOOSE(CONTROL!$C$38, 17.325, 17.325) * CHOOSE(CONTROL!$C$17, $C$5, 100%, $E$5)</f>
        <v>17.324999999999999</v>
      </c>
      <c r="P419" s="29">
        <f>CHOOSE(CONTROL!$C$38, 15.6171, 15.6171) * CHOOSE(CONTROL!$C$17, $C$5, 100%, $E$5)</f>
        <v>15.617100000000001</v>
      </c>
      <c r="Q419" s="72">
        <f>(((255000*CHOOSE(CONTROL!$C$38, 0.4694, 0.4694)+(750000-255000)*CHOOSE(CONTROL!$C$38, 0.7185, 0.7185)+400000*CHOOSE(CONTROL!$C$38, 1.14, 1.14))*CHOOSE(CONTROL!$C$38, 31, 31))/1000000)+CHOOSE(CONTROL!$C$38, 0.2519, 0.2519)</f>
        <v>29.123889500000001</v>
      </c>
      <c r="R419" s="73">
        <f>(1000*CHOOSE(CONTROL!$C$38, 695, 695)*CHOOSE(CONTROL!$C$38, 0.5599, 0.5599)*CHOOSE(CONTROL!$C$38, 31, 31))/1000000</f>
        <v>12.063045499999998</v>
      </c>
      <c r="S419" s="73">
        <f>(1000*CHOOSE(CONTROL!$C$38, 500, 500)*CHOOSE(CONTROL!$C$38, 0.275, 0.275)*CHOOSE(CONTROL!$C$38, 31, 31))/1000000</f>
        <v>4.2625000000000002</v>
      </c>
      <c r="T419" s="73">
        <f>(1000*CHOOSE(CONTROL!$C$38, 0.0916, 0.0916)*CHOOSE(CONTROL!$C$38, 121.5, 121.5)*CHOOSE(CONTROL!$C$38, 31, 31))/1000000</f>
        <v>0.34501139999999997</v>
      </c>
      <c r="U419" s="73"/>
      <c r="V419" s="29"/>
      <c r="W419" s="66"/>
      <c r="X419" s="69">
        <f>(B419*122.58+C419*297.941+D419*89.177+E419*240.302+F419*39.25+G419*60.75+H419*300)/(122.58+297.941+89.177+240.302+39.25+60.75+300)</f>
        <v>16.106354104173914</v>
      </c>
      <c r="Y419" s="51">
        <f>(K419*'RAP TEMPLATE-GAS AVAILABILITY'!M418+L419*'RAP TEMPLATE-GAS AVAILABILITY'!N418+M419*'RAP TEMPLATE-GAS AVAILABILITY'!O418)/('RAP TEMPLATE-GAS AVAILABILITY'!M418+'RAP TEMPLATE-GAS AVAILABILITY'!N418+'RAP TEMPLATE-GAS AVAILABILITY'!O418)</f>
        <v>16.056896834532374</v>
      </c>
    </row>
    <row r="420" spans="1:25" ht="15.75">
      <c r="A420" s="31">
        <v>53082</v>
      </c>
      <c r="B420" s="29">
        <f>CHOOSE(CONTROL!$C$38, 16.009, 16.009) * CHOOSE(CONTROL!$C$17, $C$5, 100%, $E$5)</f>
        <v>16.009</v>
      </c>
      <c r="C420" s="29">
        <f>CHOOSE(CONTROL!$C$38, 16.0857, 16.0857) * CHOOSE(CONTROL!$C$17, $C$5, 100%, $E$5)</f>
        <v>16.085699999999999</v>
      </c>
      <c r="D420" s="29">
        <f>CHOOSE(CONTROL!$C$38, 16.2043, 16.2043) * CHOOSE(CONTROL!$C$17, $C$5, 100%, $E$5)</f>
        <v>16.2043</v>
      </c>
      <c r="E420" s="29">
        <f>CHOOSE(CONTROL!$C$38, 16.2464, 16.2464) * CHOOSE(CONTROL!$C$17, $C$5, 100%, $E$5)</f>
        <v>16.246400000000001</v>
      </c>
      <c r="F420" s="29">
        <f>CHOOSE(CONTROL!$C$38, 16.2359, 16.2359) * CHOOSE(CONTROL!$C$17, $C$5, 100%, $E$5)</f>
        <v>16.235900000000001</v>
      </c>
      <c r="G420" s="29">
        <f>CHOOSE(CONTROL!$C$38, 16.0812, 16.0812)* CHOOSE(CONTROL!$C$17, $C$5, 100%, $E$5)</f>
        <v>16.081199999999999</v>
      </c>
      <c r="H420" s="29">
        <f>CHOOSE(CONTROL!$C$38, 16.0452, 16.0452)</f>
        <v>16.045200000000001</v>
      </c>
      <c r="I420" s="75">
        <f>CHOOSE(CONTROL!$C$38, 16.1331, 16.1331) * CHOOSE(CONTROL!$C$17, $C$5, 100%, $E$5)</f>
        <v>16.133099999999999</v>
      </c>
      <c r="J420" s="29">
        <f>CHOOSE(CONTROL!$C$38, 16.8229, 16.8229) * CHOOSE(CONTROL!$C$17, $C$5, 100%, $E$5)</f>
        <v>16.822900000000001</v>
      </c>
      <c r="K420" s="29">
        <f>CHOOSE(CONTROL!$C$38, 15.951, 15.951) * CHOOSE(CONTROL!$C$17, $C$5, 100%, $E$5)</f>
        <v>15.951000000000001</v>
      </c>
      <c r="L420" s="29">
        <f>CHOOSE(CONTROL!$C$38, 16.1403, 16.1403) * CHOOSE(CONTROL!$C$17, $C$5, 100%, $E$5)</f>
        <v>16.1403</v>
      </c>
      <c r="M420" s="29">
        <f>CHOOSE(CONTROL!$C$38, 16.0443, 16.0443)</f>
        <v>16.0443</v>
      </c>
      <c r="N420" s="29">
        <f>CHOOSE(CONTROL!$C$38, 16.7349, 16.7349) * CHOOSE(CONTROL!$C$17, $C$5, 100%, $E$5)</f>
        <v>16.7349</v>
      </c>
      <c r="O420" s="29">
        <f>CHOOSE(CONTROL!$C$38, 17.3637, 17.3637) * CHOOSE(CONTROL!$C$17, $C$5, 100%, $E$5)</f>
        <v>17.363700000000001</v>
      </c>
      <c r="P420" s="29">
        <f>CHOOSE(CONTROL!$C$38, 15.6099, 15.6099) * CHOOSE(CONTROL!$C$17, $C$5, 100%, $E$5)</f>
        <v>15.6099</v>
      </c>
      <c r="Q420" s="72">
        <f>(((280000*CHOOSE(CONTROL!$C$38, 0.4694, 0.4694)+(839000-280000)*CHOOSE(CONTROL!$C$38, 0.7185, 0.7185)+400000*CHOOSE(CONTROL!$C$38, 1.14, 1.14))*CHOOSE(CONTROL!$C$38, 30, 30))/1000000)+CHOOSE(CONTROL!$C$38, 0.1919, 0.1919)</f>
        <v>29.864105000000002</v>
      </c>
      <c r="R420" s="73">
        <f>(1000*CHOOSE(CONTROL!$C$38, 695, 695)*CHOOSE(CONTROL!$C$38, 0.5599, 0.5599)*CHOOSE(CONTROL!$C$38, 30, 30))/1000000</f>
        <v>11.673914999999997</v>
      </c>
      <c r="S420" s="73">
        <f>(1000*CHOOSE(CONTROL!$C$38, 500, 500)*CHOOSE(CONTROL!$C$38, 0.275, 0.275)*CHOOSE(CONTROL!$C$38, 30, 30))/1000000</f>
        <v>4.125</v>
      </c>
      <c r="T420" s="73">
        <f>(1000*CHOOSE(CONTROL!$C$38, 0.0916, 0.0916)*CHOOSE(CONTROL!$C$38, 121.5, 121.5)*CHOOSE(CONTROL!$C$38, 30, 30))/1000000</f>
        <v>0.33388200000000001</v>
      </c>
      <c r="U420" s="73"/>
      <c r="V420" s="29"/>
      <c r="W420" s="66"/>
      <c r="X420" s="69">
        <f>(B420*141.293+C420*267.993+D420*115.016+E420*314.698+F420*39.25+G420*60.75+H420*300)/(141.293+267.993+115.016+314.698+39.25+60.75+300)</f>
        <v>16.123510870137206</v>
      </c>
      <c r="Y420" s="51">
        <f>(K420*'RAP TEMPLATE-GAS AVAILABILITY'!M419+L420*'RAP TEMPLATE-GAS AVAILABILITY'!N419+M420*'RAP TEMPLATE-GAS AVAILABILITY'!O419)/('RAP TEMPLATE-GAS AVAILABILITY'!M419+'RAP TEMPLATE-GAS AVAILABILITY'!N419+'RAP TEMPLATE-GAS AVAILABILITY'!O419)</f>
        <v>16.077433812949643</v>
      </c>
    </row>
    <row r="421" spans="1:25" ht="15.75">
      <c r="A421" s="31">
        <v>53113</v>
      </c>
      <c r="B421" s="29">
        <f>CHOOSE(CONTROL!$C$38, 16.0827, 16.0827) * CHOOSE(CONTROL!$C$17, $C$5, 100%, $E$5)</f>
        <v>16.082699999999999</v>
      </c>
      <c r="C421" s="29">
        <f>CHOOSE(CONTROL!$C$38, 16.1629, 16.1629) * CHOOSE(CONTROL!$C$17, $C$5, 100%, $E$5)</f>
        <v>16.1629</v>
      </c>
      <c r="D421" s="29">
        <f>CHOOSE(CONTROL!$C$38, 16.2784, 16.2784) * CHOOSE(CONTROL!$C$17, $C$5, 100%, $E$5)</f>
        <v>16.278400000000001</v>
      </c>
      <c r="E421" s="29">
        <f>CHOOSE(CONTROL!$C$38, 16.3199, 16.3199) * CHOOSE(CONTROL!$C$17, $C$5, 100%, $E$5)</f>
        <v>16.319900000000001</v>
      </c>
      <c r="F421" s="29">
        <f>CHOOSE(CONTROL!$C$38, 16.3082, 16.3082) * CHOOSE(CONTROL!$C$17, $C$5, 100%, $E$5)</f>
        <v>16.308199999999999</v>
      </c>
      <c r="G421" s="29">
        <f>CHOOSE(CONTROL!$C$38, 16.1536, 16.1536)* CHOOSE(CONTROL!$C$17, $C$5, 100%, $E$5)</f>
        <v>16.153600000000001</v>
      </c>
      <c r="H421" s="29">
        <f>CHOOSE(CONTROL!$C$38, 16.1177, 16.1177)</f>
        <v>16.117699999999999</v>
      </c>
      <c r="I421" s="75">
        <f>CHOOSE(CONTROL!$C$38, 16.2058, 16.2058) * CHOOSE(CONTROL!$C$17, $C$5, 100%, $E$5)</f>
        <v>16.2058</v>
      </c>
      <c r="J421" s="29">
        <f>CHOOSE(CONTROL!$C$38, 16.8952, 16.8952) * CHOOSE(CONTROL!$C$17, $C$5, 100%, $E$5)</f>
        <v>16.895199999999999</v>
      </c>
      <c r="K421" s="29">
        <f>CHOOSE(CONTROL!$C$38, 16.023, 16.023) * CHOOSE(CONTROL!$C$17, $C$5, 100%, $E$5)</f>
        <v>16.023</v>
      </c>
      <c r="L421" s="29">
        <f>CHOOSE(CONTROL!$C$38, 16.2121, 16.2121) * CHOOSE(CONTROL!$C$17, $C$5, 100%, $E$5)</f>
        <v>16.2121</v>
      </c>
      <c r="M421" s="29">
        <f>CHOOSE(CONTROL!$C$38, 16.1163, 16.1163)</f>
        <v>16.116299999999999</v>
      </c>
      <c r="N421" s="29">
        <f>CHOOSE(CONTROL!$C$38, 16.8067, 16.8067) * CHOOSE(CONTROL!$C$17, $C$5, 100%, $E$5)</f>
        <v>16.806699999999999</v>
      </c>
      <c r="O421" s="29">
        <f>CHOOSE(CONTROL!$C$38, 17.4357, 17.4357) * CHOOSE(CONTROL!$C$17, $C$5, 100%, $E$5)</f>
        <v>17.435700000000001</v>
      </c>
      <c r="P421" s="29">
        <f>CHOOSE(CONTROL!$C$38, 15.6801, 15.6801) * CHOOSE(CONTROL!$C$17, $C$5, 100%, $E$5)</f>
        <v>15.680099999999999</v>
      </c>
      <c r="Q421" s="72">
        <f>((((430000*CHOOSE(CONTROL!$C$38, 0.4694, 0.4694)+(874000-430000)*CHOOSE(CONTROL!$C$38, 0.7185, 0.7185)+400000*CHOOSE(CONTROL!$C$38, 1.14, 1.14))*CHOOSE(CONTROL!$C$38, 31, 31))/1000000))+CHOOSE(CONTROL!$C$38, 0.1431, 0.1431)</f>
        <v>30.425636000000001</v>
      </c>
      <c r="R421" s="73">
        <f>(1000*CHOOSE(CONTROL!$C$38, 695, 695)*CHOOSE(CONTROL!$C$38, 0.5599, 0.5599)*CHOOSE(CONTROL!$C$38, 31, 31))/1000000</f>
        <v>12.063045499999998</v>
      </c>
      <c r="S421" s="73">
        <f>(1000*CHOOSE(CONTROL!$C$38, 500, 500)*CHOOSE(CONTROL!$C$38, 0.275, 0.275)*CHOOSE(CONTROL!$C$38, 31, 31))/1000000</f>
        <v>4.2625000000000002</v>
      </c>
      <c r="T421" s="73">
        <f>(1000*CHOOSE(CONTROL!$C$38, 0.0916, 0.0916)*CHOOSE(CONTROL!$C$38, 121.5, 121.5)*CHOOSE(CONTROL!$C$38, 31, 31))/1000000</f>
        <v>0.34501139999999997</v>
      </c>
      <c r="U421" s="73"/>
      <c r="V421" s="29"/>
      <c r="W421" s="66"/>
      <c r="X421" s="69">
        <f>(B421*194.205+C421*267.466+D421*133.845+E421*278.484+F421*39.25+G421*60.75+H421*300)/(194.205+267.466+133.845+278.484+39.25+60.75+300)</f>
        <v>16.190516871664052</v>
      </c>
      <c r="Y421" s="51">
        <f>(K421*'RAP TEMPLATE-GAS AVAILABILITY'!M420+L421*'RAP TEMPLATE-GAS AVAILABILITY'!N420+M421*'RAP TEMPLATE-GAS AVAILABILITY'!O420)/('RAP TEMPLATE-GAS AVAILABILITY'!M420+'RAP TEMPLATE-GAS AVAILABILITY'!N420+'RAP TEMPLATE-GAS AVAILABILITY'!O420)</f>
        <v>16.149308848920864</v>
      </c>
    </row>
    <row r="422" spans="1:25" ht="15.75">
      <c r="A422" s="31">
        <v>53143</v>
      </c>
      <c r="B422" s="29">
        <f>CHOOSE(CONTROL!$C$38, 16.6182, 16.6182) * CHOOSE(CONTROL!$C$17, $C$5, 100%, $E$5)</f>
        <v>16.618200000000002</v>
      </c>
      <c r="C422" s="29">
        <f>CHOOSE(CONTROL!$C$38, 16.6984, 16.6984) * CHOOSE(CONTROL!$C$17, $C$5, 100%, $E$5)</f>
        <v>16.698399999999999</v>
      </c>
      <c r="D422" s="29">
        <f>CHOOSE(CONTROL!$C$38, 16.8139, 16.8139) * CHOOSE(CONTROL!$C$17, $C$5, 100%, $E$5)</f>
        <v>16.8139</v>
      </c>
      <c r="E422" s="29">
        <f>CHOOSE(CONTROL!$C$38, 16.8554, 16.8554) * CHOOSE(CONTROL!$C$17, $C$5, 100%, $E$5)</f>
        <v>16.855399999999999</v>
      </c>
      <c r="F422" s="29">
        <f>CHOOSE(CONTROL!$C$38, 16.8437, 16.8437) * CHOOSE(CONTROL!$C$17, $C$5, 100%, $E$5)</f>
        <v>16.843699999999998</v>
      </c>
      <c r="G422" s="29">
        <f>CHOOSE(CONTROL!$C$38, 16.6891, 16.6891)* CHOOSE(CONTROL!$C$17, $C$5, 100%, $E$5)</f>
        <v>16.6891</v>
      </c>
      <c r="H422" s="29">
        <f>CHOOSE(CONTROL!$C$38, 16.6536, 16.6536)</f>
        <v>16.653600000000001</v>
      </c>
      <c r="I422" s="75">
        <f>CHOOSE(CONTROL!$C$38, 16.7432, 16.7432) * CHOOSE(CONTROL!$C$17, $C$5, 100%, $E$5)</f>
        <v>16.743200000000002</v>
      </c>
      <c r="J422" s="29">
        <f>CHOOSE(CONTROL!$C$38, 17.4307, 17.4307) * CHOOSE(CONTROL!$C$17, $C$5, 100%, $E$5)</f>
        <v>17.430700000000002</v>
      </c>
      <c r="K422" s="29">
        <f>CHOOSE(CONTROL!$C$38, 16.5547, 16.5547) * CHOOSE(CONTROL!$C$17, $C$5, 100%, $E$5)</f>
        <v>16.5547</v>
      </c>
      <c r="L422" s="29">
        <f>CHOOSE(CONTROL!$C$38, 16.7434, 16.7434) * CHOOSE(CONTROL!$C$17, $C$5, 100%, $E$5)</f>
        <v>16.743400000000001</v>
      </c>
      <c r="M422" s="29">
        <f>CHOOSE(CONTROL!$C$38, 16.6496, 16.6496)</f>
        <v>16.6496</v>
      </c>
      <c r="N422" s="29">
        <f>CHOOSE(CONTROL!$C$38, 17.338, 17.338) * CHOOSE(CONTROL!$C$17, $C$5, 100%, $E$5)</f>
        <v>17.338000000000001</v>
      </c>
      <c r="O422" s="29">
        <f>CHOOSE(CONTROL!$C$38, 17.9683, 17.9683) * CHOOSE(CONTROL!$C$17, $C$5, 100%, $E$5)</f>
        <v>17.968299999999999</v>
      </c>
      <c r="P422" s="29">
        <f>CHOOSE(CONTROL!$C$38, 16.1994, 16.1994) * CHOOSE(CONTROL!$C$17, $C$5, 100%, $E$5)</f>
        <v>16.199400000000001</v>
      </c>
      <c r="Q422" s="72">
        <f>((((430000*CHOOSE(CONTROL!$C$38, 0.4694, 0.4694)+(874000-430000)*CHOOSE(CONTROL!$C$38, 0.7185, 0.7185)+400000*CHOOSE(CONTROL!$C$38, 1.14, 1.14))*CHOOSE(CONTROL!$C$38, 30, 30))/1000000))+CHOOSE(CONTROL!$C$38, 0.1507, 0.1507)</f>
        <v>29.456379999999999</v>
      </c>
      <c r="R422" s="73">
        <f>(1000*CHOOSE(CONTROL!$C$38, 695, 695)*CHOOSE(CONTROL!$C$38, 0.5599, 0.5599)*CHOOSE(CONTROL!$C$38, 30, 30))/1000000</f>
        <v>11.673914999999997</v>
      </c>
      <c r="S422" s="73">
        <f>(1000*CHOOSE(CONTROL!$C$38, 500, 500)*CHOOSE(CONTROL!$C$38, 0.275, 0.275)*CHOOSE(CONTROL!$C$38, 30, 30))/1000000</f>
        <v>4.125</v>
      </c>
      <c r="T422" s="73">
        <f>(1000*CHOOSE(CONTROL!$C$38, 0.0916, 0.0916)*CHOOSE(CONTROL!$C$38, 121.5, 121.5)*CHOOSE(CONTROL!$C$38, 30, 30))/1000000</f>
        <v>0.33388200000000001</v>
      </c>
      <c r="U422" s="73"/>
      <c r="V422" s="29"/>
      <c r="W422" s="66"/>
      <c r="X422" s="69">
        <f>(B422*194.205+C422*267.466+D422*133.845+E422*278.484+F422*39.25+G422*60.75+H422*300)/(194.205+267.466+133.845+278.484+39.25+60.75+300)</f>
        <v>16.726111063186814</v>
      </c>
      <c r="Y422" s="51">
        <f>(K422*'RAP TEMPLATE-GAS AVAILABILITY'!M421+L422*'RAP TEMPLATE-GAS AVAILABILITY'!N421+M422*'RAP TEMPLATE-GAS AVAILABILITY'!O421)/('RAP TEMPLATE-GAS AVAILABILITY'!M421+'RAP TEMPLATE-GAS AVAILABILITY'!N421+'RAP TEMPLATE-GAS AVAILABILITY'!O421)</f>
        <v>16.680898776978417</v>
      </c>
    </row>
    <row r="423" spans="1:25" ht="15.75">
      <c r="A423" s="31">
        <v>53174</v>
      </c>
      <c r="B423" s="29">
        <f>CHOOSE(CONTROL!$C$38, 16.2412, 16.2412) * CHOOSE(CONTROL!$C$17, $C$5, 100%, $E$5)</f>
        <v>16.241199999999999</v>
      </c>
      <c r="C423" s="29">
        <f>CHOOSE(CONTROL!$C$38, 16.3213, 16.3213) * CHOOSE(CONTROL!$C$17, $C$5, 100%, $E$5)</f>
        <v>16.321300000000001</v>
      </c>
      <c r="D423" s="29">
        <f>CHOOSE(CONTROL!$C$38, 16.4369, 16.4369) * CHOOSE(CONTROL!$C$17, $C$5, 100%, $E$5)</f>
        <v>16.436900000000001</v>
      </c>
      <c r="E423" s="29">
        <f>CHOOSE(CONTROL!$C$38, 16.4784, 16.4784) * CHOOSE(CONTROL!$C$17, $C$5, 100%, $E$5)</f>
        <v>16.478400000000001</v>
      </c>
      <c r="F423" s="29">
        <f>CHOOSE(CONTROL!$C$38, 16.4667, 16.4667) * CHOOSE(CONTROL!$C$17, $C$5, 100%, $E$5)</f>
        <v>16.466699999999999</v>
      </c>
      <c r="G423" s="29">
        <f>CHOOSE(CONTROL!$C$38, 16.312, 16.312)* CHOOSE(CONTROL!$C$17, $C$5, 100%, $E$5)</f>
        <v>16.312000000000001</v>
      </c>
      <c r="H423" s="29">
        <f>CHOOSE(CONTROL!$C$38, 16.277, 16.277)</f>
        <v>16.277000000000001</v>
      </c>
      <c r="I423" s="75">
        <f>CHOOSE(CONTROL!$C$38, 16.3648, 16.3648) * CHOOSE(CONTROL!$C$17, $C$5, 100%, $E$5)</f>
        <v>16.364799999999999</v>
      </c>
      <c r="J423" s="29">
        <f>CHOOSE(CONTROL!$C$38, 17.0537, 17.0537) * CHOOSE(CONTROL!$C$17, $C$5, 100%, $E$5)</f>
        <v>17.053699999999999</v>
      </c>
      <c r="K423" s="29">
        <f>CHOOSE(CONTROL!$C$38, 16.1811, 16.1811) * CHOOSE(CONTROL!$C$17, $C$5, 100%, $E$5)</f>
        <v>16.181100000000001</v>
      </c>
      <c r="L423" s="29">
        <f>CHOOSE(CONTROL!$C$38, 16.3693, 16.3693) * CHOOSE(CONTROL!$C$17, $C$5, 100%, $E$5)</f>
        <v>16.369299999999999</v>
      </c>
      <c r="M423" s="29">
        <f>CHOOSE(CONTROL!$C$38, 16.2741, 16.2741)</f>
        <v>16.274100000000001</v>
      </c>
      <c r="N423" s="29">
        <f>CHOOSE(CONTROL!$C$38, 16.9639, 16.9639) * CHOOSE(CONTROL!$C$17, $C$5, 100%, $E$5)</f>
        <v>16.963899999999999</v>
      </c>
      <c r="O423" s="29">
        <f>CHOOSE(CONTROL!$C$38, 17.5933, 17.5933) * CHOOSE(CONTROL!$C$17, $C$5, 100%, $E$5)</f>
        <v>17.593299999999999</v>
      </c>
      <c r="P423" s="29">
        <f>CHOOSE(CONTROL!$C$38, 15.8337, 15.8337) * CHOOSE(CONTROL!$C$17, $C$5, 100%, $E$5)</f>
        <v>15.8337</v>
      </c>
      <c r="Q423" s="72">
        <f>((((430000*CHOOSE(CONTROL!$C$38, 0.4694, 0.4694)+(874000-430000)*CHOOSE(CONTROL!$C$38, 0.7185, 0.7185)+400000*CHOOSE(CONTROL!$C$38, 1.14, 1.14))*CHOOSE(CONTROL!$C$38, 31, 31))/1000000))+CHOOSE(CONTROL!$C$38, 0.159, 0.159)</f>
        <v>30.441535999999999</v>
      </c>
      <c r="R423" s="73">
        <f>(1000*CHOOSE(CONTROL!$C$38, 695, 695)*CHOOSE(CONTROL!$C$38, 0.5599, 0.5599)*CHOOSE(CONTROL!$C$38, 31, 31))/1000000</f>
        <v>12.063045499999998</v>
      </c>
      <c r="S423" s="73">
        <f>(1000*CHOOSE(CONTROL!$C$38, 500, 500)*CHOOSE(CONTROL!$C$38, 0.275, 0.275)*CHOOSE(CONTROL!$C$38, 31, 31))/1000000</f>
        <v>4.2625000000000002</v>
      </c>
      <c r="T423" s="73">
        <f>(1000*CHOOSE(CONTROL!$C$38, 0.0916, 0.0916)*CHOOSE(CONTROL!$C$38, 121.5, 121.5)*CHOOSE(CONTROL!$C$38, 31, 31))/1000000</f>
        <v>0.34501139999999997</v>
      </c>
      <c r="U423" s="73"/>
      <c r="V423" s="29"/>
      <c r="W423" s="66"/>
      <c r="X423" s="69">
        <f>(B423*194.205+C423*267.466+D423*133.845+E423*278.484+F423*39.25+G423*60.75+H423*300)/(194.205+267.466+133.845+278.484+39.25+60.75+300)</f>
        <v>16.349179492072214</v>
      </c>
      <c r="Y423" s="51">
        <f>(K423*'RAP TEMPLATE-GAS AVAILABILITY'!M422+L423*'RAP TEMPLATE-GAS AVAILABILITY'!N422+M423*'RAP TEMPLATE-GAS AVAILABILITY'!O422)/('RAP TEMPLATE-GAS AVAILABILITY'!M422+'RAP TEMPLATE-GAS AVAILABILITY'!N422+'RAP TEMPLATE-GAS AVAILABILITY'!O422)</f>
        <v>16.306820287769781</v>
      </c>
    </row>
    <row r="424" spans="1:25" ht="15.75">
      <c r="A424" s="31">
        <v>53205</v>
      </c>
      <c r="B424" s="29">
        <f>CHOOSE(CONTROL!$C$38, 15.4911, 15.4911) * CHOOSE(CONTROL!$C$17, $C$5, 100%, $E$5)</f>
        <v>15.491099999999999</v>
      </c>
      <c r="C424" s="29">
        <f>CHOOSE(CONTROL!$C$38, 15.5712, 15.5712) * CHOOSE(CONTROL!$C$17, $C$5, 100%, $E$5)</f>
        <v>15.571199999999999</v>
      </c>
      <c r="D424" s="29">
        <f>CHOOSE(CONTROL!$C$38, 15.6868, 15.6868) * CHOOSE(CONTROL!$C$17, $C$5, 100%, $E$5)</f>
        <v>15.6868</v>
      </c>
      <c r="E424" s="29">
        <f>CHOOSE(CONTROL!$C$38, 15.7283, 15.7283) * CHOOSE(CONTROL!$C$17, $C$5, 100%, $E$5)</f>
        <v>15.728300000000001</v>
      </c>
      <c r="F424" s="29">
        <f>CHOOSE(CONTROL!$C$38, 15.7166, 15.7166) * CHOOSE(CONTROL!$C$17, $C$5, 100%, $E$5)</f>
        <v>15.7166</v>
      </c>
      <c r="G424" s="29">
        <f>CHOOSE(CONTROL!$C$38, 15.5619, 15.5619)* CHOOSE(CONTROL!$C$17, $C$5, 100%, $E$5)</f>
        <v>15.5619</v>
      </c>
      <c r="H424" s="29">
        <f>CHOOSE(CONTROL!$C$38, 15.5272, 15.5272)</f>
        <v>15.527200000000001</v>
      </c>
      <c r="I424" s="75">
        <f>CHOOSE(CONTROL!$C$38, 15.612, 15.612) * CHOOSE(CONTROL!$C$17, $C$5, 100%, $E$5)</f>
        <v>15.612</v>
      </c>
      <c r="J424" s="29">
        <f>CHOOSE(CONTROL!$C$38, 16.3036, 16.3036) * CHOOSE(CONTROL!$C$17, $C$5, 100%, $E$5)</f>
        <v>16.303599999999999</v>
      </c>
      <c r="K424" s="29">
        <f>CHOOSE(CONTROL!$C$38, 15.4371, 15.4371) * CHOOSE(CONTROL!$C$17, $C$5, 100%, $E$5)</f>
        <v>15.437099999999999</v>
      </c>
      <c r="L424" s="29">
        <f>CHOOSE(CONTROL!$C$38, 15.625, 15.625) * CHOOSE(CONTROL!$C$17, $C$5, 100%, $E$5)</f>
        <v>15.625</v>
      </c>
      <c r="M424" s="29">
        <f>CHOOSE(CONTROL!$C$38, 15.5272, 15.5272)</f>
        <v>15.527200000000001</v>
      </c>
      <c r="N424" s="29">
        <f>CHOOSE(CONTROL!$C$38, 16.2196, 16.2196) * CHOOSE(CONTROL!$C$17, $C$5, 100%, $E$5)</f>
        <v>16.2196</v>
      </c>
      <c r="O424" s="29">
        <f>CHOOSE(CONTROL!$C$38, 16.8472, 16.8472) * CHOOSE(CONTROL!$C$17, $C$5, 100%, $E$5)</f>
        <v>16.847200000000001</v>
      </c>
      <c r="P424" s="29">
        <f>CHOOSE(CONTROL!$C$38, 15.1062, 15.1062) * CHOOSE(CONTROL!$C$17, $C$5, 100%, $E$5)</f>
        <v>15.106199999999999</v>
      </c>
      <c r="Q424" s="72">
        <f>((((430000*CHOOSE(CONTROL!$C$38, 0.4694, 0.4694)+(874000-430000)*CHOOSE(CONTROL!$C$38, 0.7185, 0.7185)+400000*CHOOSE(CONTROL!$C$38, 1.14, 1.14))*CHOOSE(CONTROL!$C$38, 31, 31))/1000000))+CHOOSE(CONTROL!$C$38, 0.1826, 0.1826)</f>
        <v>30.465136000000001</v>
      </c>
      <c r="R424" s="73">
        <f>(1000*CHOOSE(CONTROL!$C$38, 695, 695)*CHOOSE(CONTROL!$C$38, 0.5599, 0.5599)*CHOOSE(CONTROL!$C$38, 31, 31))/1000000</f>
        <v>12.063045499999998</v>
      </c>
      <c r="S424" s="73">
        <f>(1000*CHOOSE(CONTROL!$C$38, 500, 500)*CHOOSE(CONTROL!$C$38, 0.275, 0.275)*CHOOSE(CONTROL!$C$38, 31, 31))/1000000</f>
        <v>4.2625000000000002</v>
      </c>
      <c r="T424" s="73">
        <f>(1000*CHOOSE(CONTROL!$C$38, 0.0916, 0.0916)*CHOOSE(CONTROL!$C$38, 121.5, 121.5)*CHOOSE(CONTROL!$C$38, 31, 31))/1000000</f>
        <v>0.34501139999999997</v>
      </c>
      <c r="U424" s="73"/>
      <c r="V424" s="29"/>
      <c r="W424" s="66"/>
      <c r="X424" s="69">
        <f>(B424*194.205+C424*267.466+D424*133.845+E424*278.484+F424*39.25+G424*60.75+H424*300)/(194.205+267.466+133.845+278.484+39.25+60.75+300)</f>
        <v>15.599150135714286</v>
      </c>
      <c r="Y424" s="51">
        <f>(K424*'RAP TEMPLATE-GAS AVAILABILITY'!M423+L424*'RAP TEMPLATE-GAS AVAILABILITY'!N423+M424*'RAP TEMPLATE-GAS AVAILABILITY'!O423)/('RAP TEMPLATE-GAS AVAILABILITY'!M423+'RAP TEMPLATE-GAS AVAILABILITY'!N423+'RAP TEMPLATE-GAS AVAILABILITY'!O423)</f>
        <v>15.562379352517986</v>
      </c>
    </row>
    <row r="425" spans="1:25" ht="15.75">
      <c r="A425" s="31">
        <v>53235</v>
      </c>
      <c r="B425" s="29">
        <f>CHOOSE(CONTROL!$C$38, 14.5945, 14.5945) * CHOOSE(CONTROL!$C$17, $C$5, 100%, $E$5)</f>
        <v>14.5945</v>
      </c>
      <c r="C425" s="29">
        <f>CHOOSE(CONTROL!$C$38, 14.6746, 14.6746) * CHOOSE(CONTROL!$C$17, $C$5, 100%, $E$5)</f>
        <v>14.6746</v>
      </c>
      <c r="D425" s="29">
        <f>CHOOSE(CONTROL!$C$38, 14.7902, 14.7902) * CHOOSE(CONTROL!$C$17, $C$5, 100%, $E$5)</f>
        <v>14.7902</v>
      </c>
      <c r="E425" s="29">
        <f>CHOOSE(CONTROL!$C$38, 14.8317, 14.8317) * CHOOSE(CONTROL!$C$17, $C$5, 100%, $E$5)</f>
        <v>14.8317</v>
      </c>
      <c r="F425" s="29">
        <f>CHOOSE(CONTROL!$C$38, 14.82, 14.82) * CHOOSE(CONTROL!$C$17, $C$5, 100%, $E$5)</f>
        <v>14.82</v>
      </c>
      <c r="G425" s="29">
        <f>CHOOSE(CONTROL!$C$38, 14.6653, 14.6653)* CHOOSE(CONTROL!$C$17, $C$5, 100%, $E$5)</f>
        <v>14.6653</v>
      </c>
      <c r="H425" s="29">
        <f>CHOOSE(CONTROL!$C$38, 14.6307, 14.6307)</f>
        <v>14.630699999999999</v>
      </c>
      <c r="I425" s="75">
        <f>CHOOSE(CONTROL!$C$38, 14.7121, 14.7121) * CHOOSE(CONTROL!$C$17, $C$5, 100%, $E$5)</f>
        <v>14.7121</v>
      </c>
      <c r="J425" s="29">
        <f>CHOOSE(CONTROL!$C$38, 15.407, 15.407) * CHOOSE(CONTROL!$C$17, $C$5, 100%, $E$5)</f>
        <v>15.407</v>
      </c>
      <c r="K425" s="29">
        <f>CHOOSE(CONTROL!$C$38, 14.5475, 14.5475) * CHOOSE(CONTROL!$C$17, $C$5, 100%, $E$5)</f>
        <v>14.547499999999999</v>
      </c>
      <c r="L425" s="29">
        <f>CHOOSE(CONTROL!$C$38, 14.7354, 14.7354) * CHOOSE(CONTROL!$C$17, $C$5, 100%, $E$5)</f>
        <v>14.7354</v>
      </c>
      <c r="M425" s="29">
        <f>CHOOSE(CONTROL!$C$38, 14.6343, 14.6343)</f>
        <v>14.6343</v>
      </c>
      <c r="N425" s="29">
        <f>CHOOSE(CONTROL!$C$38, 15.33, 15.33) * CHOOSE(CONTROL!$C$17, $C$5, 100%, $E$5)</f>
        <v>15.33</v>
      </c>
      <c r="O425" s="29">
        <f>CHOOSE(CONTROL!$C$38, 15.9553, 15.9553) * CHOOSE(CONTROL!$C$17, $C$5, 100%, $E$5)</f>
        <v>15.955299999999999</v>
      </c>
      <c r="P425" s="29">
        <f>CHOOSE(CONTROL!$C$38, 14.2366, 14.2366) * CHOOSE(CONTROL!$C$17, $C$5, 100%, $E$5)</f>
        <v>14.236599999999999</v>
      </c>
      <c r="Q425" s="72">
        <f>((((430000*CHOOSE(CONTROL!$C$38, 0.4694, 0.4694)+(874000-430000)*CHOOSE(CONTROL!$C$38, 0.7185, 0.7185)+400000*CHOOSE(CONTROL!$C$38, 1.14, 1.14))*CHOOSE(CONTROL!$C$38, 30, 30))/1000000))+CHOOSE(CONTROL!$C$38, 0.1697, 0.1697)</f>
        <v>29.475379999999998</v>
      </c>
      <c r="R425" s="73">
        <f>(1000*CHOOSE(CONTROL!$C$38, 695, 695)*CHOOSE(CONTROL!$C$38, 0.5599, 0.5599)*CHOOSE(CONTROL!$C$38, 30, 30))/1000000</f>
        <v>11.673914999999997</v>
      </c>
      <c r="S425" s="73">
        <f>(1000*CHOOSE(CONTROL!$C$38, 500, 500)*CHOOSE(CONTROL!$C$38, 0.275, 0.275)*CHOOSE(CONTROL!$C$38, 30, 30))/1000000</f>
        <v>4.125</v>
      </c>
      <c r="T425" s="73">
        <f>(1000*CHOOSE(CONTROL!$C$38, 0.0916, 0.0916)*CHOOSE(CONTROL!$C$38, 121.5, 121.5)*CHOOSE(CONTROL!$C$38, 30, 30))/1000000</f>
        <v>0.33388200000000001</v>
      </c>
      <c r="U425" s="73"/>
      <c r="V425" s="29"/>
      <c r="W425" s="66"/>
      <c r="X425" s="69">
        <f>(B425*194.205+C425*267.466+D425*133.845+E425*278.484+F425*39.25+G425*60.75+H425*300)/(194.205+267.466+133.845+278.484+39.25+60.75+300)</f>
        <v>14.702573683594975</v>
      </c>
      <c r="Y425" s="51">
        <f>(K425*'RAP TEMPLATE-GAS AVAILABILITY'!M424+L425*'RAP TEMPLATE-GAS AVAILABILITY'!N424+M425*'RAP TEMPLATE-GAS AVAILABILITY'!O424)/('RAP TEMPLATE-GAS AVAILABILITY'!M424+'RAP TEMPLATE-GAS AVAILABILITY'!N424+'RAP TEMPLATE-GAS AVAILABILITY'!O424)</f>
        <v>14.672490899280577</v>
      </c>
    </row>
    <row r="426" spans="1:25" ht="15.75">
      <c r="A426" s="31">
        <v>53266</v>
      </c>
      <c r="B426" s="29">
        <f>CHOOSE(CONTROL!$C$38, 14.7164, 14.7164) * CHOOSE(CONTROL!$C$17, $C$5, 100%, $E$5)</f>
        <v>14.7164</v>
      </c>
      <c r="C426" s="29">
        <f>CHOOSE(CONTROL!$C$38, 14.7939, 14.7939) * CHOOSE(CONTROL!$C$17, $C$5, 100%, $E$5)</f>
        <v>14.793900000000001</v>
      </c>
      <c r="D426" s="29">
        <f>CHOOSE(CONTROL!$C$38, 14.9143, 14.9143) * CHOOSE(CONTROL!$C$17, $C$5, 100%, $E$5)</f>
        <v>14.914300000000001</v>
      </c>
      <c r="E426" s="29">
        <f>CHOOSE(CONTROL!$C$38, 14.9535, 14.9535) * CHOOSE(CONTROL!$C$17, $C$5, 100%, $E$5)</f>
        <v>14.9535</v>
      </c>
      <c r="F426" s="29">
        <f>CHOOSE(CONTROL!$C$38, 14.9436, 14.9436) * CHOOSE(CONTROL!$C$17, $C$5, 100%, $E$5)</f>
        <v>14.9436</v>
      </c>
      <c r="G426" s="29">
        <f>CHOOSE(CONTROL!$C$38, 14.789, 14.789)* CHOOSE(CONTROL!$C$17, $C$5, 100%, $E$5)</f>
        <v>14.789</v>
      </c>
      <c r="H426" s="29">
        <f>CHOOSE(CONTROL!$C$38, 14.7548, 14.7548)</f>
        <v>14.754799999999999</v>
      </c>
      <c r="I426" s="75">
        <f>CHOOSE(CONTROL!$C$38, 14.8362, 14.8362) * CHOOSE(CONTROL!$C$17, $C$5, 100%, $E$5)</f>
        <v>14.8362</v>
      </c>
      <c r="J426" s="29">
        <f>CHOOSE(CONTROL!$C$38, 15.5306, 15.5306) * CHOOSE(CONTROL!$C$17, $C$5, 100%, $E$5)</f>
        <v>15.5306</v>
      </c>
      <c r="K426" s="29">
        <f>CHOOSE(CONTROL!$C$38, 14.6707, 14.6707) * CHOOSE(CONTROL!$C$17, $C$5, 100%, $E$5)</f>
        <v>14.6707</v>
      </c>
      <c r="L426" s="29">
        <f>CHOOSE(CONTROL!$C$38, 14.858, 14.858) * CHOOSE(CONTROL!$C$17, $C$5, 100%, $E$5)</f>
        <v>14.858000000000001</v>
      </c>
      <c r="M426" s="29">
        <f>CHOOSE(CONTROL!$C$38, 14.7574, 14.7574)</f>
        <v>14.757400000000001</v>
      </c>
      <c r="N426" s="29">
        <f>CHOOSE(CONTROL!$C$38, 15.4526, 15.4526) * CHOOSE(CONTROL!$C$17, $C$5, 100%, $E$5)</f>
        <v>15.4526</v>
      </c>
      <c r="O426" s="29">
        <f>CHOOSE(CONTROL!$C$38, 16.0783, 16.0783) * CHOOSE(CONTROL!$C$17, $C$5, 100%, $E$5)</f>
        <v>16.078299999999999</v>
      </c>
      <c r="P426" s="29">
        <f>CHOOSE(CONTROL!$C$38, 14.3565, 14.3565) * CHOOSE(CONTROL!$C$17, $C$5, 100%, $E$5)</f>
        <v>14.3565</v>
      </c>
      <c r="Q426" s="72">
        <f>(((280000*CHOOSE(CONTROL!$C$38, 0.4694, 0.4694)+(839000-280000)*CHOOSE(CONTROL!$C$38, 0.7185, 0.7185)+400000*CHOOSE(CONTROL!$C$38, 1.14, 1.14))*CHOOSE(CONTROL!$C$38, 31, 31))/1000000)+CHOOSE(CONTROL!$C$38, 0.1495, 0.1495)</f>
        <v>30.810778500000001</v>
      </c>
      <c r="R426" s="73">
        <f>(1000*CHOOSE(CONTROL!$C$38, 695, 695)*CHOOSE(CONTROL!$C$38, 0.5599, 0.5599)*CHOOSE(CONTROL!$C$38, 31, 31))/1000000</f>
        <v>12.063045499999998</v>
      </c>
      <c r="S426" s="73">
        <f>(1000*CHOOSE(CONTROL!$C$38, 500, 500)*CHOOSE(CONTROL!$C$38, 0.275, 0.275)*CHOOSE(CONTROL!$C$38, 31, 31))/1000000</f>
        <v>4.2625000000000002</v>
      </c>
      <c r="T426" s="73">
        <f>(1000*CHOOSE(CONTROL!$C$38, 0.0916, 0.0916)*CHOOSE(CONTROL!$C$38, 121.5, 121.5)*CHOOSE(CONTROL!$C$38, 31, 31))/1000000</f>
        <v>0.34501139999999997</v>
      </c>
      <c r="U426" s="73"/>
      <c r="V426" s="29"/>
      <c r="W426" s="66"/>
      <c r="X426" s="69">
        <f>(B426*131.881+C426*277.167+D426*79.08+E426*350.872+F426*39.25+G426*60.75+H426*300)/(131.881+277.167+79.08+350.872+39.25+60.75+300)</f>
        <v>14.833567212025827</v>
      </c>
      <c r="Y426" s="51">
        <f>(K426*'RAP TEMPLATE-GAS AVAILABILITY'!M425+L426*'RAP TEMPLATE-GAS AVAILABILITY'!N425+M426*'RAP TEMPLATE-GAS AVAILABILITY'!O425)/('RAP TEMPLATE-GAS AVAILABILITY'!M425+'RAP TEMPLATE-GAS AVAILABILITY'!N425+'RAP TEMPLATE-GAS AVAILABILITY'!O425)</f>
        <v>14.79530726618705</v>
      </c>
    </row>
    <row r="427" spans="1:25" ht="15.75">
      <c r="A427" s="31">
        <v>53296</v>
      </c>
      <c r="B427" s="29">
        <f>CHOOSE(CONTROL!$C$38, 15.3721, 15.3721) * CHOOSE(CONTROL!$C$17, $C$5, 100%, $E$5)</f>
        <v>15.3721</v>
      </c>
      <c r="C427" s="29">
        <f>CHOOSE(CONTROL!$C$38, 15.4442, 15.4442) * CHOOSE(CONTROL!$C$17, $C$5, 100%, $E$5)</f>
        <v>15.4442</v>
      </c>
      <c r="D427" s="29">
        <f>CHOOSE(CONTROL!$C$38, 15.5179, 15.5179) * CHOOSE(CONTROL!$C$17, $C$5, 100%, $E$5)</f>
        <v>15.517899999999999</v>
      </c>
      <c r="E427" s="29">
        <f>CHOOSE(CONTROL!$C$38, 15.5619, 15.5619) * CHOOSE(CONTROL!$C$17, $C$5, 100%, $E$5)</f>
        <v>15.5619</v>
      </c>
      <c r="F427" s="29">
        <f>CHOOSE(CONTROL!$C$38, 15.5508, 15.5508) * CHOOSE(CONTROL!$C$17, $C$5, 100%, $E$5)</f>
        <v>15.550800000000001</v>
      </c>
      <c r="G427" s="29">
        <f>CHOOSE(CONTROL!$C$38, 15.4489, 15.4489)* CHOOSE(CONTROL!$C$17, $C$5, 100%, $E$5)</f>
        <v>15.4489</v>
      </c>
      <c r="H427" s="29">
        <f>CHOOSE(CONTROL!$C$38, 15.4149, 15.4149)</f>
        <v>15.414899999999999</v>
      </c>
      <c r="I427" s="75">
        <f>CHOOSE(CONTROL!$C$38, 15.4985, 15.4985) * CHOOSE(CONTROL!$C$17, $C$5, 100%, $E$5)</f>
        <v>15.4985</v>
      </c>
      <c r="J427" s="29">
        <f>CHOOSE(CONTROL!$C$38, 16.1378, 16.1378) * CHOOSE(CONTROL!$C$17, $C$5, 100%, $E$5)</f>
        <v>16.137799999999999</v>
      </c>
      <c r="K427" s="29">
        <f>CHOOSE(CONTROL!$C$38, 15.3257, 15.3257) * CHOOSE(CONTROL!$C$17, $C$5, 100%, $E$5)</f>
        <v>15.325699999999999</v>
      </c>
      <c r="L427" s="29">
        <f>CHOOSE(CONTROL!$C$38, 15.4605, 15.4605) * CHOOSE(CONTROL!$C$17, $C$5, 100%, $E$5)</f>
        <v>15.4605</v>
      </c>
      <c r="M427" s="29">
        <f>CHOOSE(CONTROL!$C$38, 15.4146, 15.4146)</f>
        <v>15.4146</v>
      </c>
      <c r="N427" s="29">
        <f>CHOOSE(CONTROL!$C$38, 16.0551, 16.0551) * CHOOSE(CONTROL!$C$17, $C$5, 100%, $E$5)</f>
        <v>16.055099999999999</v>
      </c>
      <c r="O427" s="29">
        <f>CHOOSE(CONTROL!$C$38, 16.6822, 16.6822) * CHOOSE(CONTROL!$C$17, $C$5, 100%, $E$5)</f>
        <v>16.682200000000002</v>
      </c>
      <c r="P427" s="29">
        <f>CHOOSE(CONTROL!$C$38, 14.9929, 14.9929) * CHOOSE(CONTROL!$C$17, $C$5, 100%, $E$5)</f>
        <v>14.992900000000001</v>
      </c>
      <c r="Q427" s="72">
        <f>(((255000*CHOOSE(CONTROL!$C$38, 0.4694, 0.4694)+(750000-255000)*CHOOSE(CONTROL!$C$38, 0.7185, 0.7185)+400000*CHOOSE(CONTROL!$C$38, 1.14, 1.14))*CHOOSE(CONTROL!$C$38, 30, 30))/1000000)+CHOOSE(CONTROL!$C$38, 0.1373, 0.1373)</f>
        <v>28.077935</v>
      </c>
      <c r="R427" s="73">
        <f>(1000*CHOOSE(CONTROL!$C$38, 695, 695)*CHOOSE(CONTROL!$C$38, 0.5599, 0.5599)*CHOOSE(CONTROL!$C$38, 30, 30))/1000000</f>
        <v>11.673914999999997</v>
      </c>
      <c r="S427" s="73">
        <f>(1000*CHOOSE(CONTROL!$C$38, 500, 500)*CHOOSE(CONTROL!$C$38, 0.275, 0.275)*CHOOSE(CONTROL!$C$38, 30, 30))/1000000</f>
        <v>4.125</v>
      </c>
      <c r="T427" s="73">
        <f>(1000*CHOOSE(CONTROL!$C$38, 0.0916, 0.0916)*CHOOSE(CONTROL!$C$38, 121.5, 121.5)*CHOOSE(CONTROL!$C$38, 30, 30))/1000000</f>
        <v>0.33388200000000001</v>
      </c>
      <c r="U427" s="73"/>
      <c r="V427" s="29"/>
      <c r="W427" s="66"/>
      <c r="X427" s="69">
        <f>(B427*122.58+C427*297.941+D427*89.177+E427*240.302+F427*39.25+G427*60.75+H427*300)/(122.58+297.941+89.177+240.302+39.25+60.75+300)</f>
        <v>15.46306734547826</v>
      </c>
      <c r="Y427" s="51">
        <f>(K427*'RAP TEMPLATE-GAS AVAILABILITY'!M426+L427*'RAP TEMPLATE-GAS AVAILABILITY'!N426+M427*'RAP TEMPLATE-GAS AVAILABILITY'!O426)/('RAP TEMPLATE-GAS AVAILABILITY'!M426+'RAP TEMPLATE-GAS AVAILABILITY'!N426+'RAP TEMPLATE-GAS AVAILABILITY'!O426)</f>
        <v>15.417696510791366</v>
      </c>
    </row>
    <row r="428" spans="1:25" ht="15.75">
      <c r="A428" s="31">
        <v>53327</v>
      </c>
      <c r="B428" s="29">
        <f>CHOOSE(CONTROL!$C$38, 16.3469, 16.3469) * CHOOSE(CONTROL!$C$17, $C$5, 100%, $E$5)</f>
        <v>16.346900000000002</v>
      </c>
      <c r="C428" s="29">
        <f>CHOOSE(CONTROL!$C$38, 16.419, 16.419) * CHOOSE(CONTROL!$C$17, $C$5, 100%, $E$5)</f>
        <v>16.419</v>
      </c>
      <c r="D428" s="29">
        <f>CHOOSE(CONTROL!$C$38, 16.4926, 16.4926) * CHOOSE(CONTROL!$C$17, $C$5, 100%, $E$5)</f>
        <v>16.492599999999999</v>
      </c>
      <c r="E428" s="29">
        <f>CHOOSE(CONTROL!$C$38, 16.5367, 16.5367) * CHOOSE(CONTROL!$C$17, $C$5, 100%, $E$5)</f>
        <v>16.5367</v>
      </c>
      <c r="F428" s="29">
        <f>CHOOSE(CONTROL!$C$38, 16.5256, 16.5256) * CHOOSE(CONTROL!$C$17, $C$5, 100%, $E$5)</f>
        <v>16.525600000000001</v>
      </c>
      <c r="G428" s="29">
        <f>CHOOSE(CONTROL!$C$38, 16.4237, 16.4237)* CHOOSE(CONTROL!$C$17, $C$5, 100%, $E$5)</f>
        <v>16.4237</v>
      </c>
      <c r="H428" s="29">
        <f>CHOOSE(CONTROL!$C$38, 16.3929, 16.3929)</f>
        <v>16.392900000000001</v>
      </c>
      <c r="I428" s="75">
        <f>CHOOSE(CONTROL!$C$38, 16.4769, 16.4769) * CHOOSE(CONTROL!$C$17, $C$5, 100%, $E$5)</f>
        <v>16.476900000000001</v>
      </c>
      <c r="J428" s="29">
        <f>CHOOSE(CONTROL!$C$38, 17.1126, 17.1126) * CHOOSE(CONTROL!$C$17, $C$5, 100%, $E$5)</f>
        <v>17.1126</v>
      </c>
      <c r="K428" s="29">
        <f>CHOOSE(CONTROL!$C$38, 16.296, 16.296) * CHOOSE(CONTROL!$C$17, $C$5, 100%, $E$5)</f>
        <v>16.295999999999999</v>
      </c>
      <c r="L428" s="29">
        <f>CHOOSE(CONTROL!$C$38, 16.4277, 16.4277) * CHOOSE(CONTROL!$C$17, $C$5, 100%, $E$5)</f>
        <v>16.427700000000002</v>
      </c>
      <c r="M428" s="29">
        <f>CHOOSE(CONTROL!$C$38, 16.3853, 16.3853)</f>
        <v>16.385300000000001</v>
      </c>
      <c r="N428" s="29">
        <f>CHOOSE(CONTROL!$C$38, 17.0223, 17.0223) * CHOOSE(CONTROL!$C$17, $C$5, 100%, $E$5)</f>
        <v>17.022300000000001</v>
      </c>
      <c r="O428" s="29">
        <f>CHOOSE(CONTROL!$C$38, 17.6519, 17.6519) * CHOOSE(CONTROL!$C$17, $C$5, 100%, $E$5)</f>
        <v>17.651900000000001</v>
      </c>
      <c r="P428" s="29">
        <f>CHOOSE(CONTROL!$C$38, 15.9383, 15.9383) * CHOOSE(CONTROL!$C$17, $C$5, 100%, $E$5)</f>
        <v>15.9383</v>
      </c>
      <c r="Q428" s="72">
        <f>(((255000*CHOOSE(CONTROL!$C$38, 0.4694, 0.4694)+(750000-255000)*CHOOSE(CONTROL!$C$38, 0.7185, 0.7185)+400000*CHOOSE(CONTROL!$C$38, 1.14, 1.14))*CHOOSE(CONTROL!$C$38, 31, 31))/1000000)+CHOOSE(CONTROL!$C$38, 0.132, 0.132)</f>
        <v>29.003989500000003</v>
      </c>
      <c r="R428" s="73">
        <f>(1000*CHOOSE(CONTROL!$C$38, 695, 695)*CHOOSE(CONTROL!$C$38, 0.5599, 0.5599)*CHOOSE(CONTROL!$C$38, 31, 31))/1000000</f>
        <v>12.063045499999998</v>
      </c>
      <c r="S428" s="73">
        <f>(1000*CHOOSE(CONTROL!$C$38, 500, 500)*CHOOSE(CONTROL!$C$38, 0.275, 0.275)*CHOOSE(CONTROL!$C$38, 31, 31))/1000000</f>
        <v>4.2625000000000002</v>
      </c>
      <c r="T428" s="73">
        <f>(1000*CHOOSE(CONTROL!$C$38, 0.0916, 0.0916)*CHOOSE(CONTROL!$C$38, 121.5, 121.5)*CHOOSE(CONTROL!$C$38, 31, 31))/1000000</f>
        <v>0.34501139999999997</v>
      </c>
      <c r="U428" s="73"/>
      <c r="V428" s="29"/>
      <c r="W428" s="66"/>
      <c r="X428" s="69">
        <f>(B428*122.58+C428*297.941+D428*89.177+E428*240.302+F428*39.25+G428*60.75+H428*300)/(122.58+297.941+89.177+240.302+39.25+60.75+300)</f>
        <v>16.43869437356522</v>
      </c>
      <c r="Y428" s="51">
        <f>(K428*'RAP TEMPLATE-GAS AVAILABILITY'!M427+L428*'RAP TEMPLATE-GAS AVAILABILITY'!N427+M428*'RAP TEMPLATE-GAS AVAILABILITY'!O427)/('RAP TEMPLATE-GAS AVAILABILITY'!M427+'RAP TEMPLATE-GAS AVAILABILITY'!N427+'RAP TEMPLATE-GAS AVAILABILITY'!O427)</f>
        <v>16.386094532374102</v>
      </c>
    </row>
    <row r="429" spans="1:25" ht="15.75">
      <c r="A429" s="31">
        <v>53358</v>
      </c>
      <c r="B429" s="29">
        <f>CHOOSE(CONTROL!$C$38, 16.9069, 16.9069) * CHOOSE(CONTROL!$C$17, $C$5, 100%, $E$5)</f>
        <v>16.9069</v>
      </c>
      <c r="C429" s="29">
        <f>CHOOSE(CONTROL!$C$38, 16.979, 16.979) * CHOOSE(CONTROL!$C$17, $C$5, 100%, $E$5)</f>
        <v>16.978999999999999</v>
      </c>
      <c r="D429" s="29">
        <f>CHOOSE(CONTROL!$C$38, 17.0552, 17.0552) * CHOOSE(CONTROL!$C$17, $C$5, 100%, $E$5)</f>
        <v>17.055199999999999</v>
      </c>
      <c r="E429" s="29">
        <f>CHOOSE(CONTROL!$C$38, 17.0992, 17.0992) * CHOOSE(CONTROL!$C$17, $C$5, 100%, $E$5)</f>
        <v>17.0992</v>
      </c>
      <c r="F429" s="29">
        <f>CHOOSE(CONTROL!$C$38, 17.0881, 17.0881) * CHOOSE(CONTROL!$C$17, $C$5, 100%, $E$5)</f>
        <v>17.088100000000001</v>
      </c>
      <c r="G429" s="29">
        <f>CHOOSE(CONTROL!$C$38, 16.9863, 16.9863)* CHOOSE(CONTROL!$C$17, $C$5, 100%, $E$5)</f>
        <v>16.9863</v>
      </c>
      <c r="H429" s="29">
        <f>CHOOSE(CONTROL!$C$38, 16.9456, 16.9456)</f>
        <v>16.945599999999999</v>
      </c>
      <c r="I429" s="75">
        <f>CHOOSE(CONTROL!$C$38, 17.0414, 17.0414) * CHOOSE(CONTROL!$C$17, $C$5, 100%, $E$5)</f>
        <v>17.041399999999999</v>
      </c>
      <c r="J429" s="29">
        <f>CHOOSE(CONTROL!$C$38, 17.6751, 17.6751) * CHOOSE(CONTROL!$C$17, $C$5, 100%, $E$5)</f>
        <v>17.6751</v>
      </c>
      <c r="K429" s="29">
        <f>CHOOSE(CONTROL!$C$38, 16.8445, 16.8445) * CHOOSE(CONTROL!$C$17, $C$5, 100%, $E$5)</f>
        <v>16.8445</v>
      </c>
      <c r="L429" s="29">
        <f>CHOOSE(CONTROL!$C$38, 16.9859, 16.9859) * CHOOSE(CONTROL!$C$17, $C$5, 100%, $E$5)</f>
        <v>16.985900000000001</v>
      </c>
      <c r="M429" s="29">
        <f>CHOOSE(CONTROL!$C$38, 16.9455, 16.9455)</f>
        <v>16.945499999999999</v>
      </c>
      <c r="N429" s="29">
        <f>CHOOSE(CONTROL!$C$38, 17.5805, 17.5805) * CHOOSE(CONTROL!$C$17, $C$5, 100%, $E$5)</f>
        <v>17.580500000000001</v>
      </c>
      <c r="O429" s="29">
        <f>CHOOSE(CONTROL!$C$38, 18.2114, 18.2114) * CHOOSE(CONTROL!$C$17, $C$5, 100%, $E$5)</f>
        <v>18.211400000000001</v>
      </c>
      <c r="P429" s="29">
        <f>CHOOSE(CONTROL!$C$38, 16.4815, 16.4815) * CHOOSE(CONTROL!$C$17, $C$5, 100%, $E$5)</f>
        <v>16.4815</v>
      </c>
      <c r="Q429" s="72">
        <f>(((255000*CHOOSE(CONTROL!$C$38, 0.4694, 0.4694)+(750000-255000)*CHOOSE(CONTROL!$C$38, 0.7185, 0.7185)+400000*CHOOSE(CONTROL!$C$38, 1.14, 1.14))*CHOOSE(CONTROL!$C$38, 31, 31))/1000000)+CHOOSE(CONTROL!$C$38, 0.1414, 0.1414)</f>
        <v>29.013389500000002</v>
      </c>
      <c r="R429" s="73">
        <f>(1000*CHOOSE(CONTROL!$C$38, 695, 695)*CHOOSE(CONTROL!$C$38, 0.5599, 0.5599)*CHOOSE(CONTROL!$C$38, 31, 31))/1000000</f>
        <v>12.063045499999998</v>
      </c>
      <c r="S429" s="73">
        <f>(1000*CHOOSE(CONTROL!$C$38, 500, 500)*CHOOSE(CONTROL!$C$38, 0.275, 0.275)*CHOOSE(CONTROL!$C$38, 31, 31))/1000000</f>
        <v>4.2625000000000002</v>
      </c>
      <c r="T429" s="73">
        <f>(1000*CHOOSE(CONTROL!$C$38, 0.0916, 0.0916)*CHOOSE(CONTROL!$C$38, 121.5, 121.5)*CHOOSE(CONTROL!$C$38, 31, 31))/1000000</f>
        <v>0.34501139999999997</v>
      </c>
      <c r="U429" s="73"/>
      <c r="V429" s="29"/>
      <c r="W429" s="66"/>
      <c r="X429" s="69">
        <f>(B429*122.58+C429*297.941+D429*89.177+E429*240.302+F429*39.25+G429*60.75+H429*300)/(122.58+297.941+89.177+240.302+39.25+60.75+300)</f>
        <v>16.997736712869564</v>
      </c>
      <c r="Y429" s="51">
        <f>(K429*'RAP TEMPLATE-GAS AVAILABILITY'!M428+L429*'RAP TEMPLATE-GAS AVAILABILITY'!N428+M429*'RAP TEMPLATE-GAS AVAILABILITY'!O428)/('RAP TEMPLATE-GAS AVAILABILITY'!M428+'RAP TEMPLATE-GAS AVAILABILITY'!N428+'RAP TEMPLATE-GAS AVAILABILITY'!O428)</f>
        <v>16.941677985611509</v>
      </c>
    </row>
    <row r="430" spans="1:25" ht="15.75">
      <c r="A430" s="31">
        <v>53386</v>
      </c>
      <c r="B430" s="29">
        <f>CHOOSE(CONTROL!$C$38, 16.929, 16.929) * CHOOSE(CONTROL!$C$17, $C$5, 100%, $E$5)</f>
        <v>16.928999999999998</v>
      </c>
      <c r="C430" s="29">
        <f>CHOOSE(CONTROL!$C$38, 17.0011, 17.0011) * CHOOSE(CONTROL!$C$17, $C$5, 100%, $E$5)</f>
        <v>17.001100000000001</v>
      </c>
      <c r="D430" s="29">
        <f>CHOOSE(CONTROL!$C$38, 17.0772, 17.0772) * CHOOSE(CONTROL!$C$17, $C$5, 100%, $E$5)</f>
        <v>17.077200000000001</v>
      </c>
      <c r="E430" s="29">
        <f>CHOOSE(CONTROL!$C$38, 17.1213, 17.1213) * CHOOSE(CONTROL!$C$17, $C$5, 100%, $E$5)</f>
        <v>17.121300000000002</v>
      </c>
      <c r="F430" s="29">
        <f>CHOOSE(CONTROL!$C$38, 17.1102, 17.1102) * CHOOSE(CONTROL!$C$17, $C$5, 100%, $E$5)</f>
        <v>17.110199999999999</v>
      </c>
      <c r="G430" s="29">
        <f>CHOOSE(CONTROL!$C$38, 17.0083, 17.0083)* CHOOSE(CONTROL!$C$17, $C$5, 100%, $E$5)</f>
        <v>17.008299999999998</v>
      </c>
      <c r="H430" s="29">
        <f>CHOOSE(CONTROL!$C$38, 16.9676, 16.9676)</f>
        <v>16.967600000000001</v>
      </c>
      <c r="I430" s="75">
        <f>CHOOSE(CONTROL!$C$38, 17.0636, 17.0636) * CHOOSE(CONTROL!$C$17, $C$5, 100%, $E$5)</f>
        <v>17.063600000000001</v>
      </c>
      <c r="J430" s="29">
        <f>CHOOSE(CONTROL!$C$38, 17.6972, 17.6972) * CHOOSE(CONTROL!$C$17, $C$5, 100%, $E$5)</f>
        <v>17.697199999999999</v>
      </c>
      <c r="K430" s="29">
        <f>CHOOSE(CONTROL!$C$38, 16.8662, 16.8662) * CHOOSE(CONTROL!$C$17, $C$5, 100%, $E$5)</f>
        <v>16.866199999999999</v>
      </c>
      <c r="L430" s="29">
        <f>CHOOSE(CONTROL!$C$38, 17.0078, 17.0078) * CHOOSE(CONTROL!$C$17, $C$5, 100%, $E$5)</f>
        <v>17.0078</v>
      </c>
      <c r="M430" s="29">
        <f>CHOOSE(CONTROL!$C$38, 16.9675, 16.9675)</f>
        <v>16.967500000000001</v>
      </c>
      <c r="N430" s="29">
        <f>CHOOSE(CONTROL!$C$38, 17.6024, 17.6024) * CHOOSE(CONTROL!$C$17, $C$5, 100%, $E$5)</f>
        <v>17.602399999999999</v>
      </c>
      <c r="O430" s="29">
        <f>CHOOSE(CONTROL!$C$38, 18.2334, 18.2334) * CHOOSE(CONTROL!$C$17, $C$5, 100%, $E$5)</f>
        <v>18.2334</v>
      </c>
      <c r="P430" s="29">
        <f>CHOOSE(CONTROL!$C$38, 16.5029, 16.5029) * CHOOSE(CONTROL!$C$17, $C$5, 100%, $E$5)</f>
        <v>16.5029</v>
      </c>
      <c r="Q430" s="72">
        <f>(((255000*CHOOSE(CONTROL!$C$38, 0.4694, 0.4694)+(750000-255000)*CHOOSE(CONTROL!$C$38, 0.7185, 0.7185)+400000*CHOOSE(CONTROL!$C$38, 1.14, 1.14))*CHOOSE(CONTROL!$C$38, 28, 28))/1000000)+CHOOSE(CONTROL!$C$38, 0.1847, 0.1847)</f>
        <v>26.262626000000001</v>
      </c>
      <c r="R430" s="73">
        <f>(1000*CHOOSE(CONTROL!$C$38, 695, 695)*CHOOSE(CONTROL!$C$38, 0.5599, 0.5599)*CHOOSE(CONTROL!$C$38, 28, 28))/1000000</f>
        <v>10.895653999999999</v>
      </c>
      <c r="S430" s="73">
        <f>(1000*CHOOSE(CONTROL!$C$38, 500, 500)*CHOOSE(CONTROL!$C$38, 0.275, 0.275)*CHOOSE(CONTROL!$C$38, 28, 28))/1000000</f>
        <v>3.85</v>
      </c>
      <c r="T430" s="73">
        <f>(1000*CHOOSE(CONTROL!$C$38, 0.0916, 0.0916)*CHOOSE(CONTROL!$C$38, 121.5, 121.5)*CHOOSE(CONTROL!$C$38, 28, 28))/1000000</f>
        <v>0.31162319999999999</v>
      </c>
      <c r="U430" s="73"/>
      <c r="V430" s="29"/>
      <c r="W430" s="66"/>
      <c r="X430" s="69">
        <f>(B430*122.58+C430*297.941+D430*89.177+E430*240.302+F430*39.25+G430*60.75+H430*300)/(122.58+297.941+89.177+240.302+39.25+60.75+300)</f>
        <v>17.019797588782605</v>
      </c>
      <c r="Y430" s="51">
        <f>(K430*'RAP TEMPLATE-GAS AVAILABILITY'!M429+L430*'RAP TEMPLATE-GAS AVAILABILITY'!N429+M430*'RAP TEMPLATE-GAS AVAILABILITY'!O429)/('RAP TEMPLATE-GAS AVAILABILITY'!M429+'RAP TEMPLATE-GAS AVAILABILITY'!N429+'RAP TEMPLATE-GAS AVAILABILITY'!O429)</f>
        <v>16.963529172661872</v>
      </c>
    </row>
    <row r="431" spans="1:25" ht="15.75">
      <c r="A431" s="31">
        <v>53417</v>
      </c>
      <c r="B431" s="29">
        <f>CHOOSE(CONTROL!$C$38, 16.3043, 16.3043) * CHOOSE(CONTROL!$C$17, $C$5, 100%, $E$5)</f>
        <v>16.304300000000001</v>
      </c>
      <c r="C431" s="29">
        <f>CHOOSE(CONTROL!$C$38, 16.3764, 16.3764) * CHOOSE(CONTROL!$C$17, $C$5, 100%, $E$5)</f>
        <v>16.3764</v>
      </c>
      <c r="D431" s="29">
        <f>CHOOSE(CONTROL!$C$38, 16.4526, 16.4526) * CHOOSE(CONTROL!$C$17, $C$5, 100%, $E$5)</f>
        <v>16.4526</v>
      </c>
      <c r="E431" s="29">
        <f>CHOOSE(CONTROL!$C$38, 16.4966, 16.4966) * CHOOSE(CONTROL!$C$17, $C$5, 100%, $E$5)</f>
        <v>16.496600000000001</v>
      </c>
      <c r="F431" s="29">
        <f>CHOOSE(CONTROL!$C$38, 16.4855, 16.4855) * CHOOSE(CONTROL!$C$17, $C$5, 100%, $E$5)</f>
        <v>16.485499999999998</v>
      </c>
      <c r="G431" s="29">
        <f>CHOOSE(CONTROL!$C$38, 16.3837, 16.3837)* CHOOSE(CONTROL!$C$17, $C$5, 100%, $E$5)</f>
        <v>16.383700000000001</v>
      </c>
      <c r="H431" s="29">
        <f>CHOOSE(CONTROL!$C$38, 16.3423, 16.3423)</f>
        <v>16.342300000000002</v>
      </c>
      <c r="I431" s="75">
        <f>CHOOSE(CONTROL!$C$38, 16.4367, 16.4367) * CHOOSE(CONTROL!$C$17, $C$5, 100%, $E$5)</f>
        <v>16.436699999999998</v>
      </c>
      <c r="J431" s="29">
        <f>CHOOSE(CONTROL!$C$38, 17.0725, 17.0725) * CHOOSE(CONTROL!$C$17, $C$5, 100%, $E$5)</f>
        <v>17.072500000000002</v>
      </c>
      <c r="K431" s="29">
        <f>CHOOSE(CONTROL!$C$38, 16.2459, 16.2459) * CHOOSE(CONTROL!$C$17, $C$5, 100%, $E$5)</f>
        <v>16.245899999999999</v>
      </c>
      <c r="L431" s="29">
        <f>CHOOSE(CONTROL!$C$38, 16.388, 16.388) * CHOOSE(CONTROL!$C$17, $C$5, 100%, $E$5)</f>
        <v>16.388000000000002</v>
      </c>
      <c r="M431" s="29">
        <f>CHOOSE(CONTROL!$C$38, 16.3454, 16.3454)</f>
        <v>16.345400000000001</v>
      </c>
      <c r="N431" s="29">
        <f>CHOOSE(CONTROL!$C$38, 16.9826, 16.9826) * CHOOSE(CONTROL!$C$17, $C$5, 100%, $E$5)</f>
        <v>16.982600000000001</v>
      </c>
      <c r="O431" s="29">
        <f>CHOOSE(CONTROL!$C$38, 17.612, 17.612) * CHOOSE(CONTROL!$C$17, $C$5, 100%, $E$5)</f>
        <v>17.611999999999998</v>
      </c>
      <c r="P431" s="29">
        <f>CHOOSE(CONTROL!$C$38, 15.897, 15.897) * CHOOSE(CONTROL!$C$17, $C$5, 100%, $E$5)</f>
        <v>15.897</v>
      </c>
      <c r="Q431" s="72">
        <f>(((255000*CHOOSE(CONTROL!$C$38, 0.4694, 0.4694)+(750000-255000)*CHOOSE(CONTROL!$C$38, 0.7185, 0.7185)+400000*CHOOSE(CONTROL!$C$38, 1.14, 1.14))*CHOOSE(CONTROL!$C$38, 31, 31))/1000000)+CHOOSE(CONTROL!$C$38, 0.2519, 0.2519)</f>
        <v>29.123889500000001</v>
      </c>
      <c r="R431" s="73">
        <f>(1000*CHOOSE(CONTROL!$C$38, 695, 695)*CHOOSE(CONTROL!$C$38, 0.5599, 0.5599)*CHOOSE(CONTROL!$C$38, 31, 31))/1000000</f>
        <v>12.063045499999998</v>
      </c>
      <c r="S431" s="73">
        <f>(1000*CHOOSE(CONTROL!$C$38, 500, 500)*CHOOSE(CONTROL!$C$38, 0.275, 0.275)*CHOOSE(CONTROL!$C$38, 31, 31))/1000000</f>
        <v>4.2625000000000002</v>
      </c>
      <c r="T431" s="73">
        <f>(1000*CHOOSE(CONTROL!$C$38, 0.0916, 0.0916)*CHOOSE(CONTROL!$C$38, 121.5, 121.5)*CHOOSE(CONTROL!$C$38, 31, 31))/1000000</f>
        <v>0.34501139999999997</v>
      </c>
      <c r="U431" s="73"/>
      <c r="V431" s="29"/>
      <c r="W431" s="66"/>
      <c r="X431" s="69">
        <f>(B431*122.58+C431*297.941+D431*89.177+E431*240.302+F431*39.25+G431*60.75+H431*300)/(122.58+297.941+89.177+240.302+39.25+60.75+300)</f>
        <v>16.394954104173912</v>
      </c>
      <c r="Y431" s="51">
        <f>(K431*'RAP TEMPLATE-GAS AVAILABILITY'!M430+L431*'RAP TEMPLATE-GAS AVAILABILITY'!N430+M431*'RAP TEMPLATE-GAS AVAILABILITY'!O430)/('RAP TEMPLATE-GAS AVAILABILITY'!M430+'RAP TEMPLATE-GAS AVAILABILITY'!N430+'RAP TEMPLATE-GAS AVAILABILITY'!O430)</f>
        <v>16.343384244604316</v>
      </c>
    </row>
    <row r="432" spans="1:25" ht="15.75">
      <c r="A432" s="31">
        <v>53447</v>
      </c>
      <c r="B432" s="29">
        <f>CHOOSE(CONTROL!$C$38, 16.2975, 16.2975) * CHOOSE(CONTROL!$C$17, $C$5, 100%, $E$5)</f>
        <v>16.297499999999999</v>
      </c>
      <c r="C432" s="29">
        <f>CHOOSE(CONTROL!$C$38, 16.3742, 16.3742) * CHOOSE(CONTROL!$C$17, $C$5, 100%, $E$5)</f>
        <v>16.374199999999998</v>
      </c>
      <c r="D432" s="29">
        <f>CHOOSE(CONTROL!$C$38, 16.4928, 16.4928) * CHOOSE(CONTROL!$C$17, $C$5, 100%, $E$5)</f>
        <v>16.492799999999999</v>
      </c>
      <c r="E432" s="29">
        <f>CHOOSE(CONTROL!$C$38, 16.5349, 16.5349) * CHOOSE(CONTROL!$C$17, $C$5, 100%, $E$5)</f>
        <v>16.5349</v>
      </c>
      <c r="F432" s="29">
        <f>CHOOSE(CONTROL!$C$38, 16.5244, 16.5244) * CHOOSE(CONTROL!$C$17, $C$5, 100%, $E$5)</f>
        <v>16.5244</v>
      </c>
      <c r="G432" s="29">
        <f>CHOOSE(CONTROL!$C$38, 16.3697, 16.3697)* CHOOSE(CONTROL!$C$17, $C$5, 100%, $E$5)</f>
        <v>16.369700000000002</v>
      </c>
      <c r="H432" s="29">
        <f>CHOOSE(CONTROL!$C$38, 16.3336, 16.3336)</f>
        <v>16.333600000000001</v>
      </c>
      <c r="I432" s="75">
        <f>CHOOSE(CONTROL!$C$38, 16.4227, 16.4227) * CHOOSE(CONTROL!$C$17, $C$5, 100%, $E$5)</f>
        <v>16.422699999999999</v>
      </c>
      <c r="J432" s="29">
        <f>CHOOSE(CONTROL!$C$38, 17.1114, 17.1114) * CHOOSE(CONTROL!$C$17, $C$5, 100%, $E$5)</f>
        <v>17.1114</v>
      </c>
      <c r="K432" s="29">
        <f>CHOOSE(CONTROL!$C$38, 16.2372, 16.2372) * CHOOSE(CONTROL!$C$17, $C$5, 100%, $E$5)</f>
        <v>16.237200000000001</v>
      </c>
      <c r="L432" s="29">
        <f>CHOOSE(CONTROL!$C$38, 16.4265, 16.4265) * CHOOSE(CONTROL!$C$17, $C$5, 100%, $E$5)</f>
        <v>16.426500000000001</v>
      </c>
      <c r="M432" s="29">
        <f>CHOOSE(CONTROL!$C$38, 16.3315, 16.3315)</f>
        <v>16.331499999999998</v>
      </c>
      <c r="N432" s="29">
        <f>CHOOSE(CONTROL!$C$38, 17.0211, 17.0211) * CHOOSE(CONTROL!$C$17, $C$5, 100%, $E$5)</f>
        <v>17.021100000000001</v>
      </c>
      <c r="O432" s="29">
        <f>CHOOSE(CONTROL!$C$38, 17.6506, 17.6506) * CHOOSE(CONTROL!$C$17, $C$5, 100%, $E$5)</f>
        <v>17.650600000000001</v>
      </c>
      <c r="P432" s="29">
        <f>CHOOSE(CONTROL!$C$38, 15.8897, 15.8897) * CHOOSE(CONTROL!$C$17, $C$5, 100%, $E$5)</f>
        <v>15.889699999999999</v>
      </c>
      <c r="Q432" s="72">
        <f>(((280000*CHOOSE(CONTROL!$C$38, 0.4694, 0.4694)+(839000-280000)*CHOOSE(CONTROL!$C$38, 0.7185, 0.7185)+400000*CHOOSE(CONTROL!$C$38, 1.14, 1.14))*CHOOSE(CONTROL!$C$38, 30, 30))/1000000)+CHOOSE(CONTROL!$C$38, 0.1919, 0.1919)</f>
        <v>29.864105000000002</v>
      </c>
      <c r="R432" s="73">
        <f>(1000*CHOOSE(CONTROL!$C$38, 695, 695)*CHOOSE(CONTROL!$C$38, 0.5599, 0.5599)*CHOOSE(CONTROL!$C$38, 30, 30))/1000000</f>
        <v>11.673914999999997</v>
      </c>
      <c r="S432" s="73">
        <f>(1000*CHOOSE(CONTROL!$C$38, 500, 500)*CHOOSE(CONTROL!$C$38, 0.275, 0.275)*CHOOSE(CONTROL!$C$38, 30, 30))/1000000</f>
        <v>4.125</v>
      </c>
      <c r="T432" s="73">
        <f>(1000*CHOOSE(CONTROL!$C$38, 0.0916, 0.0916)*CHOOSE(CONTROL!$C$38, 121.5, 121.5)*CHOOSE(CONTROL!$C$38, 30, 30))/1000000</f>
        <v>0.33388200000000001</v>
      </c>
      <c r="U432" s="73"/>
      <c r="V432" s="29"/>
      <c r="W432" s="66"/>
      <c r="X432" s="69">
        <f>(B432*141.293+C432*267.993+D432*115.016+E432*314.698+F432*39.25+G432*60.75+H432*300)/(141.293+267.993+115.016+314.698+39.25+60.75+300)</f>
        <v>16.411986657062148</v>
      </c>
      <c r="Y432" s="51">
        <f>(K432*'RAP TEMPLATE-GAS AVAILABILITY'!M431+L432*'RAP TEMPLATE-GAS AVAILABILITY'!N431+M432*'RAP TEMPLATE-GAS AVAILABILITY'!O431)/('RAP TEMPLATE-GAS AVAILABILITY'!M431+'RAP TEMPLATE-GAS AVAILABILITY'!N431+'RAP TEMPLATE-GAS AVAILABILITY'!O431)</f>
        <v>16.363721223021585</v>
      </c>
    </row>
    <row r="433" spans="1:25" ht="15.75">
      <c r="A433" s="31">
        <v>53478</v>
      </c>
      <c r="B433" s="29">
        <f>CHOOSE(CONTROL!$C$38, 16.3725, 16.3725) * CHOOSE(CONTROL!$C$17, $C$5, 100%, $E$5)</f>
        <v>16.372499999999999</v>
      </c>
      <c r="C433" s="29">
        <f>CHOOSE(CONTROL!$C$38, 16.4527, 16.4527) * CHOOSE(CONTROL!$C$17, $C$5, 100%, $E$5)</f>
        <v>16.4527</v>
      </c>
      <c r="D433" s="29">
        <f>CHOOSE(CONTROL!$C$38, 16.5682, 16.5682) * CHOOSE(CONTROL!$C$17, $C$5, 100%, $E$5)</f>
        <v>16.568200000000001</v>
      </c>
      <c r="E433" s="29">
        <f>CHOOSE(CONTROL!$C$38, 16.6097, 16.6097) * CHOOSE(CONTROL!$C$17, $C$5, 100%, $E$5)</f>
        <v>16.6097</v>
      </c>
      <c r="F433" s="29">
        <f>CHOOSE(CONTROL!$C$38, 16.598, 16.598) * CHOOSE(CONTROL!$C$17, $C$5, 100%, $E$5)</f>
        <v>16.597999999999999</v>
      </c>
      <c r="G433" s="29">
        <f>CHOOSE(CONTROL!$C$38, 16.4434, 16.4434)* CHOOSE(CONTROL!$C$17, $C$5, 100%, $E$5)</f>
        <v>16.4434</v>
      </c>
      <c r="H433" s="29">
        <f>CHOOSE(CONTROL!$C$38, 16.4075, 16.4075)</f>
        <v>16.407499999999999</v>
      </c>
      <c r="I433" s="75">
        <f>CHOOSE(CONTROL!$C$38, 16.4966, 16.4966) * CHOOSE(CONTROL!$C$17, $C$5, 100%, $E$5)</f>
        <v>16.496600000000001</v>
      </c>
      <c r="J433" s="29">
        <f>CHOOSE(CONTROL!$C$38, 17.185, 17.185) * CHOOSE(CONTROL!$C$17, $C$5, 100%, $E$5)</f>
        <v>17.184999999999999</v>
      </c>
      <c r="K433" s="29">
        <f>CHOOSE(CONTROL!$C$38, 16.3105, 16.3105) * CHOOSE(CONTROL!$C$17, $C$5, 100%, $E$5)</f>
        <v>16.310500000000001</v>
      </c>
      <c r="L433" s="29">
        <f>CHOOSE(CONTROL!$C$38, 16.4996, 16.4996) * CHOOSE(CONTROL!$C$17, $C$5, 100%, $E$5)</f>
        <v>16.499600000000001</v>
      </c>
      <c r="M433" s="29">
        <f>CHOOSE(CONTROL!$C$38, 16.4049, 16.4049)</f>
        <v>16.404900000000001</v>
      </c>
      <c r="N433" s="29">
        <f>CHOOSE(CONTROL!$C$38, 17.0942, 17.0942) * CHOOSE(CONTROL!$C$17, $C$5, 100%, $E$5)</f>
        <v>17.094200000000001</v>
      </c>
      <c r="O433" s="29">
        <f>CHOOSE(CONTROL!$C$38, 17.7239, 17.7239) * CHOOSE(CONTROL!$C$17, $C$5, 100%, $E$5)</f>
        <v>17.7239</v>
      </c>
      <c r="P433" s="29">
        <f>CHOOSE(CONTROL!$C$38, 15.9611, 15.9611) * CHOOSE(CONTROL!$C$17, $C$5, 100%, $E$5)</f>
        <v>15.9611</v>
      </c>
      <c r="Q433" s="72">
        <f>((((430000*CHOOSE(CONTROL!$C$38, 0.4694, 0.4694)+(874000-430000)*CHOOSE(CONTROL!$C$38, 0.7185, 0.7185)+400000*CHOOSE(CONTROL!$C$38, 1.14, 1.14))*CHOOSE(CONTROL!$C$38, 31, 31))/1000000))+CHOOSE(CONTROL!$C$38, 0.1431, 0.1431)</f>
        <v>30.425636000000001</v>
      </c>
      <c r="R433" s="73">
        <f>(1000*CHOOSE(CONTROL!$C$38, 695, 695)*CHOOSE(CONTROL!$C$38, 0.5599, 0.5599)*CHOOSE(CONTROL!$C$38, 31, 31))/1000000</f>
        <v>12.063045499999998</v>
      </c>
      <c r="S433" s="73">
        <f>(1000*CHOOSE(CONTROL!$C$38, 500, 500)*CHOOSE(CONTROL!$C$38, 0.275, 0.275)*CHOOSE(CONTROL!$C$38, 31, 31))/1000000</f>
        <v>4.2625000000000002</v>
      </c>
      <c r="T433" s="73">
        <f>(1000*CHOOSE(CONTROL!$C$38, 0.0916, 0.0916)*CHOOSE(CONTROL!$C$38, 121.5, 121.5)*CHOOSE(CONTROL!$C$38, 31, 31))/1000000</f>
        <v>0.34501139999999997</v>
      </c>
      <c r="U433" s="73"/>
      <c r="V433" s="29"/>
      <c r="W433" s="66"/>
      <c r="X433" s="69">
        <f>(B433*194.205+C433*267.466+D433*133.845+E433*278.484+F433*39.25+G433*60.75+H433*300)/(194.205+267.466+133.845+278.484+39.25+60.75+300)</f>
        <v>16.480316871664051</v>
      </c>
      <c r="Y433" s="51">
        <f>(K433*'RAP TEMPLATE-GAS AVAILABILITY'!M432+L433*'RAP TEMPLATE-GAS AVAILABILITY'!N432+M433*'RAP TEMPLATE-GAS AVAILABILITY'!O432)/('RAP TEMPLATE-GAS AVAILABILITY'!M432+'RAP TEMPLATE-GAS AVAILABILITY'!N432+'RAP TEMPLATE-GAS AVAILABILITY'!O432)</f>
        <v>16.436905000000003</v>
      </c>
    </row>
    <row r="434" spans="1:25" ht="15.75">
      <c r="A434" s="31">
        <v>53508</v>
      </c>
      <c r="B434" s="29">
        <f>CHOOSE(CONTROL!$C$38, 16.9176, 16.9176) * CHOOSE(CONTROL!$C$17, $C$5, 100%, $E$5)</f>
        <v>16.9176</v>
      </c>
      <c r="C434" s="29">
        <f>CHOOSE(CONTROL!$C$38, 16.9977, 16.9977) * CHOOSE(CONTROL!$C$17, $C$5, 100%, $E$5)</f>
        <v>16.997699999999998</v>
      </c>
      <c r="D434" s="29">
        <f>CHOOSE(CONTROL!$C$38, 17.1133, 17.1133) * CHOOSE(CONTROL!$C$17, $C$5, 100%, $E$5)</f>
        <v>17.113299999999999</v>
      </c>
      <c r="E434" s="29">
        <f>CHOOSE(CONTROL!$C$38, 17.1548, 17.1548) * CHOOSE(CONTROL!$C$17, $C$5, 100%, $E$5)</f>
        <v>17.154800000000002</v>
      </c>
      <c r="F434" s="29">
        <f>CHOOSE(CONTROL!$C$38, 17.1431, 17.1431) * CHOOSE(CONTROL!$C$17, $C$5, 100%, $E$5)</f>
        <v>17.1431</v>
      </c>
      <c r="G434" s="29">
        <f>CHOOSE(CONTROL!$C$38, 16.9884, 16.9884)* CHOOSE(CONTROL!$C$17, $C$5, 100%, $E$5)</f>
        <v>16.988399999999999</v>
      </c>
      <c r="H434" s="29">
        <f>CHOOSE(CONTROL!$C$38, 16.9529, 16.9529)</f>
        <v>16.9529</v>
      </c>
      <c r="I434" s="75">
        <f>CHOOSE(CONTROL!$C$38, 17.0436, 17.0436) * CHOOSE(CONTROL!$C$17, $C$5, 100%, $E$5)</f>
        <v>17.043600000000001</v>
      </c>
      <c r="J434" s="29">
        <f>CHOOSE(CONTROL!$C$38, 17.7301, 17.7301) * CHOOSE(CONTROL!$C$17, $C$5, 100%, $E$5)</f>
        <v>17.7301</v>
      </c>
      <c r="K434" s="29">
        <f>CHOOSE(CONTROL!$C$38, 16.8517, 16.8517) * CHOOSE(CONTROL!$C$17, $C$5, 100%, $E$5)</f>
        <v>16.851700000000001</v>
      </c>
      <c r="L434" s="29">
        <f>CHOOSE(CONTROL!$C$38, 17.0404, 17.0404) * CHOOSE(CONTROL!$C$17, $C$5, 100%, $E$5)</f>
        <v>17.040400000000002</v>
      </c>
      <c r="M434" s="29">
        <f>CHOOSE(CONTROL!$C$38, 16.9477, 16.9477)</f>
        <v>16.947700000000001</v>
      </c>
      <c r="N434" s="29">
        <f>CHOOSE(CONTROL!$C$38, 17.635, 17.635) * CHOOSE(CONTROL!$C$17, $C$5, 100%, $E$5)</f>
        <v>17.635000000000002</v>
      </c>
      <c r="O434" s="29">
        <f>CHOOSE(CONTROL!$C$38, 18.2661, 18.2661) * CHOOSE(CONTROL!$C$17, $C$5, 100%, $E$5)</f>
        <v>18.266100000000002</v>
      </c>
      <c r="P434" s="29">
        <f>CHOOSE(CONTROL!$C$38, 16.4898, 16.4898) * CHOOSE(CONTROL!$C$17, $C$5, 100%, $E$5)</f>
        <v>16.489799999999999</v>
      </c>
      <c r="Q434" s="72">
        <f>((((430000*CHOOSE(CONTROL!$C$38, 0.4694, 0.4694)+(874000-430000)*CHOOSE(CONTROL!$C$38, 0.7185, 0.7185)+400000*CHOOSE(CONTROL!$C$38, 1.14, 1.14))*CHOOSE(CONTROL!$C$38, 30, 30))/1000000))+CHOOSE(CONTROL!$C$38, 0.1507, 0.1507)</f>
        <v>29.456379999999999</v>
      </c>
      <c r="R434" s="73">
        <f>(1000*CHOOSE(CONTROL!$C$38, 695, 695)*CHOOSE(CONTROL!$C$38, 0.5599, 0.5599)*CHOOSE(CONTROL!$C$38, 30, 30))/1000000</f>
        <v>11.673914999999997</v>
      </c>
      <c r="S434" s="73">
        <f>(1000*CHOOSE(CONTROL!$C$38, 500, 500)*CHOOSE(CONTROL!$C$38, 0.275, 0.275)*CHOOSE(CONTROL!$C$38, 30, 30))/1000000</f>
        <v>4.125</v>
      </c>
      <c r="T434" s="73">
        <f>(1000*CHOOSE(CONTROL!$C$38, 0.0916, 0.0916)*CHOOSE(CONTROL!$C$38, 121.5, 121.5)*CHOOSE(CONTROL!$C$38, 30, 30))/1000000</f>
        <v>0.33388200000000001</v>
      </c>
      <c r="U434" s="73"/>
      <c r="V434" s="29"/>
      <c r="W434" s="66"/>
      <c r="X434" s="69">
        <f>(B434*194.205+C434*267.466+D434*133.845+E434*278.484+F434*39.25+G434*60.75+H434*300)/(194.205+267.466+133.845+278.484+39.25+60.75+300)</f>
        <v>17.025461752668757</v>
      </c>
      <c r="Y434" s="51">
        <f>(K434*'RAP TEMPLATE-GAS AVAILABILITY'!M433+L434*'RAP TEMPLATE-GAS AVAILABILITY'!N433+M434*'RAP TEMPLATE-GAS AVAILABILITY'!O433)/('RAP TEMPLATE-GAS AVAILABILITY'!M433+'RAP TEMPLATE-GAS AVAILABILITY'!N433+'RAP TEMPLATE-GAS AVAILABILITY'!O433)</f>
        <v>16.977994928057559</v>
      </c>
    </row>
    <row r="435" spans="1:25" ht="15.75">
      <c r="A435" s="31">
        <v>53539</v>
      </c>
      <c r="B435" s="29">
        <f>CHOOSE(CONTROL!$C$38, 16.5338, 16.5338) * CHOOSE(CONTROL!$C$17, $C$5, 100%, $E$5)</f>
        <v>16.533799999999999</v>
      </c>
      <c r="C435" s="29">
        <f>CHOOSE(CONTROL!$C$38, 16.6139, 16.6139) * CHOOSE(CONTROL!$C$17, $C$5, 100%, $E$5)</f>
        <v>16.613900000000001</v>
      </c>
      <c r="D435" s="29">
        <f>CHOOSE(CONTROL!$C$38, 16.7295, 16.7295) * CHOOSE(CONTROL!$C$17, $C$5, 100%, $E$5)</f>
        <v>16.729500000000002</v>
      </c>
      <c r="E435" s="29">
        <f>CHOOSE(CONTROL!$C$38, 16.771, 16.771) * CHOOSE(CONTROL!$C$17, $C$5, 100%, $E$5)</f>
        <v>16.771000000000001</v>
      </c>
      <c r="F435" s="29">
        <f>CHOOSE(CONTROL!$C$38, 16.7593, 16.7593) * CHOOSE(CONTROL!$C$17, $C$5, 100%, $E$5)</f>
        <v>16.7593</v>
      </c>
      <c r="G435" s="29">
        <f>CHOOSE(CONTROL!$C$38, 16.6046, 16.6046)* CHOOSE(CONTROL!$C$17, $C$5, 100%, $E$5)</f>
        <v>16.604600000000001</v>
      </c>
      <c r="H435" s="29">
        <f>CHOOSE(CONTROL!$C$38, 16.5696, 16.5696)</f>
        <v>16.569600000000001</v>
      </c>
      <c r="I435" s="75">
        <f>CHOOSE(CONTROL!$C$38, 16.6584, 16.6584) * CHOOSE(CONTROL!$C$17, $C$5, 100%, $E$5)</f>
        <v>16.6584</v>
      </c>
      <c r="J435" s="29">
        <f>CHOOSE(CONTROL!$C$38, 17.3463, 17.3463) * CHOOSE(CONTROL!$C$17, $C$5, 100%, $E$5)</f>
        <v>17.346299999999999</v>
      </c>
      <c r="K435" s="29">
        <f>CHOOSE(CONTROL!$C$38, 16.4714, 16.4714) * CHOOSE(CONTROL!$C$17, $C$5, 100%, $E$5)</f>
        <v>16.471399999999999</v>
      </c>
      <c r="L435" s="29">
        <f>CHOOSE(CONTROL!$C$38, 16.6596, 16.6596) * CHOOSE(CONTROL!$C$17, $C$5, 100%, $E$5)</f>
        <v>16.659600000000001</v>
      </c>
      <c r="M435" s="29">
        <f>CHOOSE(CONTROL!$C$38, 16.5655, 16.5655)</f>
        <v>16.5655</v>
      </c>
      <c r="N435" s="29">
        <f>CHOOSE(CONTROL!$C$38, 17.2542, 17.2542) * CHOOSE(CONTROL!$C$17, $C$5, 100%, $E$5)</f>
        <v>17.254200000000001</v>
      </c>
      <c r="O435" s="29">
        <f>CHOOSE(CONTROL!$C$38, 17.8843, 17.8843) * CHOOSE(CONTROL!$C$17, $C$5, 100%, $E$5)</f>
        <v>17.8843</v>
      </c>
      <c r="P435" s="29">
        <f>CHOOSE(CONTROL!$C$38, 16.1175, 16.1175) * CHOOSE(CONTROL!$C$17, $C$5, 100%, $E$5)</f>
        <v>16.1175</v>
      </c>
      <c r="Q435" s="72">
        <f>((((430000*CHOOSE(CONTROL!$C$38, 0.4694, 0.4694)+(874000-430000)*CHOOSE(CONTROL!$C$38, 0.7185, 0.7185)+400000*CHOOSE(CONTROL!$C$38, 1.14, 1.14))*CHOOSE(CONTROL!$C$38, 31, 31))/1000000))+CHOOSE(CONTROL!$C$38, 0.159, 0.159)</f>
        <v>30.441535999999999</v>
      </c>
      <c r="R435" s="73">
        <f>(1000*CHOOSE(CONTROL!$C$38, 695, 695)*CHOOSE(CONTROL!$C$38, 0.5599, 0.5599)*CHOOSE(CONTROL!$C$38, 31, 31))/1000000</f>
        <v>12.063045499999998</v>
      </c>
      <c r="S435" s="73">
        <f>(1000*CHOOSE(CONTROL!$C$38, 500, 500)*CHOOSE(CONTROL!$C$38, 0.275, 0.275)*CHOOSE(CONTROL!$C$38, 31, 31))/1000000</f>
        <v>4.2625000000000002</v>
      </c>
      <c r="T435" s="73">
        <f>(1000*CHOOSE(CONTROL!$C$38, 0.0916, 0.0916)*CHOOSE(CONTROL!$C$38, 121.5, 121.5)*CHOOSE(CONTROL!$C$38, 31, 31))/1000000</f>
        <v>0.34501139999999997</v>
      </c>
      <c r="U435" s="73"/>
      <c r="V435" s="29"/>
      <c r="W435" s="66"/>
      <c r="X435" s="69">
        <f>(B435*194.205+C435*267.466+D435*133.845+E435*278.484+F435*39.25+G435*60.75+H435*300)/(194.205+267.466+133.845+278.484+39.25+60.75+300)</f>
        <v>16.641779492072214</v>
      </c>
      <c r="Y435" s="51">
        <f>(K435*'RAP TEMPLATE-GAS AVAILABILITY'!M434+L435*'RAP TEMPLATE-GAS AVAILABILITY'!N434+M435*'RAP TEMPLATE-GAS AVAILABILITY'!O434)/('RAP TEMPLATE-GAS AVAILABILITY'!M434+'RAP TEMPLATE-GAS AVAILABILITY'!N434+'RAP TEMPLATE-GAS AVAILABILITY'!O434)</f>
        <v>16.597216438848918</v>
      </c>
    </row>
    <row r="436" spans="1:25" ht="15.75">
      <c r="A436" s="31">
        <v>53570</v>
      </c>
      <c r="B436" s="29">
        <f>CHOOSE(CONTROL!$C$38, 15.7703, 15.7703) * CHOOSE(CONTROL!$C$17, $C$5, 100%, $E$5)</f>
        <v>15.770300000000001</v>
      </c>
      <c r="C436" s="29">
        <f>CHOOSE(CONTROL!$C$38, 15.8504, 15.8504) * CHOOSE(CONTROL!$C$17, $C$5, 100%, $E$5)</f>
        <v>15.8504</v>
      </c>
      <c r="D436" s="29">
        <f>CHOOSE(CONTROL!$C$38, 15.9659, 15.9659) * CHOOSE(CONTROL!$C$17, $C$5, 100%, $E$5)</f>
        <v>15.9659</v>
      </c>
      <c r="E436" s="29">
        <f>CHOOSE(CONTROL!$C$38, 16.0074, 16.0074) * CHOOSE(CONTROL!$C$17, $C$5, 100%, $E$5)</f>
        <v>16.007400000000001</v>
      </c>
      <c r="F436" s="29">
        <f>CHOOSE(CONTROL!$C$38, 15.9957, 15.9957) * CHOOSE(CONTROL!$C$17, $C$5, 100%, $E$5)</f>
        <v>15.995699999999999</v>
      </c>
      <c r="G436" s="29">
        <f>CHOOSE(CONTROL!$C$38, 15.8411, 15.8411)* CHOOSE(CONTROL!$C$17, $C$5, 100%, $E$5)</f>
        <v>15.841100000000001</v>
      </c>
      <c r="H436" s="29">
        <f>CHOOSE(CONTROL!$C$38, 15.8064, 15.8064)</f>
        <v>15.8064</v>
      </c>
      <c r="I436" s="75">
        <f>CHOOSE(CONTROL!$C$38, 15.8921, 15.8921) * CHOOSE(CONTROL!$C$17, $C$5, 100%, $E$5)</f>
        <v>15.892099999999999</v>
      </c>
      <c r="J436" s="29">
        <f>CHOOSE(CONTROL!$C$38, 16.5827, 16.5827) * CHOOSE(CONTROL!$C$17, $C$5, 100%, $E$5)</f>
        <v>16.582699999999999</v>
      </c>
      <c r="K436" s="29">
        <f>CHOOSE(CONTROL!$C$38, 15.7141, 15.7141) * CHOOSE(CONTROL!$C$17, $C$5, 100%, $E$5)</f>
        <v>15.7141</v>
      </c>
      <c r="L436" s="29">
        <f>CHOOSE(CONTROL!$C$38, 15.902, 15.902) * CHOOSE(CONTROL!$C$17, $C$5, 100%, $E$5)</f>
        <v>15.901999999999999</v>
      </c>
      <c r="M436" s="29">
        <f>CHOOSE(CONTROL!$C$38, 15.8051, 15.8051)</f>
        <v>15.805099999999999</v>
      </c>
      <c r="N436" s="29">
        <f>CHOOSE(CONTROL!$C$38, 16.4966, 16.4966) * CHOOSE(CONTROL!$C$17, $C$5, 100%, $E$5)</f>
        <v>16.496600000000001</v>
      </c>
      <c r="O436" s="29">
        <f>CHOOSE(CONTROL!$C$38, 17.1248, 17.1248) * CHOOSE(CONTROL!$C$17, $C$5, 100%, $E$5)</f>
        <v>17.1248</v>
      </c>
      <c r="P436" s="29">
        <f>CHOOSE(CONTROL!$C$38, 15.377, 15.377) * CHOOSE(CONTROL!$C$17, $C$5, 100%, $E$5)</f>
        <v>15.377000000000001</v>
      </c>
      <c r="Q436" s="72">
        <f>((((430000*CHOOSE(CONTROL!$C$38, 0.4694, 0.4694)+(874000-430000)*CHOOSE(CONTROL!$C$38, 0.7185, 0.7185)+400000*CHOOSE(CONTROL!$C$38, 1.14, 1.14))*CHOOSE(CONTROL!$C$38, 31, 31))/1000000))+CHOOSE(CONTROL!$C$38, 0.1826, 0.1826)</f>
        <v>30.465136000000001</v>
      </c>
      <c r="R436" s="73">
        <f>(1000*CHOOSE(CONTROL!$C$38, 695, 695)*CHOOSE(CONTROL!$C$38, 0.5599, 0.5599)*CHOOSE(CONTROL!$C$38, 31, 31))/1000000</f>
        <v>12.063045499999998</v>
      </c>
      <c r="S436" s="73">
        <f>(1000*CHOOSE(CONTROL!$C$38, 500, 500)*CHOOSE(CONTROL!$C$38, 0.275, 0.275)*CHOOSE(CONTROL!$C$38, 31, 31))/1000000</f>
        <v>4.2625000000000002</v>
      </c>
      <c r="T436" s="73">
        <f>(1000*CHOOSE(CONTROL!$C$38, 0.0916, 0.0916)*CHOOSE(CONTROL!$C$38, 121.5, 121.5)*CHOOSE(CONTROL!$C$38, 31, 31))/1000000</f>
        <v>0.34501139999999997</v>
      </c>
      <c r="U436" s="73"/>
      <c r="V436" s="29"/>
      <c r="W436" s="66"/>
      <c r="X436" s="69">
        <f>(B436*194.205+C436*267.466+D436*133.845+E436*278.484+F436*39.25+G436*60.75+H436*300)/(194.205+267.466+133.845+278.484+39.25+60.75+300)</f>
        <v>15.878314689952903</v>
      </c>
      <c r="Y436" s="51">
        <f>(K436*'RAP TEMPLATE-GAS AVAILABILITY'!M435+L436*'RAP TEMPLATE-GAS AVAILABILITY'!N435+M436*'RAP TEMPLATE-GAS AVAILABILITY'!O435)/('RAP TEMPLATE-GAS AVAILABILITY'!M435+'RAP TEMPLATE-GAS AVAILABILITY'!N435+'RAP TEMPLATE-GAS AVAILABILITY'!O435)</f>
        <v>15.839458021582734</v>
      </c>
    </row>
    <row r="437" spans="1:25" ht="15.75">
      <c r="A437" s="31">
        <v>53600</v>
      </c>
      <c r="B437" s="29">
        <f>CHOOSE(CONTROL!$C$38, 14.8576, 14.8576) * CHOOSE(CONTROL!$C$17, $C$5, 100%, $E$5)</f>
        <v>14.8576</v>
      </c>
      <c r="C437" s="29">
        <f>CHOOSE(CONTROL!$C$38, 14.9377, 14.9377) * CHOOSE(CONTROL!$C$17, $C$5, 100%, $E$5)</f>
        <v>14.9377</v>
      </c>
      <c r="D437" s="29">
        <f>CHOOSE(CONTROL!$C$38, 15.0533, 15.0533) * CHOOSE(CONTROL!$C$17, $C$5, 100%, $E$5)</f>
        <v>15.0533</v>
      </c>
      <c r="E437" s="29">
        <f>CHOOSE(CONTROL!$C$38, 15.0948, 15.0948) * CHOOSE(CONTROL!$C$17, $C$5, 100%, $E$5)</f>
        <v>15.094799999999999</v>
      </c>
      <c r="F437" s="29">
        <f>CHOOSE(CONTROL!$C$38, 15.0831, 15.0831) * CHOOSE(CONTROL!$C$17, $C$5, 100%, $E$5)</f>
        <v>15.0831</v>
      </c>
      <c r="G437" s="29">
        <f>CHOOSE(CONTROL!$C$38, 14.9284, 14.9284)* CHOOSE(CONTROL!$C$17, $C$5, 100%, $E$5)</f>
        <v>14.9284</v>
      </c>
      <c r="H437" s="29">
        <f>CHOOSE(CONTROL!$C$38, 14.8938, 14.8938)</f>
        <v>14.893800000000001</v>
      </c>
      <c r="I437" s="75">
        <f>CHOOSE(CONTROL!$C$38, 14.9762, 14.9762) * CHOOSE(CONTROL!$C$17, $C$5, 100%, $E$5)</f>
        <v>14.9762</v>
      </c>
      <c r="J437" s="29">
        <f>CHOOSE(CONTROL!$C$38, 15.6701, 15.6701) * CHOOSE(CONTROL!$C$17, $C$5, 100%, $E$5)</f>
        <v>15.6701</v>
      </c>
      <c r="K437" s="29">
        <f>CHOOSE(CONTROL!$C$38, 14.8086, 14.8086) * CHOOSE(CONTROL!$C$17, $C$5, 100%, $E$5)</f>
        <v>14.8086</v>
      </c>
      <c r="L437" s="29">
        <f>CHOOSE(CONTROL!$C$38, 14.9964, 14.9964) * CHOOSE(CONTROL!$C$17, $C$5, 100%, $E$5)</f>
        <v>14.9964</v>
      </c>
      <c r="M437" s="29">
        <f>CHOOSE(CONTROL!$C$38, 14.8963, 14.8963)</f>
        <v>14.8963</v>
      </c>
      <c r="N437" s="29">
        <f>CHOOSE(CONTROL!$C$38, 15.591, 15.591) * CHOOSE(CONTROL!$C$17, $C$5, 100%, $E$5)</f>
        <v>15.590999999999999</v>
      </c>
      <c r="O437" s="29">
        <f>CHOOSE(CONTROL!$C$38, 16.217, 16.217) * CHOOSE(CONTROL!$C$17, $C$5, 100%, $E$5)</f>
        <v>16.216999999999999</v>
      </c>
      <c r="P437" s="29">
        <f>CHOOSE(CONTROL!$C$38, 14.4918, 14.4918) * CHOOSE(CONTROL!$C$17, $C$5, 100%, $E$5)</f>
        <v>14.4918</v>
      </c>
      <c r="Q437" s="72">
        <f>((((430000*CHOOSE(CONTROL!$C$38, 0.4694, 0.4694)+(874000-430000)*CHOOSE(CONTROL!$C$38, 0.7185, 0.7185)+400000*CHOOSE(CONTROL!$C$38, 1.14, 1.14))*CHOOSE(CONTROL!$C$38, 30, 30))/1000000))+CHOOSE(CONTROL!$C$38, 0.1697, 0.1697)</f>
        <v>29.475379999999998</v>
      </c>
      <c r="R437" s="73">
        <f>(1000*CHOOSE(CONTROL!$C$38, 695, 695)*CHOOSE(CONTROL!$C$38, 0.5599, 0.5599)*CHOOSE(CONTROL!$C$38, 30, 30))/1000000</f>
        <v>11.673914999999997</v>
      </c>
      <c r="S437" s="73">
        <f>(1000*CHOOSE(CONTROL!$C$38, 500, 500)*CHOOSE(CONTROL!$C$38, 0.275, 0.275)*CHOOSE(CONTROL!$C$38, 30, 30))/1000000</f>
        <v>4.125</v>
      </c>
      <c r="T437" s="73">
        <f>(1000*CHOOSE(CONTROL!$C$38, 0.0916, 0.0916)*CHOOSE(CONTROL!$C$38, 121.5, 121.5)*CHOOSE(CONTROL!$C$38, 30, 30))/1000000</f>
        <v>0.33388200000000001</v>
      </c>
      <c r="U437" s="73"/>
      <c r="V437" s="29"/>
      <c r="W437" s="66"/>
      <c r="X437" s="69">
        <f>(B437*194.205+C437*267.466+D437*133.845+E437*278.484+F437*39.25+G437*60.75+H437*300)/(194.205+267.466+133.845+278.484+39.25+60.75+300)</f>
        <v>14.965673683594973</v>
      </c>
      <c r="Y437" s="51">
        <f>(K437*'RAP TEMPLATE-GAS AVAILABILITY'!M436+L437*'RAP TEMPLATE-GAS AVAILABILITY'!N436+M437*'RAP TEMPLATE-GAS AVAILABILITY'!O436)/('RAP TEMPLATE-GAS AVAILABILITY'!M436+'RAP TEMPLATE-GAS AVAILABILITY'!N436+'RAP TEMPLATE-GAS AVAILABILITY'!O436)</f>
        <v>14.933607086330936</v>
      </c>
    </row>
    <row r="438" spans="1:25" ht="15.75">
      <c r="A438" s="31">
        <v>53631</v>
      </c>
      <c r="B438" s="29">
        <f>CHOOSE(CONTROL!$C$38, 14.9817, 14.9817) * CHOOSE(CONTROL!$C$17, $C$5, 100%, $E$5)</f>
        <v>14.9817</v>
      </c>
      <c r="C438" s="29">
        <f>CHOOSE(CONTROL!$C$38, 15.0592, 15.0592) * CHOOSE(CONTROL!$C$17, $C$5, 100%, $E$5)</f>
        <v>15.059200000000001</v>
      </c>
      <c r="D438" s="29">
        <f>CHOOSE(CONTROL!$C$38, 15.1796, 15.1796) * CHOOSE(CONTROL!$C$17, $C$5, 100%, $E$5)</f>
        <v>15.179600000000001</v>
      </c>
      <c r="E438" s="29">
        <f>CHOOSE(CONTROL!$C$38, 15.2188, 15.2188) * CHOOSE(CONTROL!$C$17, $C$5, 100%, $E$5)</f>
        <v>15.2188</v>
      </c>
      <c r="F438" s="29">
        <f>CHOOSE(CONTROL!$C$38, 15.2089, 15.2089) * CHOOSE(CONTROL!$C$17, $C$5, 100%, $E$5)</f>
        <v>15.2089</v>
      </c>
      <c r="G438" s="29">
        <f>CHOOSE(CONTROL!$C$38, 15.0543, 15.0543)* CHOOSE(CONTROL!$C$17, $C$5, 100%, $E$5)</f>
        <v>15.0543</v>
      </c>
      <c r="H438" s="29">
        <f>CHOOSE(CONTROL!$C$38, 15.0201, 15.0201)</f>
        <v>15.020099999999999</v>
      </c>
      <c r="I438" s="75">
        <f>CHOOSE(CONTROL!$C$38, 15.1025, 15.1025) * CHOOSE(CONTROL!$C$17, $C$5, 100%, $E$5)</f>
        <v>15.102499999999999</v>
      </c>
      <c r="J438" s="29">
        <f>CHOOSE(CONTROL!$C$38, 15.7959, 15.7959) * CHOOSE(CONTROL!$C$17, $C$5, 100%, $E$5)</f>
        <v>15.7959</v>
      </c>
      <c r="K438" s="29">
        <f>CHOOSE(CONTROL!$C$38, 14.9339, 14.9339) * CHOOSE(CONTROL!$C$17, $C$5, 100%, $E$5)</f>
        <v>14.9339</v>
      </c>
      <c r="L438" s="29">
        <f>CHOOSE(CONTROL!$C$38, 15.1213, 15.1213) * CHOOSE(CONTROL!$C$17, $C$5, 100%, $E$5)</f>
        <v>15.1213</v>
      </c>
      <c r="M438" s="29">
        <f>CHOOSE(CONTROL!$C$38, 15.0216, 15.0216)</f>
        <v>15.021599999999999</v>
      </c>
      <c r="N438" s="29">
        <f>CHOOSE(CONTROL!$C$38, 15.7159, 15.7159) * CHOOSE(CONTROL!$C$17, $C$5, 100%, $E$5)</f>
        <v>15.7159</v>
      </c>
      <c r="O438" s="29">
        <f>CHOOSE(CONTROL!$C$38, 16.3422, 16.3422) * CHOOSE(CONTROL!$C$17, $C$5, 100%, $E$5)</f>
        <v>16.342199999999998</v>
      </c>
      <c r="P438" s="29">
        <f>CHOOSE(CONTROL!$C$38, 14.6138, 14.6138) * CHOOSE(CONTROL!$C$17, $C$5, 100%, $E$5)</f>
        <v>14.613799999999999</v>
      </c>
      <c r="Q438" s="72">
        <f>(((280000*CHOOSE(CONTROL!$C$38, 0.4694, 0.4694)+(839000-280000)*CHOOSE(CONTROL!$C$38, 0.7185, 0.7185)+400000*CHOOSE(CONTROL!$C$38, 1.14, 1.14))*CHOOSE(CONTROL!$C$38, 31, 31))/1000000)+CHOOSE(CONTROL!$C$38, 0.1495, 0.1495)</f>
        <v>30.810778500000001</v>
      </c>
      <c r="R438" s="73">
        <f>(1000*CHOOSE(CONTROL!$C$38, 695, 695)*CHOOSE(CONTROL!$C$38, 0.5599, 0.5599)*CHOOSE(CONTROL!$C$38, 31, 31))/1000000</f>
        <v>12.063045499999998</v>
      </c>
      <c r="S438" s="73">
        <f>(1000*CHOOSE(CONTROL!$C$38, 500, 500)*CHOOSE(CONTROL!$C$38, 0.275, 0.275)*CHOOSE(CONTROL!$C$38, 31, 31))/1000000</f>
        <v>4.2625000000000002</v>
      </c>
      <c r="T438" s="73">
        <f>(1000*CHOOSE(CONTROL!$C$38, 0.0916, 0.0916)*CHOOSE(CONTROL!$C$38, 121.5, 121.5)*CHOOSE(CONTROL!$C$38, 31, 31))/1000000</f>
        <v>0.34501139999999997</v>
      </c>
      <c r="U438" s="73"/>
      <c r="V438" s="29"/>
      <c r="W438" s="66"/>
      <c r="X438" s="69">
        <f>(B438*131.881+C438*277.167+D438*79.08+E438*350.872+F438*39.25+G438*60.75+H438*300)/(131.881+277.167+79.08+350.872+39.25+60.75+300)</f>
        <v>15.098867212025828</v>
      </c>
      <c r="Y438" s="51">
        <f>(K438*'RAP TEMPLATE-GAS AVAILABILITY'!M437+L438*'RAP TEMPLATE-GAS AVAILABILITY'!N437+M438*'RAP TEMPLATE-GAS AVAILABILITY'!O437)/('RAP TEMPLATE-GAS AVAILABILITY'!M437+'RAP TEMPLATE-GAS AVAILABILITY'!N437+'RAP TEMPLATE-GAS AVAILABILITY'!O437)</f>
        <v>15.05865715827338</v>
      </c>
    </row>
    <row r="439" spans="1:25" ht="15.75">
      <c r="A439" s="31">
        <v>53661</v>
      </c>
      <c r="B439" s="29">
        <f>CHOOSE(CONTROL!$C$38, 15.6492, 15.6492) * CHOOSE(CONTROL!$C$17, $C$5, 100%, $E$5)</f>
        <v>15.6492</v>
      </c>
      <c r="C439" s="29">
        <f>CHOOSE(CONTROL!$C$38, 15.7213, 15.7213) * CHOOSE(CONTROL!$C$17, $C$5, 100%, $E$5)</f>
        <v>15.721299999999999</v>
      </c>
      <c r="D439" s="29">
        <f>CHOOSE(CONTROL!$C$38, 15.7949, 15.7949) * CHOOSE(CONTROL!$C$17, $C$5, 100%, $E$5)</f>
        <v>15.7949</v>
      </c>
      <c r="E439" s="29">
        <f>CHOOSE(CONTROL!$C$38, 15.839, 15.839) * CHOOSE(CONTROL!$C$17, $C$5, 100%, $E$5)</f>
        <v>15.839</v>
      </c>
      <c r="F439" s="29">
        <f>CHOOSE(CONTROL!$C$38, 15.8279, 15.8279) * CHOOSE(CONTROL!$C$17, $C$5, 100%, $E$5)</f>
        <v>15.8279</v>
      </c>
      <c r="G439" s="29">
        <f>CHOOSE(CONTROL!$C$38, 15.726, 15.726)* CHOOSE(CONTROL!$C$17, $C$5, 100%, $E$5)</f>
        <v>15.726000000000001</v>
      </c>
      <c r="H439" s="29">
        <f>CHOOSE(CONTROL!$C$38, 15.692, 15.692)</f>
        <v>15.692</v>
      </c>
      <c r="I439" s="75">
        <f>CHOOSE(CONTROL!$C$38, 15.7766, 15.7766) * CHOOSE(CONTROL!$C$17, $C$5, 100%, $E$5)</f>
        <v>15.7766</v>
      </c>
      <c r="J439" s="29">
        <f>CHOOSE(CONTROL!$C$38, 16.4149, 16.4149) * CHOOSE(CONTROL!$C$17, $C$5, 100%, $E$5)</f>
        <v>16.414899999999999</v>
      </c>
      <c r="K439" s="29">
        <f>CHOOSE(CONTROL!$C$38, 15.6006, 15.6006) * CHOOSE(CONTROL!$C$17, $C$5, 100%, $E$5)</f>
        <v>15.6006</v>
      </c>
      <c r="L439" s="29">
        <f>CHOOSE(CONTROL!$C$38, 15.7354, 15.7354) * CHOOSE(CONTROL!$C$17, $C$5, 100%, $E$5)</f>
        <v>15.7354</v>
      </c>
      <c r="M439" s="29">
        <f>CHOOSE(CONTROL!$C$38, 15.6905, 15.6905)</f>
        <v>15.6905</v>
      </c>
      <c r="N439" s="29">
        <f>CHOOSE(CONTROL!$C$38, 16.33, 16.33) * CHOOSE(CONTROL!$C$17, $C$5, 100%, $E$5)</f>
        <v>16.329999999999998</v>
      </c>
      <c r="O439" s="29">
        <f>CHOOSE(CONTROL!$C$38, 16.9578, 16.9578) * CHOOSE(CONTROL!$C$17, $C$5, 100%, $E$5)</f>
        <v>16.957799999999999</v>
      </c>
      <c r="P439" s="29">
        <f>CHOOSE(CONTROL!$C$38, 15.2616, 15.2616) * CHOOSE(CONTROL!$C$17, $C$5, 100%, $E$5)</f>
        <v>15.2616</v>
      </c>
      <c r="Q439" s="72">
        <f>(((255000*CHOOSE(CONTROL!$C$38, 0.4694, 0.4694)+(750000-255000)*CHOOSE(CONTROL!$C$38, 0.7185, 0.7185)+400000*CHOOSE(CONTROL!$C$38, 1.14, 1.14))*CHOOSE(CONTROL!$C$38, 30, 30))/1000000)+CHOOSE(CONTROL!$C$38, 0.1373, 0.1373)</f>
        <v>28.077935</v>
      </c>
      <c r="R439" s="73">
        <f>(1000*CHOOSE(CONTROL!$C$38, 695, 695)*CHOOSE(CONTROL!$C$38, 0.5599, 0.5599)*CHOOSE(CONTROL!$C$38, 30, 30))/1000000</f>
        <v>11.673914999999997</v>
      </c>
      <c r="S439" s="73">
        <f>(1000*CHOOSE(CONTROL!$C$38, 500, 500)*CHOOSE(CONTROL!$C$38, 0.275, 0.275)*CHOOSE(CONTROL!$C$38, 30, 30))/1000000</f>
        <v>4.125</v>
      </c>
      <c r="T439" s="73">
        <f>(1000*CHOOSE(CONTROL!$C$38, 0.0916, 0.0916)*CHOOSE(CONTROL!$C$38, 121.5, 121.5)*CHOOSE(CONTROL!$C$38, 30, 30))/1000000</f>
        <v>0.33388200000000001</v>
      </c>
      <c r="U439" s="73"/>
      <c r="V439" s="29"/>
      <c r="W439" s="66"/>
      <c r="X439" s="69">
        <f>(B439*122.58+C439*297.941+D439*89.177+E439*240.302+F439*39.25+G439*60.75+H439*300)/(122.58+297.941+89.177+240.302+39.25+60.75+300)</f>
        <v>15.740159590956521</v>
      </c>
      <c r="Y439" s="51">
        <f>(K439*'RAP TEMPLATE-GAS AVAILABILITY'!M438+L439*'RAP TEMPLATE-GAS AVAILABILITY'!N438+M439*'RAP TEMPLATE-GAS AVAILABILITY'!O438)/('RAP TEMPLATE-GAS AVAILABILITY'!M438+'RAP TEMPLATE-GAS AVAILABILITY'!N438+'RAP TEMPLATE-GAS AVAILABILITY'!O438)</f>
        <v>15.69268392086331</v>
      </c>
    </row>
    <row r="440" spans="1:25" ht="15.75">
      <c r="A440" s="31">
        <v>53692</v>
      </c>
      <c r="B440" s="29">
        <f>CHOOSE(CONTROL!$C$38, 16.6415, 16.6415) * CHOOSE(CONTROL!$C$17, $C$5, 100%, $E$5)</f>
        <v>16.641500000000001</v>
      </c>
      <c r="C440" s="29">
        <f>CHOOSE(CONTROL!$C$38, 16.7136, 16.7136) * CHOOSE(CONTROL!$C$17, $C$5, 100%, $E$5)</f>
        <v>16.7136</v>
      </c>
      <c r="D440" s="29">
        <f>CHOOSE(CONTROL!$C$38, 16.7872, 16.7872) * CHOOSE(CONTROL!$C$17, $C$5, 100%, $E$5)</f>
        <v>16.787199999999999</v>
      </c>
      <c r="E440" s="29">
        <f>CHOOSE(CONTROL!$C$38, 16.8312, 16.8312) * CHOOSE(CONTROL!$C$17, $C$5, 100%, $E$5)</f>
        <v>16.831199999999999</v>
      </c>
      <c r="F440" s="29">
        <f>CHOOSE(CONTROL!$C$38, 16.8201, 16.8201) * CHOOSE(CONTROL!$C$17, $C$5, 100%, $E$5)</f>
        <v>16.8201</v>
      </c>
      <c r="G440" s="29">
        <f>CHOOSE(CONTROL!$C$38, 16.7182, 16.7182)* CHOOSE(CONTROL!$C$17, $C$5, 100%, $E$5)</f>
        <v>16.7182</v>
      </c>
      <c r="H440" s="29">
        <f>CHOOSE(CONTROL!$C$38, 16.6874, 16.6874)</f>
        <v>16.6874</v>
      </c>
      <c r="I440" s="75">
        <f>CHOOSE(CONTROL!$C$38, 16.7725, 16.7725) * CHOOSE(CONTROL!$C$17, $C$5, 100%, $E$5)</f>
        <v>16.772500000000001</v>
      </c>
      <c r="J440" s="29">
        <f>CHOOSE(CONTROL!$C$38, 17.4071, 17.4071) * CHOOSE(CONTROL!$C$17, $C$5, 100%, $E$5)</f>
        <v>17.4071</v>
      </c>
      <c r="K440" s="29">
        <f>CHOOSE(CONTROL!$C$38, 16.5883, 16.5883) * CHOOSE(CONTROL!$C$17, $C$5, 100%, $E$5)</f>
        <v>16.5883</v>
      </c>
      <c r="L440" s="29">
        <f>CHOOSE(CONTROL!$C$38, 16.7199, 16.7199) * CHOOSE(CONTROL!$C$17, $C$5, 100%, $E$5)</f>
        <v>16.719899999999999</v>
      </c>
      <c r="M440" s="29">
        <f>CHOOSE(CONTROL!$C$38, 16.6786, 16.6786)</f>
        <v>16.678599999999999</v>
      </c>
      <c r="N440" s="29">
        <f>CHOOSE(CONTROL!$C$38, 17.3145, 17.3145) * CHOOSE(CONTROL!$C$17, $C$5, 100%, $E$5)</f>
        <v>17.314499999999999</v>
      </c>
      <c r="O440" s="29">
        <f>CHOOSE(CONTROL!$C$38, 17.9448, 17.9448) * CHOOSE(CONTROL!$C$17, $C$5, 100%, $E$5)</f>
        <v>17.944800000000001</v>
      </c>
      <c r="P440" s="29">
        <f>CHOOSE(CONTROL!$C$38, 16.224, 16.224) * CHOOSE(CONTROL!$C$17, $C$5, 100%, $E$5)</f>
        <v>16.224</v>
      </c>
      <c r="Q440" s="72">
        <f>(((255000*CHOOSE(CONTROL!$C$38, 0.4694, 0.4694)+(750000-255000)*CHOOSE(CONTROL!$C$38, 0.7185, 0.7185)+400000*CHOOSE(CONTROL!$C$38, 1.14, 1.14))*CHOOSE(CONTROL!$C$38, 31, 31))/1000000)+CHOOSE(CONTROL!$C$38, 0.132, 0.132)</f>
        <v>29.003989500000003</v>
      </c>
      <c r="R440" s="73">
        <f>(1000*CHOOSE(CONTROL!$C$38, 695, 695)*CHOOSE(CONTROL!$C$38, 0.5599, 0.5599)*CHOOSE(CONTROL!$C$38, 31, 31))/1000000</f>
        <v>12.063045499999998</v>
      </c>
      <c r="S440" s="73">
        <f>(1000*CHOOSE(CONTROL!$C$38, 500, 500)*CHOOSE(CONTROL!$C$38, 0.275, 0.275)*CHOOSE(CONTROL!$C$38, 31, 31))/1000000</f>
        <v>4.2625000000000002</v>
      </c>
      <c r="T440" s="73">
        <f>(1000*CHOOSE(CONTROL!$C$38, 0.0916, 0.0916)*CHOOSE(CONTROL!$C$38, 121.5, 121.5)*CHOOSE(CONTROL!$C$38, 31, 31))/1000000</f>
        <v>0.34501139999999997</v>
      </c>
      <c r="U440" s="73"/>
      <c r="V440" s="29"/>
      <c r="W440" s="66"/>
      <c r="X440" s="69">
        <f>(B440*122.58+C440*297.941+D440*89.177+E440*240.302+F440*39.25+G440*60.75+H440*300)/(122.58+297.941+89.177+240.302+39.25+60.75+300)</f>
        <v>16.733238695130435</v>
      </c>
      <c r="Y440" s="51">
        <f>(K440*'RAP TEMPLATE-GAS AVAILABILITY'!M439+L440*'RAP TEMPLATE-GAS AVAILABILITY'!N439+M440*'RAP TEMPLATE-GAS AVAILABILITY'!O439)/('RAP TEMPLATE-GAS AVAILABILITY'!M439+'RAP TEMPLATE-GAS AVAILABILITY'!N439+'RAP TEMPLATE-GAS AVAILABILITY'!O439)</f>
        <v>16.678419460431655</v>
      </c>
    </row>
    <row r="441" spans="1:25" ht="15.75">
      <c r="A441" s="31">
        <v>53723</v>
      </c>
      <c r="B441" s="29">
        <f>CHOOSE(CONTROL!$C$38, 17.2115, 17.2115) * CHOOSE(CONTROL!$C$17, $C$5, 100%, $E$5)</f>
        <v>17.211500000000001</v>
      </c>
      <c r="C441" s="29">
        <f>CHOOSE(CONTROL!$C$38, 17.2836, 17.2836) * CHOOSE(CONTROL!$C$17, $C$5, 100%, $E$5)</f>
        <v>17.2836</v>
      </c>
      <c r="D441" s="29">
        <f>CHOOSE(CONTROL!$C$38, 17.3598, 17.3598) * CHOOSE(CONTROL!$C$17, $C$5, 100%, $E$5)</f>
        <v>17.3598</v>
      </c>
      <c r="E441" s="29">
        <f>CHOOSE(CONTROL!$C$38, 17.4038, 17.4038) * CHOOSE(CONTROL!$C$17, $C$5, 100%, $E$5)</f>
        <v>17.4038</v>
      </c>
      <c r="F441" s="29">
        <f>CHOOSE(CONTROL!$C$38, 17.3927, 17.3927) * CHOOSE(CONTROL!$C$17, $C$5, 100%, $E$5)</f>
        <v>17.392700000000001</v>
      </c>
      <c r="G441" s="29">
        <f>CHOOSE(CONTROL!$C$38, 17.2908, 17.2908)* CHOOSE(CONTROL!$C$17, $C$5, 100%, $E$5)</f>
        <v>17.290800000000001</v>
      </c>
      <c r="H441" s="29">
        <f>CHOOSE(CONTROL!$C$38, 17.2502, 17.2502)</f>
        <v>17.2502</v>
      </c>
      <c r="I441" s="75">
        <f>CHOOSE(CONTROL!$C$38, 17.3471, 17.3471) * CHOOSE(CONTROL!$C$17, $C$5, 100%, $E$5)</f>
        <v>17.347100000000001</v>
      </c>
      <c r="J441" s="29">
        <f>CHOOSE(CONTROL!$C$38, 17.9797, 17.9797) * CHOOSE(CONTROL!$C$17, $C$5, 100%, $E$5)</f>
        <v>17.979700000000001</v>
      </c>
      <c r="K441" s="29">
        <f>CHOOSE(CONTROL!$C$38, 17.1467, 17.1467) * CHOOSE(CONTROL!$C$17, $C$5, 100%, $E$5)</f>
        <v>17.146699999999999</v>
      </c>
      <c r="L441" s="29">
        <f>CHOOSE(CONTROL!$C$38, 17.2881, 17.2881) * CHOOSE(CONTROL!$C$17, $C$5, 100%, $E$5)</f>
        <v>17.2881</v>
      </c>
      <c r="M441" s="29">
        <f>CHOOSE(CONTROL!$C$38, 17.2488, 17.2488)</f>
        <v>17.248799999999999</v>
      </c>
      <c r="N441" s="29">
        <f>CHOOSE(CONTROL!$C$38, 17.8827, 17.8827) * CHOOSE(CONTROL!$C$17, $C$5, 100%, $E$5)</f>
        <v>17.8827</v>
      </c>
      <c r="O441" s="29">
        <f>CHOOSE(CONTROL!$C$38, 18.5144, 18.5144) * CHOOSE(CONTROL!$C$17, $C$5, 100%, $E$5)</f>
        <v>18.514399999999998</v>
      </c>
      <c r="P441" s="29">
        <f>CHOOSE(CONTROL!$C$38, 16.7769, 16.7769) * CHOOSE(CONTROL!$C$17, $C$5, 100%, $E$5)</f>
        <v>16.776900000000001</v>
      </c>
      <c r="Q441" s="72">
        <f>(((255000*CHOOSE(CONTROL!$C$38, 0.4694, 0.4694)+(750000-255000)*CHOOSE(CONTROL!$C$38, 0.7185, 0.7185)+400000*CHOOSE(CONTROL!$C$38, 1.14, 1.14))*CHOOSE(CONTROL!$C$38, 31, 31))/1000000)+CHOOSE(CONTROL!$C$38, 0.1414, 0.1414)</f>
        <v>29.013389500000002</v>
      </c>
      <c r="R441" s="73">
        <f>(1000*CHOOSE(CONTROL!$C$38, 695, 695)*CHOOSE(CONTROL!$C$38, 0.5599, 0.5599)*CHOOSE(CONTROL!$C$38, 31, 31))/1000000</f>
        <v>12.063045499999998</v>
      </c>
      <c r="S441" s="73">
        <f>(1000*CHOOSE(CONTROL!$C$38, 500, 500)*CHOOSE(CONTROL!$C$38, 0.275, 0.275)*CHOOSE(CONTROL!$C$38, 31, 31))/1000000</f>
        <v>4.2625000000000002</v>
      </c>
      <c r="T441" s="73">
        <f>(1000*CHOOSE(CONTROL!$C$38, 0.0916, 0.0916)*CHOOSE(CONTROL!$C$38, 121.5, 121.5)*CHOOSE(CONTROL!$C$38, 31, 31))/1000000</f>
        <v>0.34501139999999997</v>
      </c>
      <c r="U441" s="73"/>
      <c r="V441" s="29"/>
      <c r="W441" s="66"/>
      <c r="X441" s="69">
        <f>(B441*122.58+C441*297.941+D441*89.177+E441*240.302+F441*39.25+G441*60.75+H441*300)/(122.58+297.941+89.177+240.302+39.25+60.75+300)</f>
        <v>17.302331430260871</v>
      </c>
      <c r="Y441" s="51">
        <f>(K441*'RAP TEMPLATE-GAS AVAILABILITY'!M440+L441*'RAP TEMPLATE-GAS AVAILABILITY'!N440+M441*'RAP TEMPLATE-GAS AVAILABILITY'!O440)/('RAP TEMPLATE-GAS AVAILABILITY'!M440+'RAP TEMPLATE-GAS AVAILABILITY'!N440+'RAP TEMPLATE-GAS AVAILABILITY'!O440)</f>
        <v>17.243974136690646</v>
      </c>
    </row>
    <row r="442" spans="1:25" ht="15.75">
      <c r="A442" s="31">
        <v>53751</v>
      </c>
      <c r="B442" s="29">
        <f>CHOOSE(CONTROL!$C$38, 17.2339, 17.2339) * CHOOSE(CONTROL!$C$17, $C$5, 100%, $E$5)</f>
        <v>17.233899999999998</v>
      </c>
      <c r="C442" s="29">
        <f>CHOOSE(CONTROL!$C$38, 17.306, 17.306) * CHOOSE(CONTROL!$C$17, $C$5, 100%, $E$5)</f>
        <v>17.306000000000001</v>
      </c>
      <c r="D442" s="29">
        <f>CHOOSE(CONTROL!$C$38, 17.3822, 17.3822) * CHOOSE(CONTROL!$C$17, $C$5, 100%, $E$5)</f>
        <v>17.382200000000001</v>
      </c>
      <c r="E442" s="29">
        <f>CHOOSE(CONTROL!$C$38, 17.4263, 17.4263) * CHOOSE(CONTROL!$C$17, $C$5, 100%, $E$5)</f>
        <v>17.426300000000001</v>
      </c>
      <c r="F442" s="29">
        <f>CHOOSE(CONTROL!$C$38, 17.4152, 17.4152) * CHOOSE(CONTROL!$C$17, $C$5, 100%, $E$5)</f>
        <v>17.415199999999999</v>
      </c>
      <c r="G442" s="29">
        <f>CHOOSE(CONTROL!$C$38, 17.3133, 17.3133)* CHOOSE(CONTROL!$C$17, $C$5, 100%, $E$5)</f>
        <v>17.313300000000002</v>
      </c>
      <c r="H442" s="29">
        <f>CHOOSE(CONTROL!$C$38, 17.2725, 17.2725)</f>
        <v>17.272500000000001</v>
      </c>
      <c r="I442" s="75">
        <f>CHOOSE(CONTROL!$C$38, 17.3697, 17.3697) * CHOOSE(CONTROL!$C$17, $C$5, 100%, $E$5)</f>
        <v>17.369700000000002</v>
      </c>
      <c r="J442" s="29">
        <f>CHOOSE(CONTROL!$C$38, 18.0022, 18.0022) * CHOOSE(CONTROL!$C$17, $C$5, 100%, $E$5)</f>
        <v>18.002199999999998</v>
      </c>
      <c r="K442" s="29">
        <f>CHOOSE(CONTROL!$C$38, 17.1688, 17.1688) * CHOOSE(CONTROL!$C$17, $C$5, 100%, $E$5)</f>
        <v>17.168800000000001</v>
      </c>
      <c r="L442" s="29">
        <f>CHOOSE(CONTROL!$C$38, 17.3104, 17.3104) * CHOOSE(CONTROL!$C$17, $C$5, 100%, $E$5)</f>
        <v>17.310400000000001</v>
      </c>
      <c r="M442" s="29">
        <f>CHOOSE(CONTROL!$C$38, 17.2711, 17.2711)</f>
        <v>17.271100000000001</v>
      </c>
      <c r="N442" s="29">
        <f>CHOOSE(CONTROL!$C$38, 17.905, 17.905) * CHOOSE(CONTROL!$C$17, $C$5, 100%, $E$5)</f>
        <v>17.905000000000001</v>
      </c>
      <c r="O442" s="29">
        <f>CHOOSE(CONTROL!$C$38, 18.5367, 18.5367) * CHOOSE(CONTROL!$C$17, $C$5, 100%, $E$5)</f>
        <v>18.5367</v>
      </c>
      <c r="P442" s="29">
        <f>CHOOSE(CONTROL!$C$38, 16.7987, 16.7987) * CHOOSE(CONTROL!$C$17, $C$5, 100%, $E$5)</f>
        <v>16.7987</v>
      </c>
      <c r="Q442" s="72">
        <f>(((255000*CHOOSE(CONTROL!$C$38, 0.4694, 0.4694)+(750000-255000)*CHOOSE(CONTROL!$C$38, 0.7185, 0.7185)+400000*CHOOSE(CONTROL!$C$38, 1.14, 1.14))*CHOOSE(CONTROL!$C$38, 28, 28))/1000000)+CHOOSE(CONTROL!$C$38, 0.1847, 0.1847)</f>
        <v>26.262626000000001</v>
      </c>
      <c r="R442" s="73">
        <f>(1000*CHOOSE(CONTROL!$C$38, 695, 695)*CHOOSE(CONTROL!$C$38, 0.5599, 0.5599)*CHOOSE(CONTROL!$C$38, 28, 28))/1000000</f>
        <v>10.895653999999999</v>
      </c>
      <c r="S442" s="73">
        <f>(1000*CHOOSE(CONTROL!$C$38, 500, 500)*CHOOSE(CONTROL!$C$38, 0.275, 0.275)*CHOOSE(CONTROL!$C$38, 28, 28))/1000000</f>
        <v>3.85</v>
      </c>
      <c r="T442" s="73">
        <f>(1000*CHOOSE(CONTROL!$C$38, 0.0916, 0.0916)*CHOOSE(CONTROL!$C$38, 121.5, 121.5)*CHOOSE(CONTROL!$C$38, 28, 28))/1000000</f>
        <v>0.31162319999999999</v>
      </c>
      <c r="U442" s="73"/>
      <c r="V442" s="29"/>
      <c r="W442" s="66"/>
      <c r="X442" s="69">
        <f>(B442*122.58+C442*297.941+D442*89.177+E442*240.302+F442*39.25+G442*60.75+H442*300)/(122.58+297.941+89.177+240.302+39.25+60.75+300)</f>
        <v>17.324734934782608</v>
      </c>
      <c r="Y442" s="51">
        <f>(K442*'RAP TEMPLATE-GAS AVAILABILITY'!M441+L442*'RAP TEMPLATE-GAS AVAILABILITY'!N441+M442*'RAP TEMPLATE-GAS AVAILABILITY'!O441)/('RAP TEMPLATE-GAS AVAILABILITY'!M441+'RAP TEMPLATE-GAS AVAILABILITY'!N441+'RAP TEMPLATE-GAS AVAILABILITY'!O441)</f>
        <v>17.266216582733815</v>
      </c>
    </row>
    <row r="443" spans="1:25" ht="15.75">
      <c r="A443" s="31">
        <v>53782</v>
      </c>
      <c r="B443" s="29">
        <f>CHOOSE(CONTROL!$C$38, 16.5981, 16.5981) * CHOOSE(CONTROL!$C$17, $C$5, 100%, $E$5)</f>
        <v>16.598099999999999</v>
      </c>
      <c r="C443" s="29">
        <f>CHOOSE(CONTROL!$C$38, 16.6702, 16.6702) * CHOOSE(CONTROL!$C$17, $C$5, 100%, $E$5)</f>
        <v>16.670200000000001</v>
      </c>
      <c r="D443" s="29">
        <f>CHOOSE(CONTROL!$C$38, 16.7464, 16.7464) * CHOOSE(CONTROL!$C$17, $C$5, 100%, $E$5)</f>
        <v>16.746400000000001</v>
      </c>
      <c r="E443" s="29">
        <f>CHOOSE(CONTROL!$C$38, 16.7904, 16.7904) * CHOOSE(CONTROL!$C$17, $C$5, 100%, $E$5)</f>
        <v>16.790400000000002</v>
      </c>
      <c r="F443" s="29">
        <f>CHOOSE(CONTROL!$C$38, 16.7793, 16.7793) * CHOOSE(CONTROL!$C$17, $C$5, 100%, $E$5)</f>
        <v>16.779299999999999</v>
      </c>
      <c r="G443" s="29">
        <f>CHOOSE(CONTROL!$C$38, 16.6774, 16.6774)* CHOOSE(CONTROL!$C$17, $C$5, 100%, $E$5)</f>
        <v>16.677399999999999</v>
      </c>
      <c r="H443" s="29">
        <f>CHOOSE(CONTROL!$C$38, 16.6361, 16.6361)</f>
        <v>16.636099999999999</v>
      </c>
      <c r="I443" s="75">
        <f>CHOOSE(CONTROL!$C$38, 16.7315, 16.7315) * CHOOSE(CONTROL!$C$17, $C$5, 100%, $E$5)</f>
        <v>16.7315</v>
      </c>
      <c r="J443" s="29">
        <f>CHOOSE(CONTROL!$C$38, 17.3663, 17.3663) * CHOOSE(CONTROL!$C$17, $C$5, 100%, $E$5)</f>
        <v>17.366299999999999</v>
      </c>
      <c r="K443" s="29">
        <f>CHOOSE(CONTROL!$C$38, 16.5373, 16.5373) * CHOOSE(CONTROL!$C$17, $C$5, 100%, $E$5)</f>
        <v>16.537299999999998</v>
      </c>
      <c r="L443" s="29">
        <f>CHOOSE(CONTROL!$C$38, 16.6795, 16.6795) * CHOOSE(CONTROL!$C$17, $C$5, 100%, $E$5)</f>
        <v>16.679500000000001</v>
      </c>
      <c r="M443" s="29">
        <f>CHOOSE(CONTROL!$C$38, 16.638, 16.638)</f>
        <v>16.638000000000002</v>
      </c>
      <c r="N443" s="29">
        <f>CHOOSE(CONTROL!$C$38, 17.2741, 17.2741) * CHOOSE(CONTROL!$C$17, $C$5, 100%, $E$5)</f>
        <v>17.274100000000001</v>
      </c>
      <c r="O443" s="29">
        <f>CHOOSE(CONTROL!$C$38, 17.9042, 17.9042) * CHOOSE(CONTROL!$C$17, $C$5, 100%, $E$5)</f>
        <v>17.904199999999999</v>
      </c>
      <c r="P443" s="29">
        <f>CHOOSE(CONTROL!$C$38, 16.1819, 16.1819) * CHOOSE(CONTROL!$C$17, $C$5, 100%, $E$5)</f>
        <v>16.181899999999999</v>
      </c>
      <c r="Q443" s="72">
        <f>(((255000*CHOOSE(CONTROL!$C$38, 0.4694, 0.4694)+(750000-255000)*CHOOSE(CONTROL!$C$38, 0.7185, 0.7185)+400000*CHOOSE(CONTROL!$C$38, 1.14, 1.14))*CHOOSE(CONTROL!$C$38, 31, 31))/1000000)+CHOOSE(CONTROL!$C$38, 0.2519, 0.2519)</f>
        <v>29.123889500000001</v>
      </c>
      <c r="R443" s="73">
        <f>(1000*CHOOSE(CONTROL!$C$38, 695, 695)*CHOOSE(CONTROL!$C$38, 0.5599, 0.5599)*CHOOSE(CONTROL!$C$38, 31, 31))/1000000</f>
        <v>12.063045499999998</v>
      </c>
      <c r="S443" s="73">
        <f>(1000*CHOOSE(CONTROL!$C$38, 500, 500)*CHOOSE(CONTROL!$C$38, 0.275, 0.275)*CHOOSE(CONTROL!$C$38, 31, 31))/1000000</f>
        <v>4.2625000000000002</v>
      </c>
      <c r="T443" s="73">
        <f>(1000*CHOOSE(CONTROL!$C$38, 0.0916, 0.0916)*CHOOSE(CONTROL!$C$38, 121.5, 121.5)*CHOOSE(CONTROL!$C$38, 31, 31))/1000000</f>
        <v>0.34501139999999997</v>
      </c>
      <c r="U443" s="73"/>
      <c r="V443" s="29"/>
      <c r="W443" s="66"/>
      <c r="X443" s="69">
        <f>(B443*122.58+C443*297.941+D443*89.177+E443*240.302+F443*39.25+G443*60.75+H443*300)/(122.58+297.941+89.177+240.302+39.25+60.75+300)</f>
        <v>16.688748821565216</v>
      </c>
      <c r="Y443" s="51">
        <f>(K443*'RAP TEMPLATE-GAS AVAILABILITY'!M442+L443*'RAP TEMPLATE-GAS AVAILABILITY'!N442+M443*'RAP TEMPLATE-GAS AVAILABILITY'!O442)/('RAP TEMPLATE-GAS AVAILABILITY'!M442+'RAP TEMPLATE-GAS AVAILABILITY'!N442+'RAP TEMPLATE-GAS AVAILABILITY'!O442)</f>
        <v>16.634951618705038</v>
      </c>
    </row>
    <row r="444" spans="1:25" ht="15.75">
      <c r="A444" s="31">
        <v>53812</v>
      </c>
      <c r="B444" s="29">
        <f>CHOOSE(CONTROL!$C$38, 16.5911, 16.5911) * CHOOSE(CONTROL!$C$17, $C$5, 100%, $E$5)</f>
        <v>16.591100000000001</v>
      </c>
      <c r="C444" s="29">
        <f>CHOOSE(CONTROL!$C$38, 16.6678, 16.6678) * CHOOSE(CONTROL!$C$17, $C$5, 100%, $E$5)</f>
        <v>16.6678</v>
      </c>
      <c r="D444" s="29">
        <f>CHOOSE(CONTROL!$C$38, 16.7864, 16.7864) * CHOOSE(CONTROL!$C$17, $C$5, 100%, $E$5)</f>
        <v>16.7864</v>
      </c>
      <c r="E444" s="29">
        <f>CHOOSE(CONTROL!$C$38, 16.8285, 16.8285) * CHOOSE(CONTROL!$C$17, $C$5, 100%, $E$5)</f>
        <v>16.828499999999998</v>
      </c>
      <c r="F444" s="29">
        <f>CHOOSE(CONTROL!$C$38, 16.818, 16.818) * CHOOSE(CONTROL!$C$17, $C$5, 100%, $E$5)</f>
        <v>16.818000000000001</v>
      </c>
      <c r="G444" s="29">
        <f>CHOOSE(CONTROL!$C$38, 16.6633, 16.6633)* CHOOSE(CONTROL!$C$17, $C$5, 100%, $E$5)</f>
        <v>16.6633</v>
      </c>
      <c r="H444" s="29">
        <f>CHOOSE(CONTROL!$C$38, 16.6273, 16.6273)</f>
        <v>16.627300000000002</v>
      </c>
      <c r="I444" s="75">
        <f>CHOOSE(CONTROL!$C$38, 16.7174, 16.7174) * CHOOSE(CONTROL!$C$17, $C$5, 100%, $E$5)</f>
        <v>16.717400000000001</v>
      </c>
      <c r="J444" s="29">
        <f>CHOOSE(CONTROL!$C$38, 17.405, 17.405) * CHOOSE(CONTROL!$C$17, $C$5, 100%, $E$5)</f>
        <v>17.405000000000001</v>
      </c>
      <c r="K444" s="29">
        <f>CHOOSE(CONTROL!$C$38, 16.5286, 16.5286) * CHOOSE(CONTROL!$C$17, $C$5, 100%, $E$5)</f>
        <v>16.528600000000001</v>
      </c>
      <c r="L444" s="29">
        <f>CHOOSE(CONTROL!$C$38, 16.7178, 16.7178) * CHOOSE(CONTROL!$C$17, $C$5, 100%, $E$5)</f>
        <v>16.7178</v>
      </c>
      <c r="M444" s="29">
        <f>CHOOSE(CONTROL!$C$38, 16.6239, 16.6239)</f>
        <v>16.623899999999999</v>
      </c>
      <c r="N444" s="29">
        <f>CHOOSE(CONTROL!$C$38, 17.3124, 17.3124) * CHOOSE(CONTROL!$C$17, $C$5, 100%, $E$5)</f>
        <v>17.3124</v>
      </c>
      <c r="O444" s="29">
        <f>CHOOSE(CONTROL!$C$38, 17.9427, 17.9427) * CHOOSE(CONTROL!$C$17, $C$5, 100%, $E$5)</f>
        <v>17.942699999999999</v>
      </c>
      <c r="P444" s="29">
        <f>CHOOSE(CONTROL!$C$38, 16.1745, 16.1745) * CHOOSE(CONTROL!$C$17, $C$5, 100%, $E$5)</f>
        <v>16.174499999999998</v>
      </c>
      <c r="Q444" s="72">
        <f>(((280000*CHOOSE(CONTROL!$C$38, 0.4694, 0.4694)+(839000-280000)*CHOOSE(CONTROL!$C$38, 0.7185, 0.7185)+400000*CHOOSE(CONTROL!$C$38, 1.14, 1.14))*CHOOSE(CONTROL!$C$38, 30, 30))/1000000)+CHOOSE(CONTROL!$C$38, 0.1919, 0.1919)</f>
        <v>29.864105000000002</v>
      </c>
      <c r="R444" s="73">
        <f>(1000*CHOOSE(CONTROL!$C$38, 695, 695)*CHOOSE(CONTROL!$C$38, 0.5599, 0.5599)*CHOOSE(CONTROL!$C$38, 30, 30))/1000000</f>
        <v>11.673914999999997</v>
      </c>
      <c r="S444" s="73">
        <f>(1000*CHOOSE(CONTROL!$C$38, 500, 500)*CHOOSE(CONTROL!$C$38, 0.275, 0.275)*CHOOSE(CONTROL!$C$38, 30, 30))/1000000</f>
        <v>4.125</v>
      </c>
      <c r="T444" s="73">
        <f>(1000*CHOOSE(CONTROL!$C$38, 0.0916, 0.0916)*CHOOSE(CONTROL!$C$38, 121.5, 121.5)*CHOOSE(CONTROL!$C$38, 30, 30))/1000000</f>
        <v>0.33388200000000001</v>
      </c>
      <c r="U444" s="73"/>
      <c r="V444" s="29"/>
      <c r="W444" s="66"/>
      <c r="X444" s="69">
        <f>(B444*141.293+C444*267.993+D444*115.016+E444*314.698+F444*39.25+G444*60.75+H444*300)/(141.293+267.993+115.016+314.698+39.25+60.75+300)</f>
        <v>16.705610870137207</v>
      </c>
      <c r="Y444" s="51">
        <f>(K444*'RAP TEMPLATE-GAS AVAILABILITY'!M443+L444*'RAP TEMPLATE-GAS AVAILABILITY'!N443+M444*'RAP TEMPLATE-GAS AVAILABILITY'!O443)/('RAP TEMPLATE-GAS AVAILABILITY'!M443+'RAP TEMPLATE-GAS AVAILABILITY'!N443+'RAP TEMPLATE-GAS AVAILABILITY'!O443)</f>
        <v>16.655146151079137</v>
      </c>
    </row>
    <row r="445" spans="1:25" ht="15.75">
      <c r="A445" s="31">
        <v>53843</v>
      </c>
      <c r="B445" s="29">
        <f>CHOOSE(CONTROL!$C$38, 16.6675, 16.6675) * CHOOSE(CONTROL!$C$17, $C$5, 100%, $E$5)</f>
        <v>16.6675</v>
      </c>
      <c r="C445" s="29">
        <f>CHOOSE(CONTROL!$C$38, 16.7476, 16.7476) * CHOOSE(CONTROL!$C$17, $C$5, 100%, $E$5)</f>
        <v>16.747599999999998</v>
      </c>
      <c r="D445" s="29">
        <f>CHOOSE(CONTROL!$C$38, 16.8632, 16.8632) * CHOOSE(CONTROL!$C$17, $C$5, 100%, $E$5)</f>
        <v>16.863199999999999</v>
      </c>
      <c r="E445" s="29">
        <f>CHOOSE(CONTROL!$C$38, 16.9046, 16.9046) * CHOOSE(CONTROL!$C$17, $C$5, 100%, $E$5)</f>
        <v>16.904599999999999</v>
      </c>
      <c r="F445" s="29">
        <f>CHOOSE(CONTROL!$C$38, 16.893, 16.893) * CHOOSE(CONTROL!$C$17, $C$5, 100%, $E$5)</f>
        <v>16.893000000000001</v>
      </c>
      <c r="G445" s="29">
        <f>CHOOSE(CONTROL!$C$38, 16.7383, 16.7383)* CHOOSE(CONTROL!$C$17, $C$5, 100%, $E$5)</f>
        <v>16.738299999999999</v>
      </c>
      <c r="H445" s="29">
        <f>CHOOSE(CONTROL!$C$38, 16.7024, 16.7024)</f>
        <v>16.702400000000001</v>
      </c>
      <c r="I445" s="75">
        <f>CHOOSE(CONTROL!$C$38, 16.7926, 16.7926) * CHOOSE(CONTROL!$C$17, $C$5, 100%, $E$5)</f>
        <v>16.7926</v>
      </c>
      <c r="J445" s="29">
        <f>CHOOSE(CONTROL!$C$38, 17.48, 17.48) * CHOOSE(CONTROL!$C$17, $C$5, 100%, $E$5)</f>
        <v>17.48</v>
      </c>
      <c r="K445" s="29">
        <f>CHOOSE(CONTROL!$C$38, 16.6032, 16.6032) * CHOOSE(CONTROL!$C$17, $C$5, 100%, $E$5)</f>
        <v>16.603200000000001</v>
      </c>
      <c r="L445" s="29">
        <f>CHOOSE(CONTROL!$C$38, 16.7922, 16.7922) * CHOOSE(CONTROL!$C$17, $C$5, 100%, $E$5)</f>
        <v>16.792200000000001</v>
      </c>
      <c r="M445" s="29">
        <f>CHOOSE(CONTROL!$C$38, 16.6986, 16.6986)</f>
        <v>16.698599999999999</v>
      </c>
      <c r="N445" s="29">
        <f>CHOOSE(CONTROL!$C$38, 17.3868, 17.3868) * CHOOSE(CONTROL!$C$17, $C$5, 100%, $E$5)</f>
        <v>17.386800000000001</v>
      </c>
      <c r="O445" s="29">
        <f>CHOOSE(CONTROL!$C$38, 18.0173, 18.0173) * CHOOSE(CONTROL!$C$17, $C$5, 100%, $E$5)</f>
        <v>18.017299999999999</v>
      </c>
      <c r="P445" s="29">
        <f>CHOOSE(CONTROL!$C$38, 16.2472, 16.2472) * CHOOSE(CONTROL!$C$17, $C$5, 100%, $E$5)</f>
        <v>16.247199999999999</v>
      </c>
      <c r="Q445" s="72">
        <f>((((430000*CHOOSE(CONTROL!$C$38, 0.4694, 0.4694)+(874000-430000)*CHOOSE(CONTROL!$C$38, 0.7185, 0.7185)+400000*CHOOSE(CONTROL!$C$38, 1.14, 1.14))*CHOOSE(CONTROL!$C$38, 31, 31))/1000000))+CHOOSE(CONTROL!$C$38, 0.1431, 0.1431)</f>
        <v>30.425636000000001</v>
      </c>
      <c r="R445" s="73">
        <f>(1000*CHOOSE(CONTROL!$C$38, 695, 695)*CHOOSE(CONTROL!$C$38, 0.5599, 0.5599)*CHOOSE(CONTROL!$C$38, 31, 31))/1000000</f>
        <v>12.063045499999998</v>
      </c>
      <c r="S445" s="73">
        <f>(1000*CHOOSE(CONTROL!$C$38, 500, 500)*CHOOSE(CONTROL!$C$38, 0.275, 0.275)*CHOOSE(CONTROL!$C$38, 31, 31))/1000000</f>
        <v>4.2625000000000002</v>
      </c>
      <c r="T445" s="73">
        <f>(1000*CHOOSE(CONTROL!$C$38, 0.0916, 0.0916)*CHOOSE(CONTROL!$C$38, 121.5, 121.5)*CHOOSE(CONTROL!$C$38, 31, 31))/1000000</f>
        <v>0.34501139999999997</v>
      </c>
      <c r="U445" s="73"/>
      <c r="V445" s="29"/>
      <c r="W445" s="66"/>
      <c r="X445" s="69">
        <f>(B445*194.205+C445*267.466+D445*133.845+E445*278.484+F445*39.25+G445*60.75+H445*300)/(194.205+267.466+133.845+278.484+39.25+60.75+300)</f>
        <v>16.77524570211931</v>
      </c>
      <c r="Y445" s="51">
        <f>(K445*'RAP TEMPLATE-GAS AVAILABILITY'!M444+L445*'RAP TEMPLATE-GAS AVAILABILITY'!N444+M445*'RAP TEMPLATE-GAS AVAILABILITY'!O444)/('RAP TEMPLATE-GAS AVAILABILITY'!M444+'RAP TEMPLATE-GAS AVAILABILITY'!N444+'RAP TEMPLATE-GAS AVAILABILITY'!O444)</f>
        <v>16.729629928057555</v>
      </c>
    </row>
    <row r="446" spans="1:25" ht="15.75">
      <c r="A446" s="31">
        <v>53873</v>
      </c>
      <c r="B446" s="29">
        <f>CHOOSE(CONTROL!$C$38, 17.2223, 17.2223) * CHOOSE(CONTROL!$C$17, $C$5, 100%, $E$5)</f>
        <v>17.222300000000001</v>
      </c>
      <c r="C446" s="29">
        <f>CHOOSE(CONTROL!$C$38, 17.3025, 17.3025) * CHOOSE(CONTROL!$C$17, $C$5, 100%, $E$5)</f>
        <v>17.302499999999998</v>
      </c>
      <c r="D446" s="29">
        <f>CHOOSE(CONTROL!$C$38, 17.418, 17.418) * CHOOSE(CONTROL!$C$17, $C$5, 100%, $E$5)</f>
        <v>17.417999999999999</v>
      </c>
      <c r="E446" s="29">
        <f>CHOOSE(CONTROL!$C$38, 17.4595, 17.4595) * CHOOSE(CONTROL!$C$17, $C$5, 100%, $E$5)</f>
        <v>17.459499999999998</v>
      </c>
      <c r="F446" s="29">
        <f>CHOOSE(CONTROL!$C$38, 17.4478, 17.4478) * CHOOSE(CONTROL!$C$17, $C$5, 100%, $E$5)</f>
        <v>17.447800000000001</v>
      </c>
      <c r="G446" s="29">
        <f>CHOOSE(CONTROL!$C$38, 17.2932, 17.2932)* CHOOSE(CONTROL!$C$17, $C$5, 100%, $E$5)</f>
        <v>17.293199999999999</v>
      </c>
      <c r="H446" s="29">
        <f>CHOOSE(CONTROL!$C$38, 17.2577, 17.2577)</f>
        <v>17.2577</v>
      </c>
      <c r="I446" s="75">
        <f>CHOOSE(CONTROL!$C$38, 17.3495, 17.3495) * CHOOSE(CONTROL!$C$17, $C$5, 100%, $E$5)</f>
        <v>17.349499999999999</v>
      </c>
      <c r="J446" s="29">
        <f>CHOOSE(CONTROL!$C$38, 18.0348, 18.0348) * CHOOSE(CONTROL!$C$17, $C$5, 100%, $E$5)</f>
        <v>18.034800000000001</v>
      </c>
      <c r="K446" s="29">
        <f>CHOOSE(CONTROL!$C$38, 17.1541, 17.1541) * CHOOSE(CONTROL!$C$17, $C$5, 100%, $E$5)</f>
        <v>17.1541</v>
      </c>
      <c r="L446" s="29">
        <f>CHOOSE(CONTROL!$C$38, 17.3428, 17.3428) * CHOOSE(CONTROL!$C$17, $C$5, 100%, $E$5)</f>
        <v>17.3428</v>
      </c>
      <c r="M446" s="29">
        <f>CHOOSE(CONTROL!$C$38, 17.2511, 17.2511)</f>
        <v>17.251100000000001</v>
      </c>
      <c r="N446" s="29">
        <f>CHOOSE(CONTROL!$C$38, 17.9374, 17.9374) * CHOOSE(CONTROL!$C$17, $C$5, 100%, $E$5)</f>
        <v>17.9374</v>
      </c>
      <c r="O446" s="29">
        <f>CHOOSE(CONTROL!$C$38, 18.5692, 18.5692) * CHOOSE(CONTROL!$C$17, $C$5, 100%, $E$5)</f>
        <v>18.569199999999999</v>
      </c>
      <c r="P446" s="29">
        <f>CHOOSE(CONTROL!$C$38, 16.7853, 16.7853) * CHOOSE(CONTROL!$C$17, $C$5, 100%, $E$5)</f>
        <v>16.785299999999999</v>
      </c>
      <c r="Q446" s="72">
        <f>((((430000*CHOOSE(CONTROL!$C$38, 0.4694, 0.4694)+(874000-430000)*CHOOSE(CONTROL!$C$38, 0.7185, 0.7185)+400000*CHOOSE(CONTROL!$C$38, 1.14, 1.14))*CHOOSE(CONTROL!$C$38, 30, 30))/1000000))+CHOOSE(CONTROL!$C$38, 0.1507, 0.1507)</f>
        <v>29.456379999999999</v>
      </c>
      <c r="R446" s="73">
        <f>(1000*CHOOSE(CONTROL!$C$38, 695, 695)*CHOOSE(CONTROL!$C$38, 0.5599, 0.5599)*CHOOSE(CONTROL!$C$38, 30, 30))/1000000</f>
        <v>11.673914999999997</v>
      </c>
      <c r="S446" s="73">
        <f>(1000*CHOOSE(CONTROL!$C$38, 500, 500)*CHOOSE(CONTROL!$C$38, 0.275, 0.275)*CHOOSE(CONTROL!$C$38, 30, 30))/1000000</f>
        <v>4.125</v>
      </c>
      <c r="T446" s="73">
        <f>(1000*CHOOSE(CONTROL!$C$38, 0.0916, 0.0916)*CHOOSE(CONTROL!$C$38, 121.5, 121.5)*CHOOSE(CONTROL!$C$38, 30, 30))/1000000</f>
        <v>0.33388200000000001</v>
      </c>
      <c r="U446" s="73"/>
      <c r="V446" s="29"/>
      <c r="W446" s="66"/>
      <c r="X446" s="69">
        <f>(B446*194.205+C446*267.466+D446*133.845+E446*278.484+F446*39.25+G446*60.75+H446*300)/(194.205+267.466+133.845+278.484+39.25+60.75+300)</f>
        <v>17.330211063186816</v>
      </c>
      <c r="Y446" s="51">
        <f>(K446*'RAP TEMPLATE-GAS AVAILABILITY'!M445+L446*'RAP TEMPLATE-GAS AVAILABILITY'!N445+M446*'RAP TEMPLATE-GAS AVAILABILITY'!O445)/('RAP TEMPLATE-GAS AVAILABILITY'!M445+'RAP TEMPLATE-GAS AVAILABILITY'!N445+'RAP TEMPLATE-GAS AVAILABILITY'!O445)</f>
        <v>17.280482338129495</v>
      </c>
    </row>
    <row r="447" spans="1:25" ht="15.75">
      <c r="A447" s="31">
        <v>53904</v>
      </c>
      <c r="B447" s="29">
        <f>CHOOSE(CONTROL!$C$38, 16.8316, 16.8316) * CHOOSE(CONTROL!$C$17, $C$5, 100%, $E$5)</f>
        <v>16.831600000000002</v>
      </c>
      <c r="C447" s="29">
        <f>CHOOSE(CONTROL!$C$38, 16.9118, 16.9118) * CHOOSE(CONTROL!$C$17, $C$5, 100%, $E$5)</f>
        <v>16.911799999999999</v>
      </c>
      <c r="D447" s="29">
        <f>CHOOSE(CONTROL!$C$38, 17.0273, 17.0273) * CHOOSE(CONTROL!$C$17, $C$5, 100%, $E$5)</f>
        <v>17.0273</v>
      </c>
      <c r="E447" s="29">
        <f>CHOOSE(CONTROL!$C$38, 17.0688, 17.0688) * CHOOSE(CONTROL!$C$17, $C$5, 100%, $E$5)</f>
        <v>17.0688</v>
      </c>
      <c r="F447" s="29">
        <f>CHOOSE(CONTROL!$C$38, 17.0571, 17.0571) * CHOOSE(CONTROL!$C$17, $C$5, 100%, $E$5)</f>
        <v>17.057099999999998</v>
      </c>
      <c r="G447" s="29">
        <f>CHOOSE(CONTROL!$C$38, 16.9025, 16.9025)* CHOOSE(CONTROL!$C$17, $C$5, 100%, $E$5)</f>
        <v>16.9025</v>
      </c>
      <c r="H447" s="29">
        <f>CHOOSE(CONTROL!$C$38, 16.8675, 16.8675)</f>
        <v>16.8675</v>
      </c>
      <c r="I447" s="75">
        <f>CHOOSE(CONTROL!$C$38, 16.9574, 16.9574) * CHOOSE(CONTROL!$C$17, $C$5, 100%, $E$5)</f>
        <v>16.9574</v>
      </c>
      <c r="J447" s="29">
        <f>CHOOSE(CONTROL!$C$38, 17.6441, 17.6441) * CHOOSE(CONTROL!$C$17, $C$5, 100%, $E$5)</f>
        <v>17.644100000000002</v>
      </c>
      <c r="K447" s="29">
        <f>CHOOSE(CONTROL!$C$38, 16.767, 16.767) * CHOOSE(CONTROL!$C$17, $C$5, 100%, $E$5)</f>
        <v>16.766999999999999</v>
      </c>
      <c r="L447" s="29">
        <f>CHOOSE(CONTROL!$C$38, 16.9551, 16.9551) * CHOOSE(CONTROL!$C$17, $C$5, 100%, $E$5)</f>
        <v>16.955100000000002</v>
      </c>
      <c r="M447" s="29">
        <f>CHOOSE(CONTROL!$C$38, 16.8621, 16.8621)</f>
        <v>16.862100000000002</v>
      </c>
      <c r="N447" s="29">
        <f>CHOOSE(CONTROL!$C$38, 17.5497, 17.5497) * CHOOSE(CONTROL!$C$17, $C$5, 100%, $E$5)</f>
        <v>17.549700000000001</v>
      </c>
      <c r="O447" s="29">
        <f>CHOOSE(CONTROL!$C$38, 18.1806, 18.1806) * CHOOSE(CONTROL!$C$17, $C$5, 100%, $E$5)</f>
        <v>18.180599999999998</v>
      </c>
      <c r="P447" s="29">
        <f>CHOOSE(CONTROL!$C$38, 16.4064, 16.4064) * CHOOSE(CONTROL!$C$17, $C$5, 100%, $E$5)</f>
        <v>16.406400000000001</v>
      </c>
      <c r="Q447" s="72">
        <f>((((430000*CHOOSE(CONTROL!$C$38, 0.4694, 0.4694)+(874000-430000)*CHOOSE(CONTROL!$C$38, 0.7185, 0.7185)+400000*CHOOSE(CONTROL!$C$38, 1.14, 1.14))*CHOOSE(CONTROL!$C$38, 31, 31))/1000000))+CHOOSE(CONTROL!$C$38, 0.159, 0.159)</f>
        <v>30.441535999999999</v>
      </c>
      <c r="R447" s="73">
        <f>(1000*CHOOSE(CONTROL!$C$38, 695, 695)*CHOOSE(CONTROL!$C$38, 0.5599, 0.5599)*CHOOSE(CONTROL!$C$38, 31, 31))/1000000</f>
        <v>12.063045499999998</v>
      </c>
      <c r="S447" s="73">
        <f>(1000*CHOOSE(CONTROL!$C$38, 500, 500)*CHOOSE(CONTROL!$C$38, 0.275, 0.275)*CHOOSE(CONTROL!$C$38, 31, 31))/1000000</f>
        <v>4.2625000000000002</v>
      </c>
      <c r="T447" s="73">
        <f>(1000*CHOOSE(CONTROL!$C$38, 0.0916, 0.0916)*CHOOSE(CONTROL!$C$38, 121.5, 121.5)*CHOOSE(CONTROL!$C$38, 31, 31))/1000000</f>
        <v>0.34501139999999997</v>
      </c>
      <c r="U447" s="73"/>
      <c r="V447" s="29"/>
      <c r="W447" s="66"/>
      <c r="X447" s="69">
        <f>(B447*194.205+C447*267.466+D447*133.845+E447*278.484+F447*39.25+G447*60.75+H447*300)/(194.205+267.466+133.845+278.484+39.25+60.75+300)</f>
        <v>16.939628802590267</v>
      </c>
      <c r="Y447" s="51">
        <f>(K447*'RAP TEMPLATE-GAS AVAILABILITY'!M446+L447*'RAP TEMPLATE-GAS AVAILABILITY'!N446+M447*'RAP TEMPLATE-GAS AVAILABILITY'!O446)/('RAP TEMPLATE-GAS AVAILABILITY'!M446+'RAP TEMPLATE-GAS AVAILABILITY'!N446+'RAP TEMPLATE-GAS AVAILABILITY'!O446)</f>
        <v>16.892841366906474</v>
      </c>
    </row>
    <row r="448" spans="1:25" ht="15.75">
      <c r="A448" s="31">
        <v>53935</v>
      </c>
      <c r="B448" s="29">
        <f>CHOOSE(CONTROL!$C$38, 16.0544, 16.0544) * CHOOSE(CONTROL!$C$17, $C$5, 100%, $E$5)</f>
        <v>16.054400000000001</v>
      </c>
      <c r="C448" s="29">
        <f>CHOOSE(CONTROL!$C$38, 16.1346, 16.1346) * CHOOSE(CONTROL!$C$17, $C$5, 100%, $E$5)</f>
        <v>16.134599999999999</v>
      </c>
      <c r="D448" s="29">
        <f>CHOOSE(CONTROL!$C$38, 16.2501, 16.2501) * CHOOSE(CONTROL!$C$17, $C$5, 100%, $E$5)</f>
        <v>16.2501</v>
      </c>
      <c r="E448" s="29">
        <f>CHOOSE(CONTROL!$C$38, 16.2916, 16.2916) * CHOOSE(CONTROL!$C$17, $C$5, 100%, $E$5)</f>
        <v>16.291599999999999</v>
      </c>
      <c r="F448" s="29">
        <f>CHOOSE(CONTROL!$C$38, 16.2799, 16.2799) * CHOOSE(CONTROL!$C$17, $C$5, 100%, $E$5)</f>
        <v>16.279900000000001</v>
      </c>
      <c r="G448" s="29">
        <f>CHOOSE(CONTROL!$C$38, 16.1253, 16.1253)* CHOOSE(CONTROL!$C$17, $C$5, 100%, $E$5)</f>
        <v>16.125299999999999</v>
      </c>
      <c r="H448" s="29">
        <f>CHOOSE(CONTROL!$C$38, 16.0905, 16.0905)</f>
        <v>16.090499999999999</v>
      </c>
      <c r="I448" s="75">
        <f>CHOOSE(CONTROL!$C$38, 16.1773, 16.1773) * CHOOSE(CONTROL!$C$17, $C$5, 100%, $E$5)</f>
        <v>16.177299999999999</v>
      </c>
      <c r="J448" s="29">
        <f>CHOOSE(CONTROL!$C$38, 16.8669, 16.8669) * CHOOSE(CONTROL!$C$17, $C$5, 100%, $E$5)</f>
        <v>16.866900000000001</v>
      </c>
      <c r="K448" s="29">
        <f>CHOOSE(CONTROL!$C$38, 15.996, 15.996) * CHOOSE(CONTROL!$C$17, $C$5, 100%, $E$5)</f>
        <v>15.996</v>
      </c>
      <c r="L448" s="29">
        <f>CHOOSE(CONTROL!$C$38, 16.184, 16.184) * CHOOSE(CONTROL!$C$17, $C$5, 100%, $E$5)</f>
        <v>16.184000000000001</v>
      </c>
      <c r="M448" s="29">
        <f>CHOOSE(CONTROL!$C$38, 16.0881, 16.0881)</f>
        <v>16.088100000000001</v>
      </c>
      <c r="N448" s="29">
        <f>CHOOSE(CONTROL!$C$38, 16.7786, 16.7786) * CHOOSE(CONTROL!$C$17, $C$5, 100%, $E$5)</f>
        <v>16.778600000000001</v>
      </c>
      <c r="O448" s="29">
        <f>CHOOSE(CONTROL!$C$38, 17.4075, 17.4075) * CHOOSE(CONTROL!$C$17, $C$5, 100%, $E$5)</f>
        <v>17.407499999999999</v>
      </c>
      <c r="P448" s="29">
        <f>CHOOSE(CONTROL!$C$38, 15.6526, 15.6526) * CHOOSE(CONTROL!$C$17, $C$5, 100%, $E$5)</f>
        <v>15.6526</v>
      </c>
      <c r="Q448" s="72">
        <f>((((430000*CHOOSE(CONTROL!$C$38, 0.4694, 0.4694)+(874000-430000)*CHOOSE(CONTROL!$C$38, 0.7185, 0.7185)+400000*CHOOSE(CONTROL!$C$38, 1.14, 1.14))*CHOOSE(CONTROL!$C$38, 31, 31))/1000000))+CHOOSE(CONTROL!$C$38, 0.1826, 0.1826)</f>
        <v>30.465136000000001</v>
      </c>
      <c r="R448" s="73">
        <f>(1000*CHOOSE(CONTROL!$C$38, 695, 695)*CHOOSE(CONTROL!$C$38, 0.5599, 0.5599)*CHOOSE(CONTROL!$C$38, 31, 31))/1000000</f>
        <v>12.063045499999998</v>
      </c>
      <c r="S448" s="73">
        <f>(1000*CHOOSE(CONTROL!$C$38, 500, 500)*CHOOSE(CONTROL!$C$38, 0.275, 0.275)*CHOOSE(CONTROL!$C$38, 31, 31))/1000000</f>
        <v>4.2625000000000002</v>
      </c>
      <c r="T448" s="73">
        <f>(1000*CHOOSE(CONTROL!$C$38, 0.0916, 0.0916)*CHOOSE(CONTROL!$C$38, 121.5, 121.5)*CHOOSE(CONTROL!$C$38, 31, 31))/1000000</f>
        <v>0.34501139999999997</v>
      </c>
      <c r="U448" s="73"/>
      <c r="V448" s="29"/>
      <c r="W448" s="66"/>
      <c r="X448" s="69">
        <f>(B448*194.205+C448*267.466+D448*133.845+E448*278.484+F448*39.25+G448*60.75+H448*300)/(194.205+267.466+133.845+278.484+39.25+60.75+300)</f>
        <v>16.162475898351648</v>
      </c>
      <c r="Y448" s="51">
        <f>(K448*'RAP TEMPLATE-GAS AVAILABILITY'!M447+L448*'RAP TEMPLATE-GAS AVAILABILITY'!N447+M448*'RAP TEMPLATE-GAS AVAILABILITY'!O447)/('RAP TEMPLATE-GAS AVAILABILITY'!M447+'RAP TEMPLATE-GAS AVAILABILITY'!N447+'RAP TEMPLATE-GAS AVAILABILITY'!O447)</f>
        <v>16.12151665467626</v>
      </c>
    </row>
    <row r="449" spans="1:25" ht="15.75">
      <c r="A449" s="31">
        <v>53965</v>
      </c>
      <c r="B449" s="29">
        <f>CHOOSE(CONTROL!$C$38, 15.1254, 15.1254) * CHOOSE(CONTROL!$C$17, $C$5, 100%, $E$5)</f>
        <v>15.125400000000001</v>
      </c>
      <c r="C449" s="29">
        <f>CHOOSE(CONTROL!$C$38, 15.2055, 15.2055) * CHOOSE(CONTROL!$C$17, $C$5, 100%, $E$5)</f>
        <v>15.205500000000001</v>
      </c>
      <c r="D449" s="29">
        <f>CHOOSE(CONTROL!$C$38, 15.3211, 15.3211) * CHOOSE(CONTROL!$C$17, $C$5, 100%, $E$5)</f>
        <v>15.321099999999999</v>
      </c>
      <c r="E449" s="29">
        <f>CHOOSE(CONTROL!$C$38, 15.3626, 15.3626) * CHOOSE(CONTROL!$C$17, $C$5, 100%, $E$5)</f>
        <v>15.3626</v>
      </c>
      <c r="F449" s="29">
        <f>CHOOSE(CONTROL!$C$38, 15.3509, 15.3509) * CHOOSE(CONTROL!$C$17, $C$5, 100%, $E$5)</f>
        <v>15.350899999999999</v>
      </c>
      <c r="G449" s="29">
        <f>CHOOSE(CONTROL!$C$38, 15.1962, 15.1962)* CHOOSE(CONTROL!$C$17, $C$5, 100%, $E$5)</f>
        <v>15.196199999999999</v>
      </c>
      <c r="H449" s="29">
        <f>CHOOSE(CONTROL!$C$38, 15.1616, 15.1616)</f>
        <v>15.1616</v>
      </c>
      <c r="I449" s="75">
        <f>CHOOSE(CONTROL!$C$38, 15.2449, 15.2449) * CHOOSE(CONTROL!$C$17, $C$5, 100%, $E$5)</f>
        <v>15.244899999999999</v>
      </c>
      <c r="J449" s="29">
        <f>CHOOSE(CONTROL!$C$38, 15.9379, 15.9379) * CHOOSE(CONTROL!$C$17, $C$5, 100%, $E$5)</f>
        <v>15.937900000000001</v>
      </c>
      <c r="K449" s="29">
        <f>CHOOSE(CONTROL!$C$38, 15.0743, 15.0743) * CHOOSE(CONTROL!$C$17, $C$5, 100%, $E$5)</f>
        <v>15.074299999999999</v>
      </c>
      <c r="L449" s="29">
        <f>CHOOSE(CONTROL!$C$38, 15.2622, 15.2622) * CHOOSE(CONTROL!$C$17, $C$5, 100%, $E$5)</f>
        <v>15.2622</v>
      </c>
      <c r="M449" s="29">
        <f>CHOOSE(CONTROL!$C$38, 15.163, 15.163)</f>
        <v>15.163</v>
      </c>
      <c r="N449" s="29">
        <f>CHOOSE(CONTROL!$C$38, 15.8568, 15.8568) * CHOOSE(CONTROL!$C$17, $C$5, 100%, $E$5)</f>
        <v>15.8568</v>
      </c>
      <c r="O449" s="29">
        <f>CHOOSE(CONTROL!$C$38, 16.4834, 16.4834) * CHOOSE(CONTROL!$C$17, $C$5, 100%, $E$5)</f>
        <v>16.4834</v>
      </c>
      <c r="P449" s="29">
        <f>CHOOSE(CONTROL!$C$38, 14.7515, 14.7515) * CHOOSE(CONTROL!$C$17, $C$5, 100%, $E$5)</f>
        <v>14.7515</v>
      </c>
      <c r="Q449" s="72">
        <f>((((430000*CHOOSE(CONTROL!$C$38, 0.4694, 0.4694)+(874000-430000)*CHOOSE(CONTROL!$C$38, 0.7185, 0.7185)+400000*CHOOSE(CONTROL!$C$38, 1.14, 1.14))*CHOOSE(CONTROL!$C$38, 30, 30))/1000000))+CHOOSE(CONTROL!$C$38, 0.1697, 0.1697)</f>
        <v>29.475379999999998</v>
      </c>
      <c r="R449" s="73">
        <f>(1000*CHOOSE(CONTROL!$C$38, 695, 695)*CHOOSE(CONTROL!$C$38, 0.5599, 0.5599)*CHOOSE(CONTROL!$C$38, 30, 30))/1000000</f>
        <v>11.673914999999997</v>
      </c>
      <c r="S449" s="73">
        <f>(1000*CHOOSE(CONTROL!$C$38, 500, 500)*CHOOSE(CONTROL!$C$38, 0.275, 0.275)*CHOOSE(CONTROL!$C$38, 30, 30))/1000000</f>
        <v>4.125</v>
      </c>
      <c r="T449" s="73">
        <f>(1000*CHOOSE(CONTROL!$C$38, 0.0916, 0.0916)*CHOOSE(CONTROL!$C$38, 121.5, 121.5)*CHOOSE(CONTROL!$C$38, 30, 30))/1000000</f>
        <v>0.33388200000000001</v>
      </c>
      <c r="U449" s="73"/>
      <c r="V449" s="29"/>
      <c r="W449" s="66"/>
      <c r="X449" s="69">
        <f>(B449*194.205+C449*267.466+D449*133.845+E449*278.484+F449*39.25+G449*60.75+H449*300)/(194.205+267.466+133.845+278.484+39.25+60.75+300)</f>
        <v>15.233473683594976</v>
      </c>
      <c r="Y449" s="51">
        <f>(K449*'RAP TEMPLATE-GAS AVAILABILITY'!M448+L449*'RAP TEMPLATE-GAS AVAILABILITY'!N448+M449*'RAP TEMPLATE-GAS AVAILABILITY'!O448)/('RAP TEMPLATE-GAS AVAILABILITY'!M448+'RAP TEMPLATE-GAS AVAILABILITY'!N448+'RAP TEMPLATE-GAS AVAILABILITY'!O448)</f>
        <v>15.199456978417265</v>
      </c>
    </row>
    <row r="450" spans="1:25" ht="15.75">
      <c r="A450" s="31">
        <v>53996</v>
      </c>
      <c r="B450" s="29">
        <f>CHOOSE(CONTROL!$C$38, 15.2518, 15.2518) * CHOOSE(CONTROL!$C$17, $C$5, 100%, $E$5)</f>
        <v>15.251799999999999</v>
      </c>
      <c r="C450" s="29">
        <f>CHOOSE(CONTROL!$C$38, 15.3293, 15.3293) * CHOOSE(CONTROL!$C$17, $C$5, 100%, $E$5)</f>
        <v>15.3293</v>
      </c>
      <c r="D450" s="29">
        <f>CHOOSE(CONTROL!$C$38, 15.4497, 15.4497) * CHOOSE(CONTROL!$C$17, $C$5, 100%, $E$5)</f>
        <v>15.4497</v>
      </c>
      <c r="E450" s="29">
        <f>CHOOSE(CONTROL!$C$38, 15.4889, 15.4889) * CHOOSE(CONTROL!$C$17, $C$5, 100%, $E$5)</f>
        <v>15.488899999999999</v>
      </c>
      <c r="F450" s="29">
        <f>CHOOSE(CONTROL!$C$38, 15.479, 15.479) * CHOOSE(CONTROL!$C$17, $C$5, 100%, $E$5)</f>
        <v>15.478999999999999</v>
      </c>
      <c r="G450" s="29">
        <f>CHOOSE(CONTROL!$C$38, 15.3243, 15.3243)* CHOOSE(CONTROL!$C$17, $C$5, 100%, $E$5)</f>
        <v>15.324299999999999</v>
      </c>
      <c r="H450" s="29">
        <f>CHOOSE(CONTROL!$C$38, 15.2901, 15.2901)</f>
        <v>15.290100000000001</v>
      </c>
      <c r="I450" s="75">
        <f>CHOOSE(CONTROL!$C$38, 15.3735, 15.3735) * CHOOSE(CONTROL!$C$17, $C$5, 100%, $E$5)</f>
        <v>15.3735</v>
      </c>
      <c r="J450" s="29">
        <f>CHOOSE(CONTROL!$C$38, 16.066, 16.066) * CHOOSE(CONTROL!$C$17, $C$5, 100%, $E$5)</f>
        <v>16.065999999999999</v>
      </c>
      <c r="K450" s="29">
        <f>CHOOSE(CONTROL!$C$38, 15.2019, 15.2019) * CHOOSE(CONTROL!$C$17, $C$5, 100%, $E$5)</f>
        <v>15.2019</v>
      </c>
      <c r="L450" s="29">
        <f>CHOOSE(CONTROL!$C$38, 15.3893, 15.3893) * CHOOSE(CONTROL!$C$17, $C$5, 100%, $E$5)</f>
        <v>15.3893</v>
      </c>
      <c r="M450" s="29">
        <f>CHOOSE(CONTROL!$C$38, 15.2906, 15.2906)</f>
        <v>15.2906</v>
      </c>
      <c r="N450" s="29">
        <f>CHOOSE(CONTROL!$C$38, 15.9839, 15.9839) * CHOOSE(CONTROL!$C$17, $C$5, 100%, $E$5)</f>
        <v>15.9839</v>
      </c>
      <c r="O450" s="29">
        <f>CHOOSE(CONTROL!$C$38, 16.6108, 16.6108) * CHOOSE(CONTROL!$C$17, $C$5, 100%, $E$5)</f>
        <v>16.610800000000001</v>
      </c>
      <c r="P450" s="29">
        <f>CHOOSE(CONTROL!$C$38, 14.8758, 14.8758) * CHOOSE(CONTROL!$C$17, $C$5, 100%, $E$5)</f>
        <v>14.8758</v>
      </c>
      <c r="Q450" s="72">
        <f>(((280000*CHOOSE(CONTROL!$C$38, 0.4694, 0.4694)+(839000-280000)*CHOOSE(CONTROL!$C$38, 0.7185, 0.7185)+400000*CHOOSE(CONTROL!$C$38, 1.14, 1.14))*CHOOSE(CONTROL!$C$38, 31, 31))/1000000)+CHOOSE(CONTROL!$C$38, 0.1495, 0.1495)</f>
        <v>30.810778500000001</v>
      </c>
      <c r="R450" s="73">
        <f>(1000*CHOOSE(CONTROL!$C$38, 695, 695)*CHOOSE(CONTROL!$C$38, 0.5599, 0.5599)*CHOOSE(CONTROL!$C$38, 31, 31))/1000000</f>
        <v>12.063045499999998</v>
      </c>
      <c r="S450" s="73">
        <f>(1000*CHOOSE(CONTROL!$C$38, 500, 500)*CHOOSE(CONTROL!$C$38, 0.275, 0.275)*CHOOSE(CONTROL!$C$38, 31, 31))/1000000</f>
        <v>4.2625000000000002</v>
      </c>
      <c r="T450" s="73">
        <f>(1000*CHOOSE(CONTROL!$C$38, 0.0916, 0.0916)*CHOOSE(CONTROL!$C$38, 121.5, 121.5)*CHOOSE(CONTROL!$C$38, 31, 31))/1000000</f>
        <v>0.34501139999999997</v>
      </c>
      <c r="U450" s="73"/>
      <c r="V450" s="29"/>
      <c r="W450" s="66"/>
      <c r="X450" s="69">
        <f>(B450*131.881+C450*277.167+D450*79.08+E450*350.872+F450*39.25+G450*60.75+H450*300)/(131.881+277.167+79.08+350.872+39.25+60.75+300)</f>
        <v>15.368938095803067</v>
      </c>
      <c r="Y450" s="51">
        <f>(K450*'RAP TEMPLATE-GAS AVAILABILITY'!M449+L450*'RAP TEMPLATE-GAS AVAILABILITY'!N449+M450*'RAP TEMPLATE-GAS AVAILABILITY'!O449)/('RAP TEMPLATE-GAS AVAILABILITY'!M449+'RAP TEMPLATE-GAS AVAILABILITY'!N449+'RAP TEMPLATE-GAS AVAILABILITY'!O449)</f>
        <v>15.326744568345324</v>
      </c>
    </row>
    <row r="451" spans="1:25" ht="15.75">
      <c r="A451" s="31">
        <v>54026</v>
      </c>
      <c r="B451" s="29">
        <f>CHOOSE(CONTROL!$C$38, 15.9312, 15.9312) * CHOOSE(CONTROL!$C$17, $C$5, 100%, $E$5)</f>
        <v>15.9312</v>
      </c>
      <c r="C451" s="29">
        <f>CHOOSE(CONTROL!$C$38, 16.0033, 16.0033) * CHOOSE(CONTROL!$C$17, $C$5, 100%, $E$5)</f>
        <v>16.003299999999999</v>
      </c>
      <c r="D451" s="29">
        <f>CHOOSE(CONTROL!$C$38, 16.077, 16.077) * CHOOSE(CONTROL!$C$17, $C$5, 100%, $E$5)</f>
        <v>16.077000000000002</v>
      </c>
      <c r="E451" s="29">
        <f>CHOOSE(CONTROL!$C$38, 16.121, 16.121) * CHOOSE(CONTROL!$C$17, $C$5, 100%, $E$5)</f>
        <v>16.120999999999999</v>
      </c>
      <c r="F451" s="29">
        <f>CHOOSE(CONTROL!$C$38, 16.1099, 16.1099) * CHOOSE(CONTROL!$C$17, $C$5, 100%, $E$5)</f>
        <v>16.1099</v>
      </c>
      <c r="G451" s="29">
        <f>CHOOSE(CONTROL!$C$38, 16.008, 16.008)* CHOOSE(CONTROL!$C$17, $C$5, 100%, $E$5)</f>
        <v>16.007999999999999</v>
      </c>
      <c r="H451" s="29">
        <f>CHOOSE(CONTROL!$C$38, 15.974, 15.974)</f>
        <v>15.974</v>
      </c>
      <c r="I451" s="75">
        <f>CHOOSE(CONTROL!$C$38, 16.0597, 16.0597) * CHOOSE(CONTROL!$C$17, $C$5, 100%, $E$5)</f>
        <v>16.059699999999999</v>
      </c>
      <c r="J451" s="29">
        <f>CHOOSE(CONTROL!$C$38, 16.6969, 16.6969) * CHOOSE(CONTROL!$C$17, $C$5, 100%, $E$5)</f>
        <v>16.696899999999999</v>
      </c>
      <c r="K451" s="29">
        <f>CHOOSE(CONTROL!$C$38, 15.8804, 15.8804) * CHOOSE(CONTROL!$C$17, $C$5, 100%, $E$5)</f>
        <v>15.8804</v>
      </c>
      <c r="L451" s="29">
        <f>CHOOSE(CONTROL!$C$38, 16.0153, 16.0153) * CHOOSE(CONTROL!$C$17, $C$5, 100%, $E$5)</f>
        <v>16.0153</v>
      </c>
      <c r="M451" s="29">
        <f>CHOOSE(CONTROL!$C$38, 15.9714, 15.9714)</f>
        <v>15.971399999999999</v>
      </c>
      <c r="N451" s="29">
        <f>CHOOSE(CONTROL!$C$38, 16.6099, 16.6099) * CHOOSE(CONTROL!$C$17, $C$5, 100%, $E$5)</f>
        <v>16.6099</v>
      </c>
      <c r="O451" s="29">
        <f>CHOOSE(CONTROL!$C$38, 17.2384, 17.2384) * CHOOSE(CONTROL!$C$17, $C$5, 100%, $E$5)</f>
        <v>17.238399999999999</v>
      </c>
      <c r="P451" s="29">
        <f>CHOOSE(CONTROL!$C$38, 15.5352, 15.5352) * CHOOSE(CONTROL!$C$17, $C$5, 100%, $E$5)</f>
        <v>15.5352</v>
      </c>
      <c r="Q451" s="72">
        <f>(((255000*CHOOSE(CONTROL!$C$38, 0.4694, 0.4694)+(750000-255000)*CHOOSE(CONTROL!$C$38, 0.7185, 0.7185)+400000*CHOOSE(CONTROL!$C$38, 1.14, 1.14))*CHOOSE(CONTROL!$C$38, 30, 30))/1000000)+CHOOSE(CONTROL!$C$38, 0.1373, 0.1373)</f>
        <v>28.077935</v>
      </c>
      <c r="R451" s="73">
        <f>(1000*CHOOSE(CONTROL!$C$38, 695, 695)*CHOOSE(CONTROL!$C$38, 0.5599, 0.5599)*CHOOSE(CONTROL!$C$38, 30, 30))/1000000</f>
        <v>11.673914999999997</v>
      </c>
      <c r="S451" s="73">
        <f>(1000*CHOOSE(CONTROL!$C$38, 500, 500)*CHOOSE(CONTROL!$C$38, 0.275, 0.275)*CHOOSE(CONTROL!$C$38, 30, 30))/1000000</f>
        <v>4.125</v>
      </c>
      <c r="T451" s="73">
        <f>(1000*CHOOSE(CONTROL!$C$38, 0.0916, 0.0916)*CHOOSE(CONTROL!$C$38, 121.5, 121.5)*CHOOSE(CONTROL!$C$38, 30, 30))/1000000</f>
        <v>0.33388200000000001</v>
      </c>
      <c r="U451" s="73"/>
      <c r="V451" s="29"/>
      <c r="W451" s="66"/>
      <c r="X451" s="69">
        <f>(B451*122.58+C451*297.941+D451*89.177+E451*240.302+F451*39.25+G451*60.75+H451*300)/(122.58+297.941+89.177+240.302+39.25+60.75+300)</f>
        <v>16.022167345478259</v>
      </c>
      <c r="Y451" s="51">
        <f>(K451*'RAP TEMPLATE-GAS AVAILABILITY'!M450+L451*'RAP TEMPLATE-GAS AVAILABILITY'!N450+M451*'RAP TEMPLATE-GAS AVAILABILITY'!O450)/('RAP TEMPLATE-GAS AVAILABILITY'!M450+'RAP TEMPLATE-GAS AVAILABILITY'!N450+'RAP TEMPLATE-GAS AVAILABILITY'!O450)</f>
        <v>15.972642553956833</v>
      </c>
    </row>
    <row r="452" spans="1:25" ht="15.75">
      <c r="A452" s="31">
        <v>54057</v>
      </c>
      <c r="B452" s="29">
        <f>CHOOSE(CONTROL!$C$38, 16.9413, 16.9413) * CHOOSE(CONTROL!$C$17, $C$5, 100%, $E$5)</f>
        <v>16.941299999999998</v>
      </c>
      <c r="C452" s="29">
        <f>CHOOSE(CONTROL!$C$38, 17.0134, 17.0134) * CHOOSE(CONTROL!$C$17, $C$5, 100%, $E$5)</f>
        <v>17.013400000000001</v>
      </c>
      <c r="D452" s="29">
        <f>CHOOSE(CONTROL!$C$38, 17.087, 17.087) * CHOOSE(CONTROL!$C$17, $C$5, 100%, $E$5)</f>
        <v>17.087</v>
      </c>
      <c r="E452" s="29">
        <f>CHOOSE(CONTROL!$C$38, 17.131, 17.131) * CHOOSE(CONTROL!$C$17, $C$5, 100%, $E$5)</f>
        <v>17.131</v>
      </c>
      <c r="F452" s="29">
        <f>CHOOSE(CONTROL!$C$38, 17.1199, 17.1199) * CHOOSE(CONTROL!$C$17, $C$5, 100%, $E$5)</f>
        <v>17.119900000000001</v>
      </c>
      <c r="G452" s="29">
        <f>CHOOSE(CONTROL!$C$38, 17.0181, 17.0181)* CHOOSE(CONTROL!$C$17, $C$5, 100%, $E$5)</f>
        <v>17.0181</v>
      </c>
      <c r="H452" s="29">
        <f>CHOOSE(CONTROL!$C$38, 16.9872, 16.9872)</f>
        <v>16.987200000000001</v>
      </c>
      <c r="I452" s="75">
        <f>CHOOSE(CONTROL!$C$38, 17.0734, 17.0734) * CHOOSE(CONTROL!$C$17, $C$5, 100%, $E$5)</f>
        <v>17.073399999999999</v>
      </c>
      <c r="J452" s="29">
        <f>CHOOSE(CONTROL!$C$38, 17.7069, 17.7069) * CHOOSE(CONTROL!$C$17, $C$5, 100%, $E$5)</f>
        <v>17.706900000000001</v>
      </c>
      <c r="K452" s="29">
        <f>CHOOSE(CONTROL!$C$38, 16.8858, 16.8858) * CHOOSE(CONTROL!$C$17, $C$5, 100%, $E$5)</f>
        <v>16.8858</v>
      </c>
      <c r="L452" s="29">
        <f>CHOOSE(CONTROL!$C$38, 17.0174, 17.0174) * CHOOSE(CONTROL!$C$17, $C$5, 100%, $E$5)</f>
        <v>17.017399999999999</v>
      </c>
      <c r="M452" s="29">
        <f>CHOOSE(CONTROL!$C$38, 16.9772, 16.9772)</f>
        <v>16.9772</v>
      </c>
      <c r="N452" s="29">
        <f>CHOOSE(CONTROL!$C$38, 17.612, 17.612) * CHOOSE(CONTROL!$C$17, $C$5, 100%, $E$5)</f>
        <v>17.611999999999998</v>
      </c>
      <c r="O452" s="29">
        <f>CHOOSE(CONTROL!$C$38, 18.2431, 18.2431) * CHOOSE(CONTROL!$C$17, $C$5, 100%, $E$5)</f>
        <v>18.243099999999998</v>
      </c>
      <c r="P452" s="29">
        <f>CHOOSE(CONTROL!$C$38, 16.5148, 16.5148) * CHOOSE(CONTROL!$C$17, $C$5, 100%, $E$5)</f>
        <v>16.514800000000001</v>
      </c>
      <c r="Q452" s="72">
        <f>(((255000*CHOOSE(CONTROL!$C$38, 0.4694, 0.4694)+(750000-255000)*CHOOSE(CONTROL!$C$38, 0.7185, 0.7185)+400000*CHOOSE(CONTROL!$C$38, 1.14, 1.14))*CHOOSE(CONTROL!$C$38, 31, 31))/1000000)+CHOOSE(CONTROL!$C$38, 0.132, 0.132)</f>
        <v>29.003989500000003</v>
      </c>
      <c r="R452" s="73">
        <f>(1000*CHOOSE(CONTROL!$C$38, 695, 695)*CHOOSE(CONTROL!$C$38, 0.5599, 0.5599)*CHOOSE(CONTROL!$C$38, 31, 31))/1000000</f>
        <v>12.063045499999998</v>
      </c>
      <c r="S452" s="73">
        <f>(1000*CHOOSE(CONTROL!$C$38, 500, 500)*CHOOSE(CONTROL!$C$38, 0.275, 0.275)*CHOOSE(CONTROL!$C$38, 31, 31))/1000000</f>
        <v>4.2625000000000002</v>
      </c>
      <c r="T452" s="73">
        <f>(1000*CHOOSE(CONTROL!$C$38, 0.0916, 0.0916)*CHOOSE(CONTROL!$C$38, 121.5, 121.5)*CHOOSE(CONTROL!$C$38, 31, 31))/1000000</f>
        <v>0.34501139999999997</v>
      </c>
      <c r="U452" s="73"/>
      <c r="V452" s="29"/>
      <c r="W452" s="66"/>
      <c r="X452" s="69">
        <f>(B452*122.58+C452*297.941+D452*89.177+E452*240.302+F452*39.25+G452*60.75+H452*300)/(122.58+297.941+89.177+240.302+39.25+60.75+300)</f>
        <v>17.03304397773913</v>
      </c>
      <c r="Y452" s="51">
        <f>(K452*'RAP TEMPLATE-GAS AVAILABILITY'!M451+L452*'RAP TEMPLATE-GAS AVAILABILITY'!N451+M452*'RAP TEMPLATE-GAS AVAILABILITY'!O451)/('RAP TEMPLATE-GAS AVAILABILITY'!M451+'RAP TEMPLATE-GAS AVAILABILITY'!N451+'RAP TEMPLATE-GAS AVAILABILITY'!O451)</f>
        <v>16.976015611510789</v>
      </c>
    </row>
    <row r="453" spans="1:25" ht="15.75">
      <c r="A453" s="31">
        <v>54088</v>
      </c>
      <c r="B453" s="29">
        <f>CHOOSE(CONTROL!$C$38, 17.5215, 17.5215) * CHOOSE(CONTROL!$C$17, $C$5, 100%, $E$5)</f>
        <v>17.5215</v>
      </c>
      <c r="C453" s="29">
        <f>CHOOSE(CONTROL!$C$38, 17.5936, 17.5936) * CHOOSE(CONTROL!$C$17, $C$5, 100%, $E$5)</f>
        <v>17.593599999999999</v>
      </c>
      <c r="D453" s="29">
        <f>CHOOSE(CONTROL!$C$38, 17.6698, 17.6698) * CHOOSE(CONTROL!$C$17, $C$5, 100%, $E$5)</f>
        <v>17.669799999999999</v>
      </c>
      <c r="E453" s="29">
        <f>CHOOSE(CONTROL!$C$38, 17.7138, 17.7138) * CHOOSE(CONTROL!$C$17, $C$5, 100%, $E$5)</f>
        <v>17.713799999999999</v>
      </c>
      <c r="F453" s="29">
        <f>CHOOSE(CONTROL!$C$38, 17.7027, 17.7027) * CHOOSE(CONTROL!$C$17, $C$5, 100%, $E$5)</f>
        <v>17.7027</v>
      </c>
      <c r="G453" s="29">
        <f>CHOOSE(CONTROL!$C$38, 17.6009, 17.6009)* CHOOSE(CONTROL!$C$17, $C$5, 100%, $E$5)</f>
        <v>17.600899999999999</v>
      </c>
      <c r="H453" s="29">
        <f>CHOOSE(CONTROL!$C$38, 17.5602, 17.5602)</f>
        <v>17.560199999999998</v>
      </c>
      <c r="I453" s="75">
        <f>CHOOSE(CONTROL!$C$38, 17.6583, 17.6583) * CHOOSE(CONTROL!$C$17, $C$5, 100%, $E$5)</f>
        <v>17.658300000000001</v>
      </c>
      <c r="J453" s="29">
        <f>CHOOSE(CONTROL!$C$38, 18.2897, 18.2897) * CHOOSE(CONTROL!$C$17, $C$5, 100%, $E$5)</f>
        <v>18.2897</v>
      </c>
      <c r="K453" s="29">
        <f>CHOOSE(CONTROL!$C$38, 17.4543, 17.4543) * CHOOSE(CONTROL!$C$17, $C$5, 100%, $E$5)</f>
        <v>17.4543</v>
      </c>
      <c r="L453" s="29">
        <f>CHOOSE(CONTROL!$C$38, 17.5957, 17.5957) * CHOOSE(CONTROL!$C$17, $C$5, 100%, $E$5)</f>
        <v>17.595700000000001</v>
      </c>
      <c r="M453" s="29">
        <f>CHOOSE(CONTROL!$C$38, 17.5575, 17.5575)</f>
        <v>17.557500000000001</v>
      </c>
      <c r="N453" s="29">
        <f>CHOOSE(CONTROL!$C$38, 18.1903, 18.1903) * CHOOSE(CONTROL!$C$17, $C$5, 100%, $E$5)</f>
        <v>18.190300000000001</v>
      </c>
      <c r="O453" s="29">
        <f>CHOOSE(CONTROL!$C$38, 18.8228, 18.8228) * CHOOSE(CONTROL!$C$17, $C$5, 100%, $E$5)</f>
        <v>18.822800000000001</v>
      </c>
      <c r="P453" s="29">
        <f>CHOOSE(CONTROL!$C$38, 17.0776, 17.0776) * CHOOSE(CONTROL!$C$17, $C$5, 100%, $E$5)</f>
        <v>17.0776</v>
      </c>
      <c r="Q453" s="72">
        <f>(((255000*CHOOSE(CONTROL!$C$38, 0.4694, 0.4694)+(750000-255000)*CHOOSE(CONTROL!$C$38, 0.7185, 0.7185)+400000*CHOOSE(CONTROL!$C$38, 1.14, 1.14))*CHOOSE(CONTROL!$C$38, 31, 31))/1000000)+CHOOSE(CONTROL!$C$38, 0.1414, 0.1414)</f>
        <v>29.013389500000002</v>
      </c>
      <c r="R453" s="73">
        <f>(1000*CHOOSE(CONTROL!$C$38, 695, 695)*CHOOSE(CONTROL!$C$38, 0.5599, 0.5599)*CHOOSE(CONTROL!$C$38, 31, 31))/1000000</f>
        <v>12.063045499999998</v>
      </c>
      <c r="S453" s="73">
        <f>(1000*CHOOSE(CONTROL!$C$38, 500, 500)*CHOOSE(CONTROL!$C$38, 0.275, 0.275)*CHOOSE(CONTROL!$C$38, 31, 31))/1000000</f>
        <v>4.2625000000000002</v>
      </c>
      <c r="T453" s="73">
        <f>(1000*CHOOSE(CONTROL!$C$38, 0.0916, 0.0916)*CHOOSE(CONTROL!$C$38, 121.5, 121.5)*CHOOSE(CONTROL!$C$38, 31, 31))/1000000</f>
        <v>0.34501139999999997</v>
      </c>
      <c r="U453" s="73"/>
      <c r="V453" s="29"/>
      <c r="W453" s="66"/>
      <c r="X453" s="69">
        <f>(B453*122.58+C453*297.941+D453*89.177+E453*240.302+F453*39.25+G453*60.75+H453*300)/(122.58+297.941+89.177+240.302+39.25+60.75+300)</f>
        <v>17.612336712869563</v>
      </c>
      <c r="Y453" s="51">
        <f>(K453*'RAP TEMPLATE-GAS AVAILABILITY'!M452+L453*'RAP TEMPLATE-GAS AVAILABILITY'!N452+M453*'RAP TEMPLATE-GAS AVAILABILITY'!O452)/('RAP TEMPLATE-GAS AVAILABILITY'!M452+'RAP TEMPLATE-GAS AVAILABILITY'!N452+'RAP TEMPLATE-GAS AVAILABILITY'!O452)</f>
        <v>17.551670287769785</v>
      </c>
    </row>
    <row r="454" spans="1:25" ht="15.75">
      <c r="A454" s="31">
        <v>54116</v>
      </c>
      <c r="B454" s="29">
        <f>CHOOSE(CONTROL!$C$38, 17.5444, 17.5444) * CHOOSE(CONTROL!$C$17, $C$5, 100%, $E$5)</f>
        <v>17.5444</v>
      </c>
      <c r="C454" s="29">
        <f>CHOOSE(CONTROL!$C$38, 17.6165, 17.6165) * CHOOSE(CONTROL!$C$17, $C$5, 100%, $E$5)</f>
        <v>17.616499999999998</v>
      </c>
      <c r="D454" s="29">
        <f>CHOOSE(CONTROL!$C$38, 17.6927, 17.6927) * CHOOSE(CONTROL!$C$17, $C$5, 100%, $E$5)</f>
        <v>17.692699999999999</v>
      </c>
      <c r="E454" s="29">
        <f>CHOOSE(CONTROL!$C$38, 17.7367, 17.7367) * CHOOSE(CONTROL!$C$17, $C$5, 100%, $E$5)</f>
        <v>17.736699999999999</v>
      </c>
      <c r="F454" s="29">
        <f>CHOOSE(CONTROL!$C$38, 17.7256, 17.7256) * CHOOSE(CONTROL!$C$17, $C$5, 100%, $E$5)</f>
        <v>17.7256</v>
      </c>
      <c r="G454" s="29">
        <f>CHOOSE(CONTROL!$C$38, 17.6237, 17.6237)* CHOOSE(CONTROL!$C$17, $C$5, 100%, $E$5)</f>
        <v>17.623699999999999</v>
      </c>
      <c r="H454" s="29">
        <f>CHOOSE(CONTROL!$C$38, 17.583, 17.583)</f>
        <v>17.582999999999998</v>
      </c>
      <c r="I454" s="75">
        <f>CHOOSE(CONTROL!$C$38, 17.6812, 17.6812) * CHOOSE(CONTROL!$C$17, $C$5, 100%, $E$5)</f>
        <v>17.6812</v>
      </c>
      <c r="J454" s="29">
        <f>CHOOSE(CONTROL!$C$38, 18.3126, 18.3126) * CHOOSE(CONTROL!$C$17, $C$5, 100%, $E$5)</f>
        <v>18.3126</v>
      </c>
      <c r="K454" s="29">
        <f>CHOOSE(CONTROL!$C$38, 17.4769, 17.4769) * CHOOSE(CONTROL!$C$17, $C$5, 100%, $E$5)</f>
        <v>17.476900000000001</v>
      </c>
      <c r="L454" s="29">
        <f>CHOOSE(CONTROL!$C$38, 17.6184, 17.6184) * CHOOSE(CONTROL!$C$17, $C$5, 100%, $E$5)</f>
        <v>17.618400000000001</v>
      </c>
      <c r="M454" s="29">
        <f>CHOOSE(CONTROL!$C$38, 17.5803, 17.5803)</f>
        <v>17.580300000000001</v>
      </c>
      <c r="N454" s="29">
        <f>CHOOSE(CONTROL!$C$38, 18.213, 18.213) * CHOOSE(CONTROL!$C$17, $C$5, 100%, $E$5)</f>
        <v>18.213000000000001</v>
      </c>
      <c r="O454" s="29">
        <f>CHOOSE(CONTROL!$C$38, 18.8455, 18.8455) * CHOOSE(CONTROL!$C$17, $C$5, 100%, $E$5)</f>
        <v>18.845500000000001</v>
      </c>
      <c r="P454" s="29">
        <f>CHOOSE(CONTROL!$C$38, 17.0998, 17.0998) * CHOOSE(CONTROL!$C$17, $C$5, 100%, $E$5)</f>
        <v>17.099799999999998</v>
      </c>
      <c r="Q454" s="72">
        <f>(((255000*CHOOSE(CONTROL!$C$38, 0.4694, 0.4694)+(750000-255000)*CHOOSE(CONTROL!$C$38, 0.7185, 0.7185)+400000*CHOOSE(CONTROL!$C$38, 1.14, 1.14))*CHOOSE(CONTROL!$C$38, 29, 29))/1000000)+CHOOSE(CONTROL!$C$38, 0.1847, 0.1847)</f>
        <v>27.193980499999999</v>
      </c>
      <c r="R454" s="73">
        <f>(1000*CHOOSE(CONTROL!$C$38, 695, 695)*CHOOSE(CONTROL!$C$38, 0.5599, 0.5599)*CHOOSE(CONTROL!$C$38, 29, 29))/1000000</f>
        <v>11.284784499999999</v>
      </c>
      <c r="S454" s="73">
        <f>(1000*CHOOSE(CONTROL!$C$38, 500, 500)*CHOOSE(CONTROL!$C$38, 0.275, 0.275)*CHOOSE(CONTROL!$C$38, 29, 29))/1000000</f>
        <v>3.9874999999999998</v>
      </c>
      <c r="T454" s="73">
        <f>(1000*CHOOSE(CONTROL!$C$38, 0.0916, 0.0916)*CHOOSE(CONTROL!$C$38, 121.5, 121.5)*CHOOSE(CONTROL!$C$38, 29, 29))/1000000</f>
        <v>0.3227526</v>
      </c>
      <c r="U454" s="73"/>
      <c r="V454" s="29"/>
      <c r="W454" s="66"/>
      <c r="X454" s="69">
        <f>(B454*122.58+C454*297.941+D454*89.177+E454*240.302+F454*39.25+G454*60.75+H454*300)/(122.58+297.941+89.177+240.302+39.25+60.75+300)</f>
        <v>17.635205343304346</v>
      </c>
      <c r="Y454" s="51">
        <f>(K454*'RAP TEMPLATE-GAS AVAILABILITY'!M453+L454*'RAP TEMPLATE-GAS AVAILABILITY'!N453+M454*'RAP TEMPLATE-GAS AVAILABILITY'!O453)/('RAP TEMPLATE-GAS AVAILABILITY'!M453+'RAP TEMPLATE-GAS AVAILABILITY'!N453+'RAP TEMPLATE-GAS AVAILABILITY'!O453)</f>
        <v>17.574350251798563</v>
      </c>
    </row>
    <row r="455" spans="1:25" ht="15.75">
      <c r="A455" s="31">
        <v>54148</v>
      </c>
      <c r="B455" s="29">
        <f>CHOOSE(CONTROL!$C$38, 16.8971, 16.8971) * CHOOSE(CONTROL!$C$17, $C$5, 100%, $E$5)</f>
        <v>16.897099999999998</v>
      </c>
      <c r="C455" s="29">
        <f>CHOOSE(CONTROL!$C$38, 16.9692, 16.9692) * CHOOSE(CONTROL!$C$17, $C$5, 100%, $E$5)</f>
        <v>16.969200000000001</v>
      </c>
      <c r="D455" s="29">
        <f>CHOOSE(CONTROL!$C$38, 17.0454, 17.0454) * CHOOSE(CONTROL!$C$17, $C$5, 100%, $E$5)</f>
        <v>17.045400000000001</v>
      </c>
      <c r="E455" s="29">
        <f>CHOOSE(CONTROL!$C$38, 17.0895, 17.0895) * CHOOSE(CONTROL!$C$17, $C$5, 100%, $E$5)</f>
        <v>17.089500000000001</v>
      </c>
      <c r="F455" s="29">
        <f>CHOOSE(CONTROL!$C$38, 17.0783, 17.0783) * CHOOSE(CONTROL!$C$17, $C$5, 100%, $E$5)</f>
        <v>17.078299999999999</v>
      </c>
      <c r="G455" s="29">
        <f>CHOOSE(CONTROL!$C$38, 16.9765, 16.9765)* CHOOSE(CONTROL!$C$17, $C$5, 100%, $E$5)</f>
        <v>16.976500000000001</v>
      </c>
      <c r="H455" s="29">
        <f>CHOOSE(CONTROL!$C$38, 16.9351, 16.9351)</f>
        <v>16.935099999999998</v>
      </c>
      <c r="I455" s="75">
        <f>CHOOSE(CONTROL!$C$38, 17.0316, 17.0316) * CHOOSE(CONTROL!$C$17, $C$5, 100%, $E$5)</f>
        <v>17.031600000000001</v>
      </c>
      <c r="J455" s="29">
        <f>CHOOSE(CONTROL!$C$38, 17.6653, 17.6653) * CHOOSE(CONTROL!$C$17, $C$5, 100%, $E$5)</f>
        <v>17.665299999999998</v>
      </c>
      <c r="K455" s="29">
        <f>CHOOSE(CONTROL!$C$38, 16.8341, 16.8341) * CHOOSE(CONTROL!$C$17, $C$5, 100%, $E$5)</f>
        <v>16.834099999999999</v>
      </c>
      <c r="L455" s="29">
        <f>CHOOSE(CONTROL!$C$38, 16.9762, 16.9762) * CHOOSE(CONTROL!$C$17, $C$5, 100%, $E$5)</f>
        <v>16.976199999999999</v>
      </c>
      <c r="M455" s="29">
        <f>CHOOSE(CONTROL!$C$38, 16.9358, 16.9358)</f>
        <v>16.9358</v>
      </c>
      <c r="N455" s="29">
        <f>CHOOSE(CONTROL!$C$38, 17.5708, 17.5708) * CHOOSE(CONTROL!$C$17, $C$5, 100%, $E$5)</f>
        <v>17.570799999999998</v>
      </c>
      <c r="O455" s="29">
        <f>CHOOSE(CONTROL!$C$38, 18.2017, 18.2017) * CHOOSE(CONTROL!$C$17, $C$5, 100%, $E$5)</f>
        <v>18.201699999999999</v>
      </c>
      <c r="P455" s="29">
        <f>CHOOSE(CONTROL!$C$38, 16.472, 16.472) * CHOOSE(CONTROL!$C$17, $C$5, 100%, $E$5)</f>
        <v>16.472000000000001</v>
      </c>
      <c r="Q455" s="72">
        <f>(((255000*CHOOSE(CONTROL!$C$38, 0.4694, 0.4694)+(750000-255000)*CHOOSE(CONTROL!$C$38, 0.7185, 0.7185)+400000*CHOOSE(CONTROL!$C$38, 1.14, 1.14))*CHOOSE(CONTROL!$C$38, 31, 31))/1000000)+CHOOSE(CONTROL!$C$38, 0.2519, 0.2519)</f>
        <v>29.123889500000001</v>
      </c>
      <c r="R455" s="73">
        <f>(1000*CHOOSE(CONTROL!$C$38, 695, 695)*CHOOSE(CONTROL!$C$38, 0.5599, 0.5599)*CHOOSE(CONTROL!$C$38, 31, 31))/1000000</f>
        <v>12.063045499999998</v>
      </c>
      <c r="S455" s="73">
        <f>(1000*CHOOSE(CONTROL!$C$38, 500, 500)*CHOOSE(CONTROL!$C$38, 0.275, 0.275)*CHOOSE(CONTROL!$C$38, 31, 31))/1000000</f>
        <v>4.2625000000000002</v>
      </c>
      <c r="T455" s="73">
        <f>(1000*CHOOSE(CONTROL!$C$38, 0.0916, 0.0916)*CHOOSE(CONTROL!$C$38, 121.5, 121.5)*CHOOSE(CONTROL!$C$38, 31, 31))/1000000</f>
        <v>0.34501139999999997</v>
      </c>
      <c r="U455" s="73"/>
      <c r="V455" s="29"/>
      <c r="W455" s="66"/>
      <c r="X455" s="69">
        <f>(B455*122.58+C455*297.941+D455*89.177+E455*240.302+F455*39.25+G455*60.75+H455*300)/(122.58+297.941+89.177+240.302+39.25+60.75+300)</f>
        <v>16.987774999999999</v>
      </c>
      <c r="Y455" s="51">
        <f>(K455*'RAP TEMPLATE-GAS AVAILABILITY'!M454+L455*'RAP TEMPLATE-GAS AVAILABILITY'!N454+M455*'RAP TEMPLATE-GAS AVAILABILITY'!O454)/('RAP TEMPLATE-GAS AVAILABILITY'!M454+'RAP TEMPLATE-GAS AVAILABILITY'!N454+'RAP TEMPLATE-GAS AVAILABILITY'!O454)</f>
        <v>16.931776546762588</v>
      </c>
    </row>
    <row r="456" spans="1:25" ht="15.75">
      <c r="A456" s="31">
        <v>54178</v>
      </c>
      <c r="B456" s="29">
        <f>CHOOSE(CONTROL!$C$38, 16.89, 16.89) * CHOOSE(CONTROL!$C$17, $C$5, 100%, $E$5)</f>
        <v>16.89</v>
      </c>
      <c r="C456" s="29">
        <f>CHOOSE(CONTROL!$C$38, 16.9667, 16.9667) * CHOOSE(CONTROL!$C$17, $C$5, 100%, $E$5)</f>
        <v>16.966699999999999</v>
      </c>
      <c r="D456" s="29">
        <f>CHOOSE(CONTROL!$C$38, 17.0853, 17.0853) * CHOOSE(CONTROL!$C$17, $C$5, 100%, $E$5)</f>
        <v>17.0853</v>
      </c>
      <c r="E456" s="29">
        <f>CHOOSE(CONTROL!$C$38, 17.1274, 17.1274) * CHOOSE(CONTROL!$C$17, $C$5, 100%, $E$5)</f>
        <v>17.127400000000002</v>
      </c>
      <c r="F456" s="29">
        <f>CHOOSE(CONTROL!$C$38, 17.1169, 17.1169) * CHOOSE(CONTROL!$C$17, $C$5, 100%, $E$5)</f>
        <v>17.116900000000001</v>
      </c>
      <c r="G456" s="29">
        <f>CHOOSE(CONTROL!$C$38, 16.9622, 16.9622)* CHOOSE(CONTROL!$C$17, $C$5, 100%, $E$5)</f>
        <v>16.962199999999999</v>
      </c>
      <c r="H456" s="29">
        <f>CHOOSE(CONTROL!$C$38, 16.9262, 16.9262)</f>
        <v>16.926200000000001</v>
      </c>
      <c r="I456" s="75">
        <f>CHOOSE(CONTROL!$C$38, 17.0173, 17.0173) * CHOOSE(CONTROL!$C$17, $C$5, 100%, $E$5)</f>
        <v>17.017299999999999</v>
      </c>
      <c r="J456" s="29">
        <f>CHOOSE(CONTROL!$C$38, 17.7039, 17.7039) * CHOOSE(CONTROL!$C$17, $C$5, 100%, $E$5)</f>
        <v>17.703900000000001</v>
      </c>
      <c r="K456" s="29">
        <f>CHOOSE(CONTROL!$C$38, 16.8252, 16.8252) * CHOOSE(CONTROL!$C$17, $C$5, 100%, $E$5)</f>
        <v>16.825199999999999</v>
      </c>
      <c r="L456" s="29">
        <f>CHOOSE(CONTROL!$C$38, 17.0144, 17.0144) * CHOOSE(CONTROL!$C$17, $C$5, 100%, $E$5)</f>
        <v>17.014399999999998</v>
      </c>
      <c r="M456" s="29">
        <f>CHOOSE(CONTROL!$C$38, 16.9216, 16.9216)</f>
        <v>16.921600000000002</v>
      </c>
      <c r="N456" s="29">
        <f>CHOOSE(CONTROL!$C$38, 17.609, 17.609) * CHOOSE(CONTROL!$C$17, $C$5, 100%, $E$5)</f>
        <v>17.609000000000002</v>
      </c>
      <c r="O456" s="29">
        <f>CHOOSE(CONTROL!$C$38, 18.2401, 18.2401) * CHOOSE(CONTROL!$C$17, $C$5, 100%, $E$5)</f>
        <v>18.240100000000002</v>
      </c>
      <c r="P456" s="29">
        <f>CHOOSE(CONTROL!$C$38, 16.4644, 16.4644) * CHOOSE(CONTROL!$C$17, $C$5, 100%, $E$5)</f>
        <v>16.464400000000001</v>
      </c>
      <c r="Q456" s="72">
        <f>(((280000*CHOOSE(CONTROL!$C$38, 0.4694, 0.4694)+(839000-280000)*CHOOSE(CONTROL!$C$38, 0.7185, 0.7185)+400000*CHOOSE(CONTROL!$C$38, 1.14, 1.14))*CHOOSE(CONTROL!$C$38, 30, 30))/1000000)+CHOOSE(CONTROL!$C$38, 0.1919, 0.1919)</f>
        <v>29.864105000000002</v>
      </c>
      <c r="R456" s="73">
        <f>(1000*CHOOSE(CONTROL!$C$38, 695, 695)*CHOOSE(CONTROL!$C$38, 0.5599, 0.5599)*CHOOSE(CONTROL!$C$38, 30, 30))/1000000</f>
        <v>11.673914999999997</v>
      </c>
      <c r="S456" s="73">
        <f>(1000*CHOOSE(CONTROL!$C$38, 500, 500)*CHOOSE(CONTROL!$C$38, 0.275, 0.275)*CHOOSE(CONTROL!$C$38, 30, 30))/1000000</f>
        <v>4.125</v>
      </c>
      <c r="T456" s="73">
        <f>(1000*CHOOSE(CONTROL!$C$38, 0.0916, 0.0916)*CHOOSE(CONTROL!$C$38, 121.5, 121.5)*CHOOSE(CONTROL!$C$38, 30, 30))/1000000</f>
        <v>0.33388200000000001</v>
      </c>
      <c r="U456" s="73"/>
      <c r="V456" s="29"/>
      <c r="W456" s="66"/>
      <c r="X456" s="69">
        <f>(B456*141.293+C456*267.993+D456*115.016+E456*314.698+F456*39.25+G456*60.75+H456*300)/(141.293+267.993+115.016+314.698+39.25+60.75+300)</f>
        <v>17.004510870137207</v>
      </c>
      <c r="Y456" s="51">
        <f>(K456*'RAP TEMPLATE-GAS AVAILABILITY'!M455+L456*'RAP TEMPLATE-GAS AVAILABILITY'!N455+M456*'RAP TEMPLATE-GAS AVAILABILITY'!O455)/('RAP TEMPLATE-GAS AVAILABILITY'!M455+'RAP TEMPLATE-GAS AVAILABILITY'!N455+'RAP TEMPLATE-GAS AVAILABILITY'!O455)</f>
        <v>16.951842302158273</v>
      </c>
    </row>
    <row r="457" spans="1:25" ht="15.75">
      <c r="A457" s="31">
        <v>54209</v>
      </c>
      <c r="B457" s="29">
        <f>CHOOSE(CONTROL!$C$38, 16.9677, 16.9677) * CHOOSE(CONTROL!$C$17, $C$5, 100%, $E$5)</f>
        <v>16.967700000000001</v>
      </c>
      <c r="C457" s="29">
        <f>CHOOSE(CONTROL!$C$38, 17.0479, 17.0479) * CHOOSE(CONTROL!$C$17, $C$5, 100%, $E$5)</f>
        <v>17.047899999999998</v>
      </c>
      <c r="D457" s="29">
        <f>CHOOSE(CONTROL!$C$38, 17.1634, 17.1634) * CHOOSE(CONTROL!$C$17, $C$5, 100%, $E$5)</f>
        <v>17.163399999999999</v>
      </c>
      <c r="E457" s="29">
        <f>CHOOSE(CONTROL!$C$38, 17.2049, 17.2049) * CHOOSE(CONTROL!$C$17, $C$5, 100%, $E$5)</f>
        <v>17.204899999999999</v>
      </c>
      <c r="F457" s="29">
        <f>CHOOSE(CONTROL!$C$38, 17.1932, 17.1932) * CHOOSE(CONTROL!$C$17, $C$5, 100%, $E$5)</f>
        <v>17.193200000000001</v>
      </c>
      <c r="G457" s="29">
        <f>CHOOSE(CONTROL!$C$38, 17.0386, 17.0386)* CHOOSE(CONTROL!$C$17, $C$5, 100%, $E$5)</f>
        <v>17.038599999999999</v>
      </c>
      <c r="H457" s="29">
        <f>CHOOSE(CONTROL!$C$38, 17.0027, 17.0027)</f>
        <v>17.002700000000001</v>
      </c>
      <c r="I457" s="75">
        <f>CHOOSE(CONTROL!$C$38, 17.0939, 17.0939) * CHOOSE(CONTROL!$C$17, $C$5, 100%, $E$5)</f>
        <v>17.093900000000001</v>
      </c>
      <c r="J457" s="29">
        <f>CHOOSE(CONTROL!$C$38, 17.7802, 17.7802) * CHOOSE(CONTROL!$C$17, $C$5, 100%, $E$5)</f>
        <v>17.780200000000001</v>
      </c>
      <c r="K457" s="29">
        <f>CHOOSE(CONTROL!$C$38, 16.9011, 16.9011) * CHOOSE(CONTROL!$C$17, $C$5, 100%, $E$5)</f>
        <v>16.9011</v>
      </c>
      <c r="L457" s="29">
        <f>CHOOSE(CONTROL!$C$38, 17.0901, 17.0901) * CHOOSE(CONTROL!$C$17, $C$5, 100%, $E$5)</f>
        <v>17.0901</v>
      </c>
      <c r="M457" s="29">
        <f>CHOOSE(CONTROL!$C$38, 16.9976, 16.9976)</f>
        <v>16.997599999999998</v>
      </c>
      <c r="N457" s="29">
        <f>CHOOSE(CONTROL!$C$38, 17.6847, 17.6847) * CHOOSE(CONTROL!$C$17, $C$5, 100%, $E$5)</f>
        <v>17.684699999999999</v>
      </c>
      <c r="O457" s="29">
        <f>CHOOSE(CONTROL!$C$38, 18.316, 18.316) * CHOOSE(CONTROL!$C$17, $C$5, 100%, $E$5)</f>
        <v>18.315999999999999</v>
      </c>
      <c r="P457" s="29">
        <f>CHOOSE(CONTROL!$C$38, 16.5384, 16.5384) * CHOOSE(CONTROL!$C$17, $C$5, 100%, $E$5)</f>
        <v>16.538399999999999</v>
      </c>
      <c r="Q457" s="72">
        <f>((((430000*CHOOSE(CONTROL!$C$38, 0.4694, 0.4694)+(874000-430000)*CHOOSE(CONTROL!$C$38, 0.7185, 0.7185)+400000*CHOOSE(CONTROL!$C$38, 1.14, 1.14))*CHOOSE(CONTROL!$C$38, 31, 31))/1000000))+CHOOSE(CONTROL!$C$38, 0.1431, 0.1431)</f>
        <v>30.425636000000001</v>
      </c>
      <c r="R457" s="73">
        <f>(1000*CHOOSE(CONTROL!$C$38, 695, 695)*CHOOSE(CONTROL!$C$38, 0.5599, 0.5599)*CHOOSE(CONTROL!$C$38, 31, 31))/1000000</f>
        <v>12.063045499999998</v>
      </c>
      <c r="S457" s="73">
        <f>(1000*CHOOSE(CONTROL!$C$38, 500, 500)*CHOOSE(CONTROL!$C$38, 0.275, 0.275)*CHOOSE(CONTROL!$C$38, 31, 31))/1000000</f>
        <v>4.2625000000000002</v>
      </c>
      <c r="T457" s="73">
        <f>(1000*CHOOSE(CONTROL!$C$38, 0.0916, 0.0916)*CHOOSE(CONTROL!$C$38, 121.5, 121.5)*CHOOSE(CONTROL!$C$38, 31, 31))/1000000</f>
        <v>0.34501139999999997</v>
      </c>
      <c r="U457" s="73"/>
      <c r="V457" s="29"/>
      <c r="W457" s="66"/>
      <c r="X457" s="69">
        <f>(B457*194.205+C457*267.466+D457*133.845+E457*278.484+F457*39.25+G457*60.75+H457*300)/(194.205+267.466+133.845+278.484+39.25+60.75+300)</f>
        <v>17.07551687166405</v>
      </c>
      <c r="Y457" s="51">
        <f>(K457*'RAP TEMPLATE-GAS AVAILABILITY'!M456+L457*'RAP TEMPLATE-GAS AVAILABILITY'!N456+M457*'RAP TEMPLATE-GAS AVAILABILITY'!O456)/('RAP TEMPLATE-GAS AVAILABILITY'!M456+'RAP TEMPLATE-GAS AVAILABILITY'!N456+'RAP TEMPLATE-GAS AVAILABILITY'!O456)</f>
        <v>17.027626079136688</v>
      </c>
    </row>
    <row r="458" spans="1:25" ht="15.75">
      <c r="A458" s="31">
        <v>54239</v>
      </c>
      <c r="B458" s="29">
        <f>CHOOSE(CONTROL!$C$38, 17.5325, 17.5325) * CHOOSE(CONTROL!$C$17, $C$5, 100%, $E$5)</f>
        <v>17.532499999999999</v>
      </c>
      <c r="C458" s="29">
        <f>CHOOSE(CONTROL!$C$38, 17.6127, 17.6127) * CHOOSE(CONTROL!$C$17, $C$5, 100%, $E$5)</f>
        <v>17.6127</v>
      </c>
      <c r="D458" s="29">
        <f>CHOOSE(CONTROL!$C$38, 17.7282, 17.7282) * CHOOSE(CONTROL!$C$17, $C$5, 100%, $E$5)</f>
        <v>17.728200000000001</v>
      </c>
      <c r="E458" s="29">
        <f>CHOOSE(CONTROL!$C$38, 17.7697, 17.7697) * CHOOSE(CONTROL!$C$17, $C$5, 100%, $E$5)</f>
        <v>17.7697</v>
      </c>
      <c r="F458" s="29">
        <f>CHOOSE(CONTROL!$C$38, 17.758, 17.758) * CHOOSE(CONTROL!$C$17, $C$5, 100%, $E$5)</f>
        <v>17.757999999999999</v>
      </c>
      <c r="G458" s="29">
        <f>CHOOSE(CONTROL!$C$38, 17.6034, 17.6034)* CHOOSE(CONTROL!$C$17, $C$5, 100%, $E$5)</f>
        <v>17.603400000000001</v>
      </c>
      <c r="H458" s="29">
        <f>CHOOSE(CONTROL!$C$38, 17.5678, 17.5678)</f>
        <v>17.567799999999998</v>
      </c>
      <c r="I458" s="75">
        <f>CHOOSE(CONTROL!$C$38, 17.6608, 17.6608) * CHOOSE(CONTROL!$C$17, $C$5, 100%, $E$5)</f>
        <v>17.660799999999998</v>
      </c>
      <c r="J458" s="29">
        <f>CHOOSE(CONTROL!$C$38, 18.345, 18.345) * CHOOSE(CONTROL!$C$17, $C$5, 100%, $E$5)</f>
        <v>18.344999999999999</v>
      </c>
      <c r="K458" s="29">
        <f>CHOOSE(CONTROL!$C$38, 17.4619, 17.4619) * CHOOSE(CONTROL!$C$17, $C$5, 100%, $E$5)</f>
        <v>17.4619</v>
      </c>
      <c r="L458" s="29">
        <f>CHOOSE(CONTROL!$C$38, 17.6506, 17.6506) * CHOOSE(CONTROL!$C$17, $C$5, 100%, $E$5)</f>
        <v>17.650600000000001</v>
      </c>
      <c r="M458" s="29">
        <f>CHOOSE(CONTROL!$C$38, 17.56, 17.56)</f>
        <v>17.559999999999999</v>
      </c>
      <c r="N458" s="29">
        <f>CHOOSE(CONTROL!$C$38, 18.2452, 18.2452) * CHOOSE(CONTROL!$C$17, $C$5, 100%, $E$5)</f>
        <v>18.245200000000001</v>
      </c>
      <c r="O458" s="29">
        <f>CHOOSE(CONTROL!$C$38, 18.8778, 18.8778) * CHOOSE(CONTROL!$C$17, $C$5, 100%, $E$5)</f>
        <v>18.877800000000001</v>
      </c>
      <c r="P458" s="29">
        <f>CHOOSE(CONTROL!$C$38, 17.0862, 17.0862) * CHOOSE(CONTROL!$C$17, $C$5, 100%, $E$5)</f>
        <v>17.086200000000002</v>
      </c>
      <c r="Q458" s="72">
        <f>((((430000*CHOOSE(CONTROL!$C$38, 0.4694, 0.4694)+(874000-430000)*CHOOSE(CONTROL!$C$38, 0.7185, 0.7185)+400000*CHOOSE(CONTROL!$C$38, 1.14, 1.14))*CHOOSE(CONTROL!$C$38, 30, 30))/1000000))+CHOOSE(CONTROL!$C$38, 0.1507, 0.1507)</f>
        <v>29.456379999999999</v>
      </c>
      <c r="R458" s="73">
        <f>(1000*CHOOSE(CONTROL!$C$38, 695, 695)*CHOOSE(CONTROL!$C$38, 0.5599, 0.5599)*CHOOSE(CONTROL!$C$38, 30, 30))/1000000</f>
        <v>11.673914999999997</v>
      </c>
      <c r="S458" s="73">
        <f>(1000*CHOOSE(CONTROL!$C$38, 500, 500)*CHOOSE(CONTROL!$C$38, 0.275, 0.275)*CHOOSE(CONTROL!$C$38, 30, 30))/1000000</f>
        <v>4.125</v>
      </c>
      <c r="T458" s="73">
        <f>(1000*CHOOSE(CONTROL!$C$38, 0.0916, 0.0916)*CHOOSE(CONTROL!$C$38, 121.5, 121.5)*CHOOSE(CONTROL!$C$38, 30, 30))/1000000</f>
        <v>0.33388200000000001</v>
      </c>
      <c r="U458" s="73"/>
      <c r="V458" s="29"/>
      <c r="W458" s="66"/>
      <c r="X458" s="69">
        <f>(B458*194.205+C458*267.466+D458*133.845+E458*278.484+F458*39.25+G458*60.75+H458*300)/(194.205+267.466+133.845+278.484+39.25+60.75+300)</f>
        <v>17.640387515306124</v>
      </c>
      <c r="Y458" s="51">
        <f>(K458*'RAP TEMPLATE-GAS AVAILABILITY'!M457+L458*'RAP TEMPLATE-GAS AVAILABILITY'!N457+M458*'RAP TEMPLATE-GAS AVAILABILITY'!O457)/('RAP TEMPLATE-GAS AVAILABILITY'!M457+'RAP TEMPLATE-GAS AVAILABILITY'!N457+'RAP TEMPLATE-GAS AVAILABILITY'!O457)</f>
        <v>17.588378489208633</v>
      </c>
    </row>
    <row r="459" spans="1:25" ht="15.75">
      <c r="A459" s="31">
        <v>54270</v>
      </c>
      <c r="B459" s="29">
        <f>CHOOSE(CONTROL!$C$38, 17.1348, 17.1348) * CHOOSE(CONTROL!$C$17, $C$5, 100%, $E$5)</f>
        <v>17.134799999999998</v>
      </c>
      <c r="C459" s="29">
        <f>CHOOSE(CONTROL!$C$38, 17.215, 17.215) * CHOOSE(CONTROL!$C$17, $C$5, 100%, $E$5)</f>
        <v>17.215</v>
      </c>
      <c r="D459" s="29">
        <f>CHOOSE(CONTROL!$C$38, 17.3305, 17.3305) * CHOOSE(CONTROL!$C$17, $C$5, 100%, $E$5)</f>
        <v>17.330500000000001</v>
      </c>
      <c r="E459" s="29">
        <f>CHOOSE(CONTROL!$C$38, 17.372, 17.372) * CHOOSE(CONTROL!$C$17, $C$5, 100%, $E$5)</f>
        <v>17.372</v>
      </c>
      <c r="F459" s="29">
        <f>CHOOSE(CONTROL!$C$38, 17.3603, 17.3603) * CHOOSE(CONTROL!$C$17, $C$5, 100%, $E$5)</f>
        <v>17.360299999999999</v>
      </c>
      <c r="G459" s="29">
        <f>CHOOSE(CONTROL!$C$38, 17.2057, 17.2057)* CHOOSE(CONTROL!$C$17, $C$5, 100%, $E$5)</f>
        <v>17.2057</v>
      </c>
      <c r="H459" s="29">
        <f>CHOOSE(CONTROL!$C$38, 17.1707, 17.1707)</f>
        <v>17.1707</v>
      </c>
      <c r="I459" s="75">
        <f>CHOOSE(CONTROL!$C$38, 17.2616, 17.2616) * CHOOSE(CONTROL!$C$17, $C$5, 100%, $E$5)</f>
        <v>17.261600000000001</v>
      </c>
      <c r="J459" s="29">
        <f>CHOOSE(CONTROL!$C$38, 17.9473, 17.9473) * CHOOSE(CONTROL!$C$17, $C$5, 100%, $E$5)</f>
        <v>17.947299999999998</v>
      </c>
      <c r="K459" s="29">
        <f>CHOOSE(CONTROL!$C$38, 17.0678, 17.0678) * CHOOSE(CONTROL!$C$17, $C$5, 100%, $E$5)</f>
        <v>17.067799999999998</v>
      </c>
      <c r="L459" s="29">
        <f>CHOOSE(CONTROL!$C$38, 17.256, 17.256) * CHOOSE(CONTROL!$C$17, $C$5, 100%, $E$5)</f>
        <v>17.256</v>
      </c>
      <c r="M459" s="29">
        <f>CHOOSE(CONTROL!$C$38, 17.164, 17.164)</f>
        <v>17.164000000000001</v>
      </c>
      <c r="N459" s="29">
        <f>CHOOSE(CONTROL!$C$38, 17.8506, 17.8506) * CHOOSE(CONTROL!$C$17, $C$5, 100%, $E$5)</f>
        <v>17.8506</v>
      </c>
      <c r="O459" s="29">
        <f>CHOOSE(CONTROL!$C$38, 18.4822, 18.4822) * CHOOSE(CONTROL!$C$17, $C$5, 100%, $E$5)</f>
        <v>18.482199999999999</v>
      </c>
      <c r="P459" s="29">
        <f>CHOOSE(CONTROL!$C$38, 16.7005, 16.7005) * CHOOSE(CONTROL!$C$17, $C$5, 100%, $E$5)</f>
        <v>16.700500000000002</v>
      </c>
      <c r="Q459" s="72">
        <f>((((430000*CHOOSE(CONTROL!$C$38, 0.4694, 0.4694)+(874000-430000)*CHOOSE(CONTROL!$C$38, 0.7185, 0.7185)+400000*CHOOSE(CONTROL!$C$38, 1.14, 1.14))*CHOOSE(CONTROL!$C$38, 31, 31))/1000000))+CHOOSE(CONTROL!$C$38, 0.159, 0.159)</f>
        <v>30.441535999999999</v>
      </c>
      <c r="R459" s="73">
        <f>(1000*CHOOSE(CONTROL!$C$38, 695, 695)*CHOOSE(CONTROL!$C$38, 0.5599, 0.5599)*CHOOSE(CONTROL!$C$38, 31, 31))/1000000</f>
        <v>12.063045499999998</v>
      </c>
      <c r="S459" s="73">
        <f>(1000*CHOOSE(CONTROL!$C$38, 500, 500)*CHOOSE(CONTROL!$C$38, 0.275, 0.275)*CHOOSE(CONTROL!$C$38, 31, 31))/1000000</f>
        <v>4.2625000000000002</v>
      </c>
      <c r="T459" s="73">
        <f>(1000*CHOOSE(CONTROL!$C$38, 0.0916, 0.0916)*CHOOSE(CONTROL!$C$38, 121.5, 121.5)*CHOOSE(CONTROL!$C$38, 31, 31))/1000000</f>
        <v>0.34501139999999997</v>
      </c>
      <c r="U459" s="73"/>
      <c r="V459" s="29"/>
      <c r="W459" s="66"/>
      <c r="X459" s="69">
        <f>(B459*194.205+C459*267.466+D459*133.845+E459*278.484+F459*39.25+G459*60.75+H459*300)/(194.205+267.466+133.845+278.484+39.25+60.75+300)</f>
        <v>17.242828802590267</v>
      </c>
      <c r="Y459" s="51">
        <f>(K459*'RAP TEMPLATE-GAS AVAILABILITY'!M458+L459*'RAP TEMPLATE-GAS AVAILABILITY'!N458+M459*'RAP TEMPLATE-GAS AVAILABILITY'!O458)/('RAP TEMPLATE-GAS AVAILABILITY'!M458+'RAP TEMPLATE-GAS AVAILABILITY'!N458+'RAP TEMPLATE-GAS AVAILABILITY'!O458)</f>
        <v>17.1938</v>
      </c>
    </row>
    <row r="460" spans="1:25" ht="15.75">
      <c r="A460" s="31">
        <v>54301</v>
      </c>
      <c r="B460" s="29">
        <f>CHOOSE(CONTROL!$C$38, 16.3437, 16.3437) * CHOOSE(CONTROL!$C$17, $C$5, 100%, $E$5)</f>
        <v>16.343699999999998</v>
      </c>
      <c r="C460" s="29">
        <f>CHOOSE(CONTROL!$C$38, 16.4238, 16.4238) * CHOOSE(CONTROL!$C$17, $C$5, 100%, $E$5)</f>
        <v>16.4238</v>
      </c>
      <c r="D460" s="29">
        <f>CHOOSE(CONTROL!$C$38, 16.5394, 16.5394) * CHOOSE(CONTROL!$C$17, $C$5, 100%, $E$5)</f>
        <v>16.539400000000001</v>
      </c>
      <c r="E460" s="29">
        <f>CHOOSE(CONTROL!$C$38, 16.5808, 16.5808) * CHOOSE(CONTROL!$C$17, $C$5, 100%, $E$5)</f>
        <v>16.5808</v>
      </c>
      <c r="F460" s="29">
        <f>CHOOSE(CONTROL!$C$38, 16.5692, 16.5692) * CHOOSE(CONTROL!$C$17, $C$5, 100%, $E$5)</f>
        <v>16.569199999999999</v>
      </c>
      <c r="G460" s="29">
        <f>CHOOSE(CONTROL!$C$38, 16.4145, 16.4145)* CHOOSE(CONTROL!$C$17, $C$5, 100%, $E$5)</f>
        <v>16.4145</v>
      </c>
      <c r="H460" s="29">
        <f>CHOOSE(CONTROL!$C$38, 16.3798, 16.3798)</f>
        <v>16.379799999999999</v>
      </c>
      <c r="I460" s="75">
        <f>CHOOSE(CONTROL!$C$38, 16.4676, 16.4676) * CHOOSE(CONTROL!$C$17, $C$5, 100%, $E$5)</f>
        <v>16.467600000000001</v>
      </c>
      <c r="J460" s="29">
        <f>CHOOSE(CONTROL!$C$38, 17.1562, 17.1562) * CHOOSE(CONTROL!$C$17, $C$5, 100%, $E$5)</f>
        <v>17.156199999999998</v>
      </c>
      <c r="K460" s="29">
        <f>CHOOSE(CONTROL!$C$38, 16.283, 16.283) * CHOOSE(CONTROL!$C$17, $C$5, 100%, $E$5)</f>
        <v>16.283000000000001</v>
      </c>
      <c r="L460" s="29">
        <f>CHOOSE(CONTROL!$C$38, 16.471, 16.471) * CHOOSE(CONTROL!$C$17, $C$5, 100%, $E$5)</f>
        <v>16.471</v>
      </c>
      <c r="M460" s="29">
        <f>CHOOSE(CONTROL!$C$38, 16.3762, 16.3762)</f>
        <v>16.376200000000001</v>
      </c>
      <c r="N460" s="29">
        <f>CHOOSE(CONTROL!$C$38, 17.0656, 17.0656) * CHOOSE(CONTROL!$C$17, $C$5, 100%, $E$5)</f>
        <v>17.0656</v>
      </c>
      <c r="O460" s="29">
        <f>CHOOSE(CONTROL!$C$38, 17.6952, 17.6952) * CHOOSE(CONTROL!$C$17, $C$5, 100%, $E$5)</f>
        <v>17.6952</v>
      </c>
      <c r="P460" s="29">
        <f>CHOOSE(CONTROL!$C$38, 15.9331, 15.9331) * CHOOSE(CONTROL!$C$17, $C$5, 100%, $E$5)</f>
        <v>15.9331</v>
      </c>
      <c r="Q460" s="72">
        <f>((((430000*CHOOSE(CONTROL!$C$38, 0.4694, 0.4694)+(874000-430000)*CHOOSE(CONTROL!$C$38, 0.7185, 0.7185)+400000*CHOOSE(CONTROL!$C$38, 1.14, 1.14))*CHOOSE(CONTROL!$C$38, 31, 31))/1000000))+CHOOSE(CONTROL!$C$38, 0.1826, 0.1826)</f>
        <v>30.465136000000001</v>
      </c>
      <c r="R460" s="73">
        <f>(1000*CHOOSE(CONTROL!$C$38, 695, 695)*CHOOSE(CONTROL!$C$38, 0.5599, 0.5599)*CHOOSE(CONTROL!$C$38, 31, 31))/1000000</f>
        <v>12.063045499999998</v>
      </c>
      <c r="S460" s="73">
        <f>(1000*CHOOSE(CONTROL!$C$38, 500, 500)*CHOOSE(CONTROL!$C$38, 0.275, 0.275)*CHOOSE(CONTROL!$C$38, 31, 31))/1000000</f>
        <v>4.2625000000000002</v>
      </c>
      <c r="T460" s="73">
        <f>(1000*CHOOSE(CONTROL!$C$38, 0.0916, 0.0916)*CHOOSE(CONTROL!$C$38, 121.5, 121.5)*CHOOSE(CONTROL!$C$38, 31, 31))/1000000</f>
        <v>0.34501139999999997</v>
      </c>
      <c r="U460" s="73"/>
      <c r="V460" s="29"/>
      <c r="W460" s="66"/>
      <c r="X460" s="69">
        <f>(B460*194.205+C460*267.466+D460*133.845+E460*278.484+F460*39.25+G460*60.75+H460*300)/(194.205+267.466+133.845+278.484+39.25+60.75+300)</f>
        <v>16.451728276687597</v>
      </c>
      <c r="Y460" s="51">
        <f>(K460*'RAP TEMPLATE-GAS AVAILABILITY'!M459+L460*'RAP TEMPLATE-GAS AVAILABILITY'!N459+M460*'RAP TEMPLATE-GAS AVAILABILITY'!O459)/('RAP TEMPLATE-GAS AVAILABILITY'!M459+'RAP TEMPLATE-GAS AVAILABILITY'!N459+'RAP TEMPLATE-GAS AVAILABILITY'!O459)</f>
        <v>16.408612805755396</v>
      </c>
    </row>
    <row r="461" spans="1:25" ht="15.75">
      <c r="A461" s="31">
        <v>54331</v>
      </c>
      <c r="B461" s="29">
        <f>CHOOSE(CONTROL!$C$38, 15.398, 15.398) * CHOOSE(CONTROL!$C$17, $C$5, 100%, $E$5)</f>
        <v>15.398</v>
      </c>
      <c r="C461" s="29">
        <f>CHOOSE(CONTROL!$C$38, 15.4781, 15.4781) * CHOOSE(CONTROL!$C$17, $C$5, 100%, $E$5)</f>
        <v>15.4781</v>
      </c>
      <c r="D461" s="29">
        <f>CHOOSE(CONTROL!$C$38, 15.5937, 15.5937) * CHOOSE(CONTROL!$C$17, $C$5, 100%, $E$5)</f>
        <v>15.5937</v>
      </c>
      <c r="E461" s="29">
        <f>CHOOSE(CONTROL!$C$38, 15.6352, 15.6352) * CHOOSE(CONTROL!$C$17, $C$5, 100%, $E$5)</f>
        <v>15.635199999999999</v>
      </c>
      <c r="F461" s="29">
        <f>CHOOSE(CONTROL!$C$38, 15.6235, 15.6235) * CHOOSE(CONTROL!$C$17, $C$5, 100%, $E$5)</f>
        <v>15.6235</v>
      </c>
      <c r="G461" s="29">
        <f>CHOOSE(CONTROL!$C$38, 15.4688, 15.4688)* CHOOSE(CONTROL!$C$17, $C$5, 100%, $E$5)</f>
        <v>15.4688</v>
      </c>
      <c r="H461" s="29">
        <f>CHOOSE(CONTROL!$C$38, 15.4342, 15.4342)</f>
        <v>15.434200000000001</v>
      </c>
      <c r="I461" s="75">
        <f>CHOOSE(CONTROL!$C$38, 15.5185, 15.5185) * CHOOSE(CONTROL!$C$17, $C$5, 100%, $E$5)</f>
        <v>15.5185</v>
      </c>
      <c r="J461" s="29">
        <f>CHOOSE(CONTROL!$C$38, 16.2105, 16.2105) * CHOOSE(CONTROL!$C$17, $C$5, 100%, $E$5)</f>
        <v>16.2105</v>
      </c>
      <c r="K461" s="29">
        <f>CHOOSE(CONTROL!$C$38, 15.3448, 15.3448) * CHOOSE(CONTROL!$C$17, $C$5, 100%, $E$5)</f>
        <v>15.344799999999999</v>
      </c>
      <c r="L461" s="29">
        <f>CHOOSE(CONTROL!$C$38, 15.5326, 15.5326) * CHOOSE(CONTROL!$C$17, $C$5, 100%, $E$5)</f>
        <v>15.5326</v>
      </c>
      <c r="M461" s="29">
        <f>CHOOSE(CONTROL!$C$38, 15.4345, 15.4345)</f>
        <v>15.4345</v>
      </c>
      <c r="N461" s="29">
        <f>CHOOSE(CONTROL!$C$38, 16.1272, 16.1272) * CHOOSE(CONTROL!$C$17, $C$5, 100%, $E$5)</f>
        <v>16.127199999999998</v>
      </c>
      <c r="O461" s="29">
        <f>CHOOSE(CONTROL!$C$38, 16.7546, 16.7546) * CHOOSE(CONTROL!$C$17, $C$5, 100%, $E$5)</f>
        <v>16.7546</v>
      </c>
      <c r="P461" s="29">
        <f>CHOOSE(CONTROL!$C$38, 15.0159, 15.0159) * CHOOSE(CONTROL!$C$17, $C$5, 100%, $E$5)</f>
        <v>15.0159</v>
      </c>
      <c r="Q461" s="72">
        <f>((((430000*CHOOSE(CONTROL!$C$38, 0.4694, 0.4694)+(874000-430000)*CHOOSE(CONTROL!$C$38, 0.7185, 0.7185)+400000*CHOOSE(CONTROL!$C$38, 1.14, 1.14))*CHOOSE(CONTROL!$C$38, 30, 30))/1000000))+CHOOSE(CONTROL!$C$38, 0.1697, 0.1697)</f>
        <v>29.475379999999998</v>
      </c>
      <c r="R461" s="73">
        <f>(1000*CHOOSE(CONTROL!$C$38, 695, 695)*CHOOSE(CONTROL!$C$38, 0.5599, 0.5599)*CHOOSE(CONTROL!$C$38, 30, 30))/1000000</f>
        <v>11.673914999999997</v>
      </c>
      <c r="S461" s="73">
        <f>(1000*CHOOSE(CONTROL!$C$38, 500, 500)*CHOOSE(CONTROL!$C$38, 0.275, 0.275)*CHOOSE(CONTROL!$C$38, 30, 30))/1000000</f>
        <v>4.125</v>
      </c>
      <c r="T461" s="73">
        <f>(1000*CHOOSE(CONTROL!$C$38, 0.0916, 0.0916)*CHOOSE(CONTROL!$C$38, 121.5, 121.5)*CHOOSE(CONTROL!$C$38, 30, 30))/1000000</f>
        <v>0.33388200000000001</v>
      </c>
      <c r="U461" s="73"/>
      <c r="V461" s="29"/>
      <c r="W461" s="66"/>
      <c r="X461" s="69">
        <f>(B461*194.205+C461*267.466+D461*133.845+E461*278.484+F461*39.25+G461*60.75+H461*300)/(194.205+267.466+133.845+278.484+39.25+60.75+300)</f>
        <v>15.506073683594975</v>
      </c>
      <c r="Y461" s="51">
        <f>(K461*'RAP TEMPLATE-GAS AVAILABILITY'!M460+L461*'RAP TEMPLATE-GAS AVAILABILITY'!N460+M461*'RAP TEMPLATE-GAS AVAILABILITY'!O460)/('RAP TEMPLATE-GAS AVAILABILITY'!M460+'RAP TEMPLATE-GAS AVAILABILITY'!N460+'RAP TEMPLATE-GAS AVAILABILITY'!O460)</f>
        <v>15.469981906474821</v>
      </c>
    </row>
    <row r="462" spans="1:25" ht="15.75">
      <c r="A462" s="31">
        <v>54362</v>
      </c>
      <c r="B462" s="29">
        <f>CHOOSE(CONTROL!$C$38, 15.5267, 15.5267) * CHOOSE(CONTROL!$C$17, $C$5, 100%, $E$5)</f>
        <v>15.5267</v>
      </c>
      <c r="C462" s="29">
        <f>CHOOSE(CONTROL!$C$38, 15.6042, 15.6042) * CHOOSE(CONTROL!$C$17, $C$5, 100%, $E$5)</f>
        <v>15.604200000000001</v>
      </c>
      <c r="D462" s="29">
        <f>CHOOSE(CONTROL!$C$38, 15.7246, 15.7246) * CHOOSE(CONTROL!$C$17, $C$5, 100%, $E$5)</f>
        <v>15.724600000000001</v>
      </c>
      <c r="E462" s="29">
        <f>CHOOSE(CONTROL!$C$38, 15.7638, 15.7638) * CHOOSE(CONTROL!$C$17, $C$5, 100%, $E$5)</f>
        <v>15.7638</v>
      </c>
      <c r="F462" s="29">
        <f>CHOOSE(CONTROL!$C$38, 15.7539, 15.7539) * CHOOSE(CONTROL!$C$17, $C$5, 100%, $E$5)</f>
        <v>15.7539</v>
      </c>
      <c r="G462" s="29">
        <f>CHOOSE(CONTROL!$C$38, 15.5992, 15.5992)* CHOOSE(CONTROL!$C$17, $C$5, 100%, $E$5)</f>
        <v>15.5992</v>
      </c>
      <c r="H462" s="29">
        <f>CHOOSE(CONTROL!$C$38, 15.565, 15.565)</f>
        <v>15.565</v>
      </c>
      <c r="I462" s="75">
        <f>CHOOSE(CONTROL!$C$38, 15.6494, 15.6494) * CHOOSE(CONTROL!$C$17, $C$5, 100%, $E$5)</f>
        <v>15.6494</v>
      </c>
      <c r="J462" s="29">
        <f>CHOOSE(CONTROL!$C$38, 16.3409, 16.3409) * CHOOSE(CONTROL!$C$17, $C$5, 100%, $E$5)</f>
        <v>16.340900000000001</v>
      </c>
      <c r="K462" s="29">
        <f>CHOOSE(CONTROL!$C$38, 15.4746, 15.4746) * CHOOSE(CONTROL!$C$17, $C$5, 100%, $E$5)</f>
        <v>15.474600000000001</v>
      </c>
      <c r="L462" s="29">
        <f>CHOOSE(CONTROL!$C$38, 15.662, 15.662) * CHOOSE(CONTROL!$C$17, $C$5, 100%, $E$5)</f>
        <v>15.662000000000001</v>
      </c>
      <c r="M462" s="29">
        <f>CHOOSE(CONTROL!$C$38, 15.5643, 15.5643)</f>
        <v>15.564299999999999</v>
      </c>
      <c r="N462" s="29">
        <f>CHOOSE(CONTROL!$C$38, 16.2566, 16.2566) * CHOOSE(CONTROL!$C$17, $C$5, 100%, $E$5)</f>
        <v>16.256599999999999</v>
      </c>
      <c r="O462" s="29">
        <f>CHOOSE(CONTROL!$C$38, 16.8843, 16.8843) * CHOOSE(CONTROL!$C$17, $C$5, 100%, $E$5)</f>
        <v>16.8843</v>
      </c>
      <c r="P462" s="29">
        <f>CHOOSE(CONTROL!$C$38, 15.1424, 15.1424) * CHOOSE(CONTROL!$C$17, $C$5, 100%, $E$5)</f>
        <v>15.1424</v>
      </c>
      <c r="Q462" s="72">
        <f>(((280000*CHOOSE(CONTROL!$C$38, 0.4694, 0.4694)+(839000-280000)*CHOOSE(CONTROL!$C$38, 0.7185, 0.7185)+400000*CHOOSE(CONTROL!$C$38, 1.14, 1.14))*CHOOSE(CONTROL!$C$38, 31, 31))/1000000)+CHOOSE(CONTROL!$C$38, 0.1495, 0.1495)</f>
        <v>30.810778500000001</v>
      </c>
      <c r="R462" s="73">
        <f>(1000*CHOOSE(CONTROL!$C$38, 695, 695)*CHOOSE(CONTROL!$C$38, 0.5599, 0.5599)*CHOOSE(CONTROL!$C$38, 31, 31))/1000000</f>
        <v>12.063045499999998</v>
      </c>
      <c r="S462" s="73">
        <f>(1000*CHOOSE(CONTROL!$C$38, 500, 500)*CHOOSE(CONTROL!$C$38, 0.275, 0.275)*CHOOSE(CONTROL!$C$38, 31, 31))/1000000</f>
        <v>4.2625000000000002</v>
      </c>
      <c r="T462" s="73">
        <f>(1000*CHOOSE(CONTROL!$C$38, 0.0916, 0.0916)*CHOOSE(CONTROL!$C$38, 121.5, 121.5)*CHOOSE(CONTROL!$C$38, 31, 31))/1000000</f>
        <v>0.34501139999999997</v>
      </c>
      <c r="U462" s="73"/>
      <c r="V462" s="29"/>
      <c r="W462" s="66"/>
      <c r="X462" s="69">
        <f>(B462*131.881+C462*277.167+D462*79.08+E462*350.872+F462*39.25+G462*60.75+H462*300)/(131.881+277.167+79.08+350.872+39.25+60.75+300)</f>
        <v>15.643838095803066</v>
      </c>
      <c r="Y462" s="51">
        <f>(K462*'RAP TEMPLATE-GAS AVAILABILITY'!M461+L462*'RAP TEMPLATE-GAS AVAILABILITY'!N461+M462*'RAP TEMPLATE-GAS AVAILABILITY'!O461)/('RAP TEMPLATE-GAS AVAILABILITY'!M461+'RAP TEMPLATE-GAS AVAILABILITY'!N461+'RAP TEMPLATE-GAS AVAILABILITY'!O461)</f>
        <v>15.599531978417268</v>
      </c>
    </row>
    <row r="463" spans="1:25" ht="15.75">
      <c r="A463" s="31">
        <v>54392</v>
      </c>
      <c r="B463" s="29">
        <f>CHOOSE(CONTROL!$C$38, 16.2183, 16.2183) * CHOOSE(CONTROL!$C$17, $C$5, 100%, $E$5)</f>
        <v>16.218299999999999</v>
      </c>
      <c r="C463" s="29">
        <f>CHOOSE(CONTROL!$C$38, 16.2904, 16.2904) * CHOOSE(CONTROL!$C$17, $C$5, 100%, $E$5)</f>
        <v>16.290400000000002</v>
      </c>
      <c r="D463" s="29">
        <f>CHOOSE(CONTROL!$C$38, 16.364, 16.364) * CHOOSE(CONTROL!$C$17, $C$5, 100%, $E$5)</f>
        <v>16.364000000000001</v>
      </c>
      <c r="E463" s="29">
        <f>CHOOSE(CONTROL!$C$38, 16.4081, 16.4081) * CHOOSE(CONTROL!$C$17, $C$5, 100%, $E$5)</f>
        <v>16.408100000000001</v>
      </c>
      <c r="F463" s="29">
        <f>CHOOSE(CONTROL!$C$38, 16.397, 16.397) * CHOOSE(CONTROL!$C$17, $C$5, 100%, $E$5)</f>
        <v>16.396999999999998</v>
      </c>
      <c r="G463" s="29">
        <f>CHOOSE(CONTROL!$C$38, 16.2951, 16.2951)* CHOOSE(CONTROL!$C$17, $C$5, 100%, $E$5)</f>
        <v>16.295100000000001</v>
      </c>
      <c r="H463" s="29">
        <f>CHOOSE(CONTROL!$C$38, 16.2611, 16.2611)</f>
        <v>16.261099999999999</v>
      </c>
      <c r="I463" s="75">
        <f>CHOOSE(CONTROL!$C$38, 16.3478, 16.3478) * CHOOSE(CONTROL!$C$17, $C$5, 100%, $E$5)</f>
        <v>16.347799999999999</v>
      </c>
      <c r="J463" s="29">
        <f>CHOOSE(CONTROL!$C$38, 16.984, 16.984) * CHOOSE(CONTROL!$C$17, $C$5, 100%, $E$5)</f>
        <v>16.984000000000002</v>
      </c>
      <c r="K463" s="29">
        <f>CHOOSE(CONTROL!$C$38, 16.1653, 16.1653) * CHOOSE(CONTROL!$C$17, $C$5, 100%, $E$5)</f>
        <v>16.165299999999998</v>
      </c>
      <c r="L463" s="29">
        <f>CHOOSE(CONTROL!$C$38, 16.3001, 16.3001) * CHOOSE(CONTROL!$C$17, $C$5, 100%, $E$5)</f>
        <v>16.3001</v>
      </c>
      <c r="M463" s="29">
        <f>CHOOSE(CONTROL!$C$38, 16.2573, 16.2573)</f>
        <v>16.257300000000001</v>
      </c>
      <c r="N463" s="29">
        <f>CHOOSE(CONTROL!$C$38, 16.8947, 16.8947) * CHOOSE(CONTROL!$C$17, $C$5, 100%, $E$5)</f>
        <v>16.8947</v>
      </c>
      <c r="O463" s="29">
        <f>CHOOSE(CONTROL!$C$38, 17.524, 17.524) * CHOOSE(CONTROL!$C$17, $C$5, 100%, $E$5)</f>
        <v>17.524000000000001</v>
      </c>
      <c r="P463" s="29">
        <f>CHOOSE(CONTROL!$C$38, 15.8136, 15.8136) * CHOOSE(CONTROL!$C$17, $C$5, 100%, $E$5)</f>
        <v>15.813599999999999</v>
      </c>
      <c r="Q463" s="72">
        <f>(((255000*CHOOSE(CONTROL!$C$38, 0.4694, 0.4694)+(750000-255000)*CHOOSE(CONTROL!$C$38, 0.7185, 0.7185)+400000*CHOOSE(CONTROL!$C$38, 1.14, 1.14))*CHOOSE(CONTROL!$C$38, 30, 30))/1000000)+CHOOSE(CONTROL!$C$38, 0.1373, 0.1373)</f>
        <v>28.077935</v>
      </c>
      <c r="R463" s="73">
        <f>(1000*CHOOSE(CONTROL!$C$38, 695, 695)*CHOOSE(CONTROL!$C$38, 0.5599, 0.5599)*CHOOSE(CONTROL!$C$38, 30, 30))/1000000</f>
        <v>11.673914999999997</v>
      </c>
      <c r="S463" s="73">
        <f>(1000*CHOOSE(CONTROL!$C$38, 500, 500)*CHOOSE(CONTROL!$C$38, 0.275, 0.275)*CHOOSE(CONTROL!$C$38, 30, 30))/1000000</f>
        <v>4.125</v>
      </c>
      <c r="T463" s="73">
        <f>(1000*CHOOSE(CONTROL!$C$38, 0.0916, 0.0916)*CHOOSE(CONTROL!$C$38, 121.5, 121.5)*CHOOSE(CONTROL!$C$38, 30, 30))/1000000</f>
        <v>0.33388200000000001</v>
      </c>
      <c r="U463" s="73"/>
      <c r="V463" s="29"/>
      <c r="W463" s="66"/>
      <c r="X463" s="69">
        <f>(B463*122.58+C463*297.941+D463*89.177+E463*240.302+F463*39.25+G463*60.75+H463*300)/(122.58+297.941+89.177+240.302+39.25+60.75+300)</f>
        <v>16.309259590956525</v>
      </c>
      <c r="Y463" s="51">
        <f>(K463*'RAP TEMPLATE-GAS AVAILABILITY'!M462+L463*'RAP TEMPLATE-GAS AVAILABILITY'!N462+M463*'RAP TEMPLATE-GAS AVAILABILITY'!O462)/('RAP TEMPLATE-GAS AVAILABILITY'!M462+'RAP TEMPLATE-GAS AVAILABILITY'!N462+'RAP TEMPLATE-GAS AVAILABILITY'!O462)</f>
        <v>16.257567482014387</v>
      </c>
    </row>
    <row r="464" spans="1:25" ht="15.75">
      <c r="A464" s="31">
        <v>54423</v>
      </c>
      <c r="B464" s="29">
        <f>CHOOSE(CONTROL!$C$38, 17.2465, 17.2465) * CHOOSE(CONTROL!$C$17, $C$5, 100%, $E$5)</f>
        <v>17.246500000000001</v>
      </c>
      <c r="C464" s="29">
        <f>CHOOSE(CONTROL!$C$38, 17.3186, 17.3186) * CHOOSE(CONTROL!$C$17, $C$5, 100%, $E$5)</f>
        <v>17.3186</v>
      </c>
      <c r="D464" s="29">
        <f>CHOOSE(CONTROL!$C$38, 17.3922, 17.3922) * CHOOSE(CONTROL!$C$17, $C$5, 100%, $E$5)</f>
        <v>17.392199999999999</v>
      </c>
      <c r="E464" s="29">
        <f>CHOOSE(CONTROL!$C$38, 17.4362, 17.4362) * CHOOSE(CONTROL!$C$17, $C$5, 100%, $E$5)</f>
        <v>17.436199999999999</v>
      </c>
      <c r="F464" s="29">
        <f>CHOOSE(CONTROL!$C$38, 17.4251, 17.4251) * CHOOSE(CONTROL!$C$17, $C$5, 100%, $E$5)</f>
        <v>17.4251</v>
      </c>
      <c r="G464" s="29">
        <f>CHOOSE(CONTROL!$C$38, 17.3233, 17.3233)* CHOOSE(CONTROL!$C$17, $C$5, 100%, $E$5)</f>
        <v>17.3233</v>
      </c>
      <c r="H464" s="29">
        <f>CHOOSE(CONTROL!$C$38, 17.2924, 17.2924)</f>
        <v>17.292400000000001</v>
      </c>
      <c r="I464" s="75">
        <f>CHOOSE(CONTROL!$C$38, 17.3797, 17.3797) * CHOOSE(CONTROL!$C$17, $C$5, 100%, $E$5)</f>
        <v>17.3797</v>
      </c>
      <c r="J464" s="29">
        <f>CHOOSE(CONTROL!$C$38, 18.0121, 18.0121) * CHOOSE(CONTROL!$C$17, $C$5, 100%, $E$5)</f>
        <v>18.0121</v>
      </c>
      <c r="K464" s="29">
        <f>CHOOSE(CONTROL!$C$38, 17.1886, 17.1886) * CHOOSE(CONTROL!$C$17, $C$5, 100%, $E$5)</f>
        <v>17.188600000000001</v>
      </c>
      <c r="L464" s="29">
        <f>CHOOSE(CONTROL!$C$38, 17.3203, 17.3203) * CHOOSE(CONTROL!$C$17, $C$5, 100%, $E$5)</f>
        <v>17.3203</v>
      </c>
      <c r="M464" s="29">
        <f>CHOOSE(CONTROL!$C$38, 17.2811, 17.2811)</f>
        <v>17.281099999999999</v>
      </c>
      <c r="N464" s="29">
        <f>CHOOSE(CONTROL!$C$38, 17.9149, 17.9149) * CHOOSE(CONTROL!$C$17, $C$5, 100%, $E$5)</f>
        <v>17.914899999999999</v>
      </c>
      <c r="O464" s="29">
        <f>CHOOSE(CONTROL!$C$38, 18.5466, 18.5466) * CHOOSE(CONTROL!$C$17, $C$5, 100%, $E$5)</f>
        <v>18.546600000000002</v>
      </c>
      <c r="P464" s="29">
        <f>CHOOSE(CONTROL!$C$38, 16.8108, 16.8108) * CHOOSE(CONTROL!$C$17, $C$5, 100%, $E$5)</f>
        <v>16.8108</v>
      </c>
      <c r="Q464" s="72">
        <f>(((255000*CHOOSE(CONTROL!$C$38, 0.4694, 0.4694)+(750000-255000)*CHOOSE(CONTROL!$C$38, 0.7185, 0.7185)+400000*CHOOSE(CONTROL!$C$38, 1.14, 1.14))*CHOOSE(CONTROL!$C$38, 31, 31))/1000000)+CHOOSE(CONTROL!$C$38, 0.132, 0.132)</f>
        <v>29.003989500000003</v>
      </c>
      <c r="R464" s="73">
        <f>(1000*CHOOSE(CONTROL!$C$38, 695, 695)*CHOOSE(CONTROL!$C$38, 0.5599, 0.5599)*CHOOSE(CONTROL!$C$38, 31, 31))/1000000</f>
        <v>12.063045499999998</v>
      </c>
      <c r="S464" s="73">
        <f>(1000*CHOOSE(CONTROL!$C$38, 500, 500)*CHOOSE(CONTROL!$C$38, 0.275, 0.275)*CHOOSE(CONTROL!$C$38, 31, 31))/1000000</f>
        <v>4.2625000000000002</v>
      </c>
      <c r="T464" s="73">
        <f>(1000*CHOOSE(CONTROL!$C$38, 0.0916, 0.0916)*CHOOSE(CONTROL!$C$38, 121.5, 121.5)*CHOOSE(CONTROL!$C$38, 31, 31))/1000000</f>
        <v>0.34501139999999997</v>
      </c>
      <c r="U464" s="73"/>
      <c r="V464" s="29"/>
      <c r="W464" s="66"/>
      <c r="X464" s="69">
        <f>(B464*122.58+C464*297.941+D464*89.177+E464*240.302+F464*39.25+G464*60.75+H464*300)/(122.58+297.941+89.177+240.302+39.25+60.75+300)</f>
        <v>17.338243977739133</v>
      </c>
      <c r="Y464" s="51">
        <f>(K464*'RAP TEMPLATE-GAS AVAILABILITY'!M463+L464*'RAP TEMPLATE-GAS AVAILABILITY'!N463+M464*'RAP TEMPLATE-GAS AVAILABILITY'!O463)/('RAP TEMPLATE-GAS AVAILABILITY'!M463+'RAP TEMPLATE-GAS AVAILABILITY'!N463+'RAP TEMPLATE-GAS AVAILABILITY'!O463)</f>
        <v>17.278974244604317</v>
      </c>
    </row>
    <row r="465" spans="1:25" ht="15.75">
      <c r="A465" s="31">
        <v>54454</v>
      </c>
      <c r="B465" s="29">
        <f>CHOOSE(CONTROL!$C$38, 17.8371, 17.8371) * CHOOSE(CONTROL!$C$17, $C$5, 100%, $E$5)</f>
        <v>17.8371</v>
      </c>
      <c r="C465" s="29">
        <f>CHOOSE(CONTROL!$C$38, 17.9092, 17.9092) * CHOOSE(CONTROL!$C$17, $C$5, 100%, $E$5)</f>
        <v>17.909199999999998</v>
      </c>
      <c r="D465" s="29">
        <f>CHOOSE(CONTROL!$C$38, 17.9854, 17.9854) * CHOOSE(CONTROL!$C$17, $C$5, 100%, $E$5)</f>
        <v>17.985399999999998</v>
      </c>
      <c r="E465" s="29">
        <f>CHOOSE(CONTROL!$C$38, 18.0294, 18.0294) * CHOOSE(CONTROL!$C$17, $C$5, 100%, $E$5)</f>
        <v>18.029399999999999</v>
      </c>
      <c r="F465" s="29">
        <f>CHOOSE(CONTROL!$C$38, 18.0183, 18.0183) * CHOOSE(CONTROL!$C$17, $C$5, 100%, $E$5)</f>
        <v>18.0183</v>
      </c>
      <c r="G465" s="29">
        <f>CHOOSE(CONTROL!$C$38, 17.9165, 17.9165)* CHOOSE(CONTROL!$C$17, $C$5, 100%, $E$5)</f>
        <v>17.916499999999999</v>
      </c>
      <c r="H465" s="29">
        <f>CHOOSE(CONTROL!$C$38, 17.8758, 17.8758)</f>
        <v>17.875800000000002</v>
      </c>
      <c r="I465" s="75">
        <f>CHOOSE(CONTROL!$C$38, 17.975, 17.975) * CHOOSE(CONTROL!$C$17, $C$5, 100%, $E$5)</f>
        <v>17.975000000000001</v>
      </c>
      <c r="J465" s="29">
        <f>CHOOSE(CONTROL!$C$38, 18.6053, 18.6053) * CHOOSE(CONTROL!$C$17, $C$5, 100%, $E$5)</f>
        <v>18.6053</v>
      </c>
      <c r="K465" s="29">
        <f>CHOOSE(CONTROL!$C$38, 17.7675, 17.7675) * CHOOSE(CONTROL!$C$17, $C$5, 100%, $E$5)</f>
        <v>17.767499999999998</v>
      </c>
      <c r="L465" s="29">
        <f>CHOOSE(CONTROL!$C$38, 17.9088, 17.9088) * CHOOSE(CONTROL!$C$17, $C$5, 100%, $E$5)</f>
        <v>17.908799999999999</v>
      </c>
      <c r="M465" s="29">
        <f>CHOOSE(CONTROL!$C$38, 17.8718, 17.8718)</f>
        <v>17.8718</v>
      </c>
      <c r="N465" s="29">
        <f>CHOOSE(CONTROL!$C$38, 18.5034, 18.5034) * CHOOSE(CONTROL!$C$17, $C$5, 100%, $E$5)</f>
        <v>18.503399999999999</v>
      </c>
      <c r="O465" s="29">
        <f>CHOOSE(CONTROL!$C$38, 19.1367, 19.1367) * CHOOSE(CONTROL!$C$17, $C$5, 100%, $E$5)</f>
        <v>19.136700000000001</v>
      </c>
      <c r="P465" s="29">
        <f>CHOOSE(CONTROL!$C$38, 17.3837, 17.3837) * CHOOSE(CONTROL!$C$17, $C$5, 100%, $E$5)</f>
        <v>17.383700000000001</v>
      </c>
      <c r="Q465" s="72">
        <f>(((255000*CHOOSE(CONTROL!$C$38, 0.4694, 0.4694)+(750000-255000)*CHOOSE(CONTROL!$C$38, 0.7185, 0.7185)+400000*CHOOSE(CONTROL!$C$38, 1.14, 1.14))*CHOOSE(CONTROL!$C$38, 31, 31))/1000000)+CHOOSE(CONTROL!$C$38, 0.1414, 0.1414)</f>
        <v>29.013389500000002</v>
      </c>
      <c r="R465" s="73">
        <f>(1000*CHOOSE(CONTROL!$C$38, 695, 695)*CHOOSE(CONTROL!$C$38, 0.5599, 0.5599)*CHOOSE(CONTROL!$C$38, 31, 31))/1000000</f>
        <v>12.063045499999998</v>
      </c>
      <c r="S465" s="73">
        <f>(1000*CHOOSE(CONTROL!$C$38, 500, 500)*CHOOSE(CONTROL!$C$38, 0.275, 0.275)*CHOOSE(CONTROL!$C$38, 31, 31))/1000000</f>
        <v>4.2625000000000002</v>
      </c>
      <c r="T465" s="73">
        <f>(1000*CHOOSE(CONTROL!$C$38, 0.0916, 0.0916)*CHOOSE(CONTROL!$C$38, 121.5, 121.5)*CHOOSE(CONTROL!$C$38, 31, 31))/1000000</f>
        <v>0.34501139999999997</v>
      </c>
      <c r="U465" s="73"/>
      <c r="V465" s="29"/>
      <c r="W465" s="66"/>
      <c r="X465" s="69">
        <f>(B465*122.58+C465*297.941+D465*89.177+E465*240.302+F465*39.25+G465*60.75+H465*300)/(122.58+297.941+89.177+240.302+39.25+60.75+300)</f>
        <v>17.927936712869563</v>
      </c>
      <c r="Y465" s="51">
        <f>(K465*'RAP TEMPLATE-GAS AVAILABILITY'!M464+L465*'RAP TEMPLATE-GAS AVAILABILITY'!N464+M465*'RAP TEMPLATE-GAS AVAILABILITY'!O464)/('RAP TEMPLATE-GAS AVAILABILITY'!M464+'RAP TEMPLATE-GAS AVAILABILITY'!N464+'RAP TEMPLATE-GAS AVAILABILITY'!O464)</f>
        <v>17.864903956834532</v>
      </c>
    </row>
    <row r="466" spans="1:25" ht="15.75">
      <c r="A466" s="31">
        <v>54482</v>
      </c>
      <c r="B466" s="29">
        <f>CHOOSE(CONTROL!$C$38, 17.8604, 17.8604) * CHOOSE(CONTROL!$C$17, $C$5, 100%, $E$5)</f>
        <v>17.860399999999998</v>
      </c>
      <c r="C466" s="29">
        <f>CHOOSE(CONTROL!$C$38, 17.9325, 17.9325) * CHOOSE(CONTROL!$C$17, $C$5, 100%, $E$5)</f>
        <v>17.932500000000001</v>
      </c>
      <c r="D466" s="29">
        <f>CHOOSE(CONTROL!$C$38, 18.0087, 18.0087) * CHOOSE(CONTROL!$C$17, $C$5, 100%, $E$5)</f>
        <v>18.008700000000001</v>
      </c>
      <c r="E466" s="29">
        <f>CHOOSE(CONTROL!$C$38, 18.0527, 18.0527) * CHOOSE(CONTROL!$C$17, $C$5, 100%, $E$5)</f>
        <v>18.052700000000002</v>
      </c>
      <c r="F466" s="29">
        <f>CHOOSE(CONTROL!$C$38, 18.0416, 18.0416) * CHOOSE(CONTROL!$C$17, $C$5, 100%, $E$5)</f>
        <v>18.041599999999999</v>
      </c>
      <c r="G466" s="29">
        <f>CHOOSE(CONTROL!$C$38, 17.9397, 17.9397)* CHOOSE(CONTROL!$C$17, $C$5, 100%, $E$5)</f>
        <v>17.939699999999998</v>
      </c>
      <c r="H466" s="29">
        <f>CHOOSE(CONTROL!$C$38, 17.899, 17.899)</f>
        <v>17.899000000000001</v>
      </c>
      <c r="I466" s="75">
        <f>CHOOSE(CONTROL!$C$38, 17.9984, 17.9984) * CHOOSE(CONTROL!$C$17, $C$5, 100%, $E$5)</f>
        <v>17.9984</v>
      </c>
      <c r="J466" s="29">
        <f>CHOOSE(CONTROL!$C$38, 18.6286, 18.6286) * CHOOSE(CONTROL!$C$17, $C$5, 100%, $E$5)</f>
        <v>18.628599999999999</v>
      </c>
      <c r="K466" s="29">
        <f>CHOOSE(CONTROL!$C$38, 17.7904, 17.7904) * CHOOSE(CONTROL!$C$17, $C$5, 100%, $E$5)</f>
        <v>17.790400000000002</v>
      </c>
      <c r="L466" s="29">
        <f>CHOOSE(CONTROL!$C$38, 17.9319, 17.9319) * CHOOSE(CONTROL!$C$17, $C$5, 100%, $E$5)</f>
        <v>17.931899999999999</v>
      </c>
      <c r="M466" s="29">
        <f>CHOOSE(CONTROL!$C$38, 17.895, 17.895)</f>
        <v>17.895</v>
      </c>
      <c r="N466" s="29">
        <f>CHOOSE(CONTROL!$C$38, 18.5265, 18.5265) * CHOOSE(CONTROL!$C$17, $C$5, 100%, $E$5)</f>
        <v>18.526499999999999</v>
      </c>
      <c r="O466" s="29">
        <f>CHOOSE(CONTROL!$C$38, 19.1599, 19.1599) * CHOOSE(CONTROL!$C$17, $C$5, 100%, $E$5)</f>
        <v>19.1599</v>
      </c>
      <c r="P466" s="29">
        <f>CHOOSE(CONTROL!$C$38, 17.4062, 17.4062) * CHOOSE(CONTROL!$C$17, $C$5, 100%, $E$5)</f>
        <v>17.406199999999998</v>
      </c>
      <c r="Q466" s="72">
        <f>(((255000*CHOOSE(CONTROL!$C$38, 0.4694, 0.4694)+(750000-255000)*CHOOSE(CONTROL!$C$38, 0.7185, 0.7185)+400000*CHOOSE(CONTROL!$C$38, 1.14, 1.14))*CHOOSE(CONTROL!$C$38, 28, 28))/1000000)+CHOOSE(CONTROL!$C$38, 0.1847, 0.1847)</f>
        <v>26.262626000000001</v>
      </c>
      <c r="R466" s="73">
        <f>(1000*CHOOSE(CONTROL!$C$38, 695, 695)*CHOOSE(CONTROL!$C$38, 0.5599, 0.5599)*CHOOSE(CONTROL!$C$38, 28, 28))/1000000</f>
        <v>10.895653999999999</v>
      </c>
      <c r="S466" s="73">
        <f>(1000*CHOOSE(CONTROL!$C$38, 500, 500)*CHOOSE(CONTROL!$C$38, 0.275, 0.275)*CHOOSE(CONTROL!$C$38, 28, 28))/1000000</f>
        <v>3.85</v>
      </c>
      <c r="T466" s="73">
        <f>(1000*CHOOSE(CONTROL!$C$38, 0.0916, 0.0916)*CHOOSE(CONTROL!$C$38, 121.5, 121.5)*CHOOSE(CONTROL!$C$38, 28, 28))/1000000</f>
        <v>0.31162319999999999</v>
      </c>
      <c r="U466" s="73"/>
      <c r="V466" s="29"/>
      <c r="W466" s="66"/>
      <c r="X466" s="69">
        <f>(B466*122.58+C466*297.941+D466*89.177+E466*240.302+F466*39.25+G466*60.75+H466*300)/(122.58+297.941+89.177+240.302+39.25+60.75+300)</f>
        <v>17.951205343304348</v>
      </c>
      <c r="Y466" s="51">
        <f>(K466*'RAP TEMPLATE-GAS AVAILABILITY'!M465+L466*'RAP TEMPLATE-GAS AVAILABILITY'!N465+M466*'RAP TEMPLATE-GAS AVAILABILITY'!O465)/('RAP TEMPLATE-GAS AVAILABILITY'!M465+'RAP TEMPLATE-GAS AVAILABILITY'!N465+'RAP TEMPLATE-GAS AVAILABILITY'!O465)</f>
        <v>17.887955143884891</v>
      </c>
    </row>
    <row r="467" spans="1:25" ht="15.75">
      <c r="A467" s="31">
        <v>54513</v>
      </c>
      <c r="B467" s="29">
        <f>CHOOSE(CONTROL!$C$38, 17.2015, 17.2015) * CHOOSE(CONTROL!$C$17, $C$5, 100%, $E$5)</f>
        <v>17.201499999999999</v>
      </c>
      <c r="C467" s="29">
        <f>CHOOSE(CONTROL!$C$38, 17.2736, 17.2736) * CHOOSE(CONTROL!$C$17, $C$5, 100%, $E$5)</f>
        <v>17.273599999999998</v>
      </c>
      <c r="D467" s="29">
        <f>CHOOSE(CONTROL!$C$38, 17.3498, 17.3498) * CHOOSE(CONTROL!$C$17, $C$5, 100%, $E$5)</f>
        <v>17.349799999999998</v>
      </c>
      <c r="E467" s="29">
        <f>CHOOSE(CONTROL!$C$38, 17.3939, 17.3939) * CHOOSE(CONTROL!$C$17, $C$5, 100%, $E$5)</f>
        <v>17.393899999999999</v>
      </c>
      <c r="F467" s="29">
        <f>CHOOSE(CONTROL!$C$38, 17.3827, 17.3827) * CHOOSE(CONTROL!$C$17, $C$5, 100%, $E$5)</f>
        <v>17.3827</v>
      </c>
      <c r="G467" s="29">
        <f>CHOOSE(CONTROL!$C$38, 17.2809, 17.2809)* CHOOSE(CONTROL!$C$17, $C$5, 100%, $E$5)</f>
        <v>17.280899999999999</v>
      </c>
      <c r="H467" s="29">
        <f>CHOOSE(CONTROL!$C$38, 17.2395, 17.2395)</f>
        <v>17.2395</v>
      </c>
      <c r="I467" s="75">
        <f>CHOOSE(CONTROL!$C$38, 17.3371, 17.3371) * CHOOSE(CONTROL!$C$17, $C$5, 100%, $E$5)</f>
        <v>17.3371</v>
      </c>
      <c r="J467" s="29">
        <f>CHOOSE(CONTROL!$C$38, 17.9697, 17.9697) * CHOOSE(CONTROL!$C$17, $C$5, 100%, $E$5)</f>
        <v>17.9697</v>
      </c>
      <c r="K467" s="29">
        <f>CHOOSE(CONTROL!$C$38, 17.1361, 17.1361) * CHOOSE(CONTROL!$C$17, $C$5, 100%, $E$5)</f>
        <v>17.136099999999999</v>
      </c>
      <c r="L467" s="29">
        <f>CHOOSE(CONTROL!$C$38, 17.2782, 17.2782) * CHOOSE(CONTROL!$C$17, $C$5, 100%, $E$5)</f>
        <v>17.278199999999998</v>
      </c>
      <c r="M467" s="29">
        <f>CHOOSE(CONTROL!$C$38, 17.2389, 17.2389)</f>
        <v>17.238900000000001</v>
      </c>
      <c r="N467" s="29">
        <f>CHOOSE(CONTROL!$C$38, 17.8728, 17.8728) * CHOOSE(CONTROL!$C$17, $C$5, 100%, $E$5)</f>
        <v>17.872800000000002</v>
      </c>
      <c r="O467" s="29">
        <f>CHOOSE(CONTROL!$C$38, 18.5045, 18.5045) * CHOOSE(CONTROL!$C$17, $C$5, 100%, $E$5)</f>
        <v>18.5045</v>
      </c>
      <c r="P467" s="29">
        <f>CHOOSE(CONTROL!$C$38, 16.7672, 16.7672) * CHOOSE(CONTROL!$C$17, $C$5, 100%, $E$5)</f>
        <v>16.767199999999999</v>
      </c>
      <c r="Q467" s="72">
        <f>(((255000*CHOOSE(CONTROL!$C$38, 0.4694, 0.4694)+(750000-255000)*CHOOSE(CONTROL!$C$38, 0.7185, 0.7185)+400000*CHOOSE(CONTROL!$C$38, 1.14, 1.14))*CHOOSE(CONTROL!$C$38, 31, 31))/1000000)+CHOOSE(CONTROL!$C$38, 0.2519, 0.2519)</f>
        <v>29.123889500000001</v>
      </c>
      <c r="R467" s="73">
        <f>(1000*CHOOSE(CONTROL!$C$38, 695, 695)*CHOOSE(CONTROL!$C$38, 0.5599, 0.5599)*CHOOSE(CONTROL!$C$38, 31, 31))/1000000</f>
        <v>12.063045499999998</v>
      </c>
      <c r="S467" s="73">
        <f>(1000*CHOOSE(CONTROL!$C$38, 500, 500)*CHOOSE(CONTROL!$C$38, 0.275, 0.275)*CHOOSE(CONTROL!$C$38, 31, 31))/1000000</f>
        <v>4.2625000000000002</v>
      </c>
      <c r="T467" s="73">
        <f>(1000*CHOOSE(CONTROL!$C$38, 0.0916, 0.0916)*CHOOSE(CONTROL!$C$38, 121.5, 121.5)*CHOOSE(CONTROL!$C$38, 31, 31))/1000000</f>
        <v>0.34501139999999997</v>
      </c>
      <c r="U467" s="73"/>
      <c r="V467" s="29"/>
      <c r="W467" s="66"/>
      <c r="X467" s="69">
        <f>(B467*122.58+C467*297.941+D467*89.177+E467*240.302+F467*39.25+G467*60.75+H467*300)/(122.58+297.941+89.177+240.302+39.25+60.75+300)</f>
        <v>17.292174999999997</v>
      </c>
      <c r="Y467" s="51">
        <f>(K467*'RAP TEMPLATE-GAS AVAILABILITY'!M466+L467*'RAP TEMPLATE-GAS AVAILABILITY'!N466+M467*'RAP TEMPLATE-GAS AVAILABILITY'!O466)/('RAP TEMPLATE-GAS AVAILABILITY'!M466+'RAP TEMPLATE-GAS AVAILABILITY'!N466+'RAP TEMPLATE-GAS AVAILABILITY'!O466)</f>
        <v>17.233872697841726</v>
      </c>
    </row>
    <row r="468" spans="1:25" ht="15.75">
      <c r="A468" s="31">
        <v>54543</v>
      </c>
      <c r="B468" s="29">
        <f>CHOOSE(CONTROL!$C$38, 17.1943, 17.1943) * CHOOSE(CONTROL!$C$17, $C$5, 100%, $E$5)</f>
        <v>17.194299999999998</v>
      </c>
      <c r="C468" s="29">
        <f>CHOOSE(CONTROL!$C$38, 17.271, 17.271) * CHOOSE(CONTROL!$C$17, $C$5, 100%, $E$5)</f>
        <v>17.271000000000001</v>
      </c>
      <c r="D468" s="29">
        <f>CHOOSE(CONTROL!$C$38, 17.3896, 17.3896) * CHOOSE(CONTROL!$C$17, $C$5, 100%, $E$5)</f>
        <v>17.389600000000002</v>
      </c>
      <c r="E468" s="29">
        <f>CHOOSE(CONTROL!$C$38, 17.4317, 17.4317) * CHOOSE(CONTROL!$C$17, $C$5, 100%, $E$5)</f>
        <v>17.431699999999999</v>
      </c>
      <c r="F468" s="29">
        <f>CHOOSE(CONTROL!$C$38, 17.4212, 17.4212) * CHOOSE(CONTROL!$C$17, $C$5, 100%, $E$5)</f>
        <v>17.421199999999999</v>
      </c>
      <c r="G468" s="29">
        <f>CHOOSE(CONTROL!$C$38, 17.2665, 17.2665)* CHOOSE(CONTROL!$C$17, $C$5, 100%, $E$5)</f>
        <v>17.266500000000001</v>
      </c>
      <c r="H468" s="29">
        <f>CHOOSE(CONTROL!$C$38, 17.2304, 17.2304)</f>
        <v>17.230399999999999</v>
      </c>
      <c r="I468" s="75">
        <f>CHOOSE(CONTROL!$C$38, 17.3227, 17.3227) * CHOOSE(CONTROL!$C$17, $C$5, 100%, $E$5)</f>
        <v>17.322700000000001</v>
      </c>
      <c r="J468" s="29">
        <f>CHOOSE(CONTROL!$C$38, 18.0082, 18.0082) * CHOOSE(CONTROL!$C$17, $C$5, 100%, $E$5)</f>
        <v>18.008199999999999</v>
      </c>
      <c r="K468" s="29">
        <f>CHOOSE(CONTROL!$C$38, 17.1271, 17.1271) * CHOOSE(CONTROL!$C$17, $C$5, 100%, $E$5)</f>
        <v>17.127099999999999</v>
      </c>
      <c r="L468" s="29">
        <f>CHOOSE(CONTROL!$C$38, 17.3163, 17.3163) * CHOOSE(CONTROL!$C$17, $C$5, 100%, $E$5)</f>
        <v>17.316299999999998</v>
      </c>
      <c r="M468" s="29">
        <f>CHOOSE(CONTROL!$C$38, 17.2246, 17.2246)</f>
        <v>17.224599999999999</v>
      </c>
      <c r="N468" s="29">
        <f>CHOOSE(CONTROL!$C$38, 17.9109, 17.9109) * CHOOSE(CONTROL!$C$17, $C$5, 100%, $E$5)</f>
        <v>17.910900000000002</v>
      </c>
      <c r="O468" s="29">
        <f>CHOOSE(CONTROL!$C$38, 18.5427, 18.5427) * CHOOSE(CONTROL!$C$17, $C$5, 100%, $E$5)</f>
        <v>18.5427</v>
      </c>
      <c r="P468" s="29">
        <f>CHOOSE(CONTROL!$C$38, 16.7595, 16.7595) * CHOOSE(CONTROL!$C$17, $C$5, 100%, $E$5)</f>
        <v>16.759499999999999</v>
      </c>
      <c r="Q468" s="72">
        <f>(((280000*CHOOSE(CONTROL!$C$38, 0.4694, 0.4694)+(839000-280000)*CHOOSE(CONTROL!$C$38, 0.7185, 0.7185)+400000*CHOOSE(CONTROL!$C$38, 1.14, 1.14))*CHOOSE(CONTROL!$C$38, 30, 30))/1000000)+CHOOSE(CONTROL!$C$38, 0.1919, 0.1919)</f>
        <v>29.864105000000002</v>
      </c>
      <c r="R468" s="73">
        <f>(1000*CHOOSE(CONTROL!$C$38, 695, 695)*CHOOSE(CONTROL!$C$38, 0.5599, 0.5599)*CHOOSE(CONTROL!$C$38, 30, 30))/1000000</f>
        <v>11.673914999999997</v>
      </c>
      <c r="S468" s="73">
        <f>(1000*CHOOSE(CONTROL!$C$38, 500, 500)*CHOOSE(CONTROL!$C$38, 0.275, 0.275)*CHOOSE(CONTROL!$C$38, 30, 30))/1000000</f>
        <v>4.125</v>
      </c>
      <c r="T468" s="73">
        <f>(1000*CHOOSE(CONTROL!$C$38, 0.0916, 0.0916)*CHOOSE(CONTROL!$C$38, 121.5, 121.5)*CHOOSE(CONTROL!$C$38, 30, 30))/1000000</f>
        <v>0.33388200000000001</v>
      </c>
      <c r="U468" s="73"/>
      <c r="V468" s="29"/>
      <c r="W468" s="66"/>
      <c r="X468" s="69">
        <f>(B468*141.293+C468*267.993+D468*115.016+E468*314.698+F468*39.25+G468*60.75+H468*300)/(141.293+267.993+115.016+314.698+39.25+60.75+300)</f>
        <v>17.308786657062146</v>
      </c>
      <c r="Y468" s="51">
        <f>(K468*'RAP TEMPLATE-GAS AVAILABILITY'!M467+L468*'RAP TEMPLATE-GAS AVAILABILITY'!N467+M468*'RAP TEMPLATE-GAS AVAILABILITY'!O467)/('RAP TEMPLATE-GAS AVAILABILITY'!M467+'RAP TEMPLATE-GAS AVAILABILITY'!N467+'RAP TEMPLATE-GAS AVAILABILITY'!O467)</f>
        <v>17.25383845323741</v>
      </c>
    </row>
    <row r="469" spans="1:25" ht="15.75">
      <c r="A469" s="31">
        <v>54574</v>
      </c>
      <c r="B469" s="29">
        <f>CHOOSE(CONTROL!$C$38, 17.2733, 17.2733) * CHOOSE(CONTROL!$C$17, $C$5, 100%, $E$5)</f>
        <v>17.273299999999999</v>
      </c>
      <c r="C469" s="29">
        <f>CHOOSE(CONTROL!$C$38, 17.3535, 17.3535) * CHOOSE(CONTROL!$C$17, $C$5, 100%, $E$5)</f>
        <v>17.3535</v>
      </c>
      <c r="D469" s="29">
        <f>CHOOSE(CONTROL!$C$38, 17.469, 17.469) * CHOOSE(CONTROL!$C$17, $C$5, 100%, $E$5)</f>
        <v>17.469000000000001</v>
      </c>
      <c r="E469" s="29">
        <f>CHOOSE(CONTROL!$C$38, 17.5105, 17.5105) * CHOOSE(CONTROL!$C$17, $C$5, 100%, $E$5)</f>
        <v>17.5105</v>
      </c>
      <c r="F469" s="29">
        <f>CHOOSE(CONTROL!$C$38, 17.4988, 17.4988) * CHOOSE(CONTROL!$C$17, $C$5, 100%, $E$5)</f>
        <v>17.498799999999999</v>
      </c>
      <c r="G469" s="29">
        <f>CHOOSE(CONTROL!$C$38, 17.3442, 17.3442)* CHOOSE(CONTROL!$C$17, $C$5, 100%, $E$5)</f>
        <v>17.344200000000001</v>
      </c>
      <c r="H469" s="29">
        <f>CHOOSE(CONTROL!$C$38, 17.3083, 17.3083)</f>
        <v>17.308299999999999</v>
      </c>
      <c r="I469" s="75">
        <f>CHOOSE(CONTROL!$C$38, 17.4007, 17.4007) * CHOOSE(CONTROL!$C$17, $C$5, 100%, $E$5)</f>
        <v>17.400700000000001</v>
      </c>
      <c r="J469" s="29">
        <f>CHOOSE(CONTROL!$C$38, 18.0858, 18.0858) * CHOOSE(CONTROL!$C$17, $C$5, 100%, $E$5)</f>
        <v>18.085799999999999</v>
      </c>
      <c r="K469" s="29">
        <f>CHOOSE(CONTROL!$C$38, 17.2043, 17.2043) * CHOOSE(CONTROL!$C$17, $C$5, 100%, $E$5)</f>
        <v>17.2043</v>
      </c>
      <c r="L469" s="29">
        <f>CHOOSE(CONTROL!$C$38, 17.3934, 17.3934) * CHOOSE(CONTROL!$C$17, $C$5, 100%, $E$5)</f>
        <v>17.3934</v>
      </c>
      <c r="M469" s="29">
        <f>CHOOSE(CONTROL!$C$38, 17.3019, 17.3019)</f>
        <v>17.3019</v>
      </c>
      <c r="N469" s="29">
        <f>CHOOSE(CONTROL!$C$38, 17.988, 17.988) * CHOOSE(CONTROL!$C$17, $C$5, 100%, $E$5)</f>
        <v>17.988</v>
      </c>
      <c r="O469" s="29">
        <f>CHOOSE(CONTROL!$C$38, 18.62, 18.62) * CHOOSE(CONTROL!$C$17, $C$5, 100%, $E$5)</f>
        <v>18.62</v>
      </c>
      <c r="P469" s="29">
        <f>CHOOSE(CONTROL!$C$38, 16.8348, 16.8348) * CHOOSE(CONTROL!$C$17, $C$5, 100%, $E$5)</f>
        <v>16.834800000000001</v>
      </c>
      <c r="Q469" s="72">
        <f>((((430000*CHOOSE(CONTROL!$C$38, 0.4694, 0.4694)+(874000-430000)*CHOOSE(CONTROL!$C$38, 0.7185, 0.7185)+400000*CHOOSE(CONTROL!$C$38, 1.14, 1.14))*CHOOSE(CONTROL!$C$38, 31, 31))/1000000))+CHOOSE(CONTROL!$C$38, 0.1431, 0.1431)</f>
        <v>30.425636000000001</v>
      </c>
      <c r="R469" s="73">
        <f>(1000*CHOOSE(CONTROL!$C$38, 695, 695)*CHOOSE(CONTROL!$C$38, 0.5599, 0.5599)*CHOOSE(CONTROL!$C$38, 31, 31))/1000000</f>
        <v>12.063045499999998</v>
      </c>
      <c r="S469" s="73">
        <f>(1000*CHOOSE(CONTROL!$C$38, 500, 500)*CHOOSE(CONTROL!$C$38, 0.275, 0.275)*CHOOSE(CONTROL!$C$38, 31, 31))/1000000</f>
        <v>4.2625000000000002</v>
      </c>
      <c r="T469" s="73">
        <f>(1000*CHOOSE(CONTROL!$C$38, 0.0916, 0.0916)*CHOOSE(CONTROL!$C$38, 121.5, 121.5)*CHOOSE(CONTROL!$C$38, 31, 31))/1000000</f>
        <v>0.34501139999999997</v>
      </c>
      <c r="U469" s="73"/>
      <c r="V469" s="29"/>
      <c r="W469" s="66"/>
      <c r="X469" s="69">
        <f>(B469*194.205+C469*267.466+D469*133.845+E469*278.484+F469*39.25+G469*60.75+H469*300)/(194.205+267.466+133.845+278.484+39.25+60.75+300)</f>
        <v>17.381116871664052</v>
      </c>
      <c r="Y469" s="51">
        <f>(K469*'RAP TEMPLATE-GAS AVAILABILITY'!M468+L469*'RAP TEMPLATE-GAS AVAILABILITY'!N468+M469*'RAP TEMPLATE-GAS AVAILABILITY'!O468)/('RAP TEMPLATE-GAS AVAILABILITY'!M468+'RAP TEMPLATE-GAS AVAILABILITY'!N468+'RAP TEMPLATE-GAS AVAILABILITY'!O468)</f>
        <v>17.330984712230219</v>
      </c>
    </row>
    <row r="470" spans="1:25" ht="15.75">
      <c r="A470" s="31">
        <v>54604</v>
      </c>
      <c r="B470" s="29">
        <f>CHOOSE(CONTROL!$C$38, 17.8483, 17.8483) * CHOOSE(CONTROL!$C$17, $C$5, 100%, $E$5)</f>
        <v>17.848299999999998</v>
      </c>
      <c r="C470" s="29">
        <f>CHOOSE(CONTROL!$C$38, 17.9284, 17.9284) * CHOOSE(CONTROL!$C$17, $C$5, 100%, $E$5)</f>
        <v>17.9284</v>
      </c>
      <c r="D470" s="29">
        <f>CHOOSE(CONTROL!$C$38, 18.0439, 18.0439) * CHOOSE(CONTROL!$C$17, $C$5, 100%, $E$5)</f>
        <v>18.043900000000001</v>
      </c>
      <c r="E470" s="29">
        <f>CHOOSE(CONTROL!$C$38, 18.0854, 18.0854) * CHOOSE(CONTROL!$C$17, $C$5, 100%, $E$5)</f>
        <v>18.0854</v>
      </c>
      <c r="F470" s="29">
        <f>CHOOSE(CONTROL!$C$38, 18.0738, 18.0738) * CHOOSE(CONTROL!$C$17, $C$5, 100%, $E$5)</f>
        <v>18.073799999999999</v>
      </c>
      <c r="G470" s="29">
        <f>CHOOSE(CONTROL!$C$38, 17.9191, 17.9191)* CHOOSE(CONTROL!$C$17, $C$5, 100%, $E$5)</f>
        <v>17.9191</v>
      </c>
      <c r="H470" s="29">
        <f>CHOOSE(CONTROL!$C$38, 17.8836, 17.8836)</f>
        <v>17.883600000000001</v>
      </c>
      <c r="I470" s="75">
        <f>CHOOSE(CONTROL!$C$38, 17.9777, 17.9777) * CHOOSE(CONTROL!$C$17, $C$5, 100%, $E$5)</f>
        <v>17.977699999999999</v>
      </c>
      <c r="J470" s="29">
        <f>CHOOSE(CONTROL!$C$38, 18.6608, 18.6608) * CHOOSE(CONTROL!$C$17, $C$5, 100%, $E$5)</f>
        <v>18.660799999999998</v>
      </c>
      <c r="K470" s="29">
        <f>CHOOSE(CONTROL!$C$38, 17.7752, 17.7752) * CHOOSE(CONTROL!$C$17, $C$5, 100%, $E$5)</f>
        <v>17.775200000000002</v>
      </c>
      <c r="L470" s="29">
        <f>CHOOSE(CONTROL!$C$38, 17.9638, 17.9638) * CHOOSE(CONTROL!$C$17, $C$5, 100%, $E$5)</f>
        <v>17.963799999999999</v>
      </c>
      <c r="M470" s="29">
        <f>CHOOSE(CONTROL!$C$38, 17.8744, 17.8744)</f>
        <v>17.874400000000001</v>
      </c>
      <c r="N470" s="29">
        <f>CHOOSE(CONTROL!$C$38, 18.5584, 18.5584) * CHOOSE(CONTROL!$C$17, $C$5, 100%, $E$5)</f>
        <v>18.558399999999999</v>
      </c>
      <c r="O470" s="29">
        <f>CHOOSE(CONTROL!$C$38, 19.1918, 19.1918) * CHOOSE(CONTROL!$C$17, $C$5, 100%, $E$5)</f>
        <v>19.191800000000001</v>
      </c>
      <c r="P470" s="29">
        <f>CHOOSE(CONTROL!$C$38, 17.3924, 17.3924) * CHOOSE(CONTROL!$C$17, $C$5, 100%, $E$5)</f>
        <v>17.392399999999999</v>
      </c>
      <c r="Q470" s="72">
        <f>((((430000*CHOOSE(CONTROL!$C$38, 0.4694, 0.4694)+(874000-430000)*CHOOSE(CONTROL!$C$38, 0.7185, 0.7185)+400000*CHOOSE(CONTROL!$C$38, 1.14, 1.14))*CHOOSE(CONTROL!$C$38, 30, 30))/1000000))+CHOOSE(CONTROL!$C$38, 0.1507, 0.1507)</f>
        <v>29.456379999999999</v>
      </c>
      <c r="R470" s="73">
        <f>(1000*CHOOSE(CONTROL!$C$38, 695, 695)*CHOOSE(CONTROL!$C$38, 0.5599, 0.5599)*CHOOSE(CONTROL!$C$38, 30, 30))/1000000</f>
        <v>11.673914999999997</v>
      </c>
      <c r="S470" s="73">
        <f>(1000*CHOOSE(CONTROL!$C$38, 500, 500)*CHOOSE(CONTROL!$C$38, 0.275, 0.275)*CHOOSE(CONTROL!$C$38, 30, 30))/1000000</f>
        <v>4.125</v>
      </c>
      <c r="T470" s="73">
        <f>(1000*CHOOSE(CONTROL!$C$38, 0.0916, 0.0916)*CHOOSE(CONTROL!$C$38, 121.5, 121.5)*CHOOSE(CONTROL!$C$38, 30, 30))/1000000</f>
        <v>0.33388200000000001</v>
      </c>
      <c r="U470" s="73"/>
      <c r="V470" s="29"/>
      <c r="W470" s="66"/>
      <c r="X470" s="69">
        <f>(B470*194.205+C470*267.466+D470*133.845+E470*278.484+F470*39.25+G470*60.75+H470*300)/(194.205+267.466+133.845+278.484+39.25+60.75+300)</f>
        <v>17.956129387755102</v>
      </c>
      <c r="Y470" s="51">
        <f>(K470*'RAP TEMPLATE-GAS AVAILABILITY'!M469+L470*'RAP TEMPLATE-GAS AVAILABILITY'!N469+M470*'RAP TEMPLATE-GAS AVAILABILITY'!O469)/('RAP TEMPLATE-GAS AVAILABILITY'!M469+'RAP TEMPLATE-GAS AVAILABILITY'!N469+'RAP TEMPLATE-GAS AVAILABILITY'!O469)</f>
        <v>17.90171215827338</v>
      </c>
    </row>
    <row r="471" spans="1:25" ht="15.75">
      <c r="A471" s="31">
        <v>54635</v>
      </c>
      <c r="B471" s="29">
        <f>CHOOSE(CONTROL!$C$38, 17.4434, 17.4434) * CHOOSE(CONTROL!$C$17, $C$5, 100%, $E$5)</f>
        <v>17.4434</v>
      </c>
      <c r="C471" s="29">
        <f>CHOOSE(CONTROL!$C$38, 17.5236, 17.5236) * CHOOSE(CONTROL!$C$17, $C$5, 100%, $E$5)</f>
        <v>17.523599999999998</v>
      </c>
      <c r="D471" s="29">
        <f>CHOOSE(CONTROL!$C$38, 17.6391, 17.6391) * CHOOSE(CONTROL!$C$17, $C$5, 100%, $E$5)</f>
        <v>17.639099999999999</v>
      </c>
      <c r="E471" s="29">
        <f>CHOOSE(CONTROL!$C$38, 17.6806, 17.6806) * CHOOSE(CONTROL!$C$17, $C$5, 100%, $E$5)</f>
        <v>17.680599999999998</v>
      </c>
      <c r="F471" s="29">
        <f>CHOOSE(CONTROL!$C$38, 17.6689, 17.6689) * CHOOSE(CONTROL!$C$17, $C$5, 100%, $E$5)</f>
        <v>17.668900000000001</v>
      </c>
      <c r="G471" s="29">
        <f>CHOOSE(CONTROL!$C$38, 17.5143, 17.5143)* CHOOSE(CONTROL!$C$17, $C$5, 100%, $E$5)</f>
        <v>17.514299999999999</v>
      </c>
      <c r="H471" s="29">
        <f>CHOOSE(CONTROL!$C$38, 17.4793, 17.4793)</f>
        <v>17.479299999999999</v>
      </c>
      <c r="I471" s="75">
        <f>CHOOSE(CONTROL!$C$38, 17.5714, 17.5714) * CHOOSE(CONTROL!$C$17, $C$5, 100%, $E$5)</f>
        <v>17.571400000000001</v>
      </c>
      <c r="J471" s="29">
        <f>CHOOSE(CONTROL!$C$38, 18.2559, 18.2559) * CHOOSE(CONTROL!$C$17, $C$5, 100%, $E$5)</f>
        <v>18.2559</v>
      </c>
      <c r="K471" s="29">
        <f>CHOOSE(CONTROL!$C$38, 17.374, 17.374) * CHOOSE(CONTROL!$C$17, $C$5, 100%, $E$5)</f>
        <v>17.373999999999999</v>
      </c>
      <c r="L471" s="29">
        <f>CHOOSE(CONTROL!$C$38, 17.5622, 17.5622) * CHOOSE(CONTROL!$C$17, $C$5, 100%, $E$5)</f>
        <v>17.562200000000001</v>
      </c>
      <c r="M471" s="29">
        <f>CHOOSE(CONTROL!$C$38, 17.4713, 17.4713)</f>
        <v>17.471299999999999</v>
      </c>
      <c r="N471" s="29">
        <f>CHOOSE(CONTROL!$C$38, 18.1568, 18.1568) * CHOOSE(CONTROL!$C$17, $C$5, 100%, $E$5)</f>
        <v>18.1568</v>
      </c>
      <c r="O471" s="29">
        <f>CHOOSE(CONTROL!$C$38, 18.7892, 18.7892) * CHOOSE(CONTROL!$C$17, $C$5, 100%, $E$5)</f>
        <v>18.789200000000001</v>
      </c>
      <c r="P471" s="29">
        <f>CHOOSE(CONTROL!$C$38, 16.9998, 16.9998) * CHOOSE(CONTROL!$C$17, $C$5, 100%, $E$5)</f>
        <v>16.9998</v>
      </c>
      <c r="Q471" s="72">
        <f>((((430000*CHOOSE(CONTROL!$C$38, 0.4694, 0.4694)+(874000-430000)*CHOOSE(CONTROL!$C$38, 0.7185, 0.7185)+400000*CHOOSE(CONTROL!$C$38, 1.14, 1.14))*CHOOSE(CONTROL!$C$38, 31, 31))/1000000))+CHOOSE(CONTROL!$C$38, 0.159, 0.159)</f>
        <v>30.441535999999999</v>
      </c>
      <c r="R471" s="73">
        <f>(1000*CHOOSE(CONTROL!$C$38, 695, 695)*CHOOSE(CONTROL!$C$38, 0.5599, 0.5599)*CHOOSE(CONTROL!$C$38, 31, 31))/1000000</f>
        <v>12.063045499999998</v>
      </c>
      <c r="S471" s="73">
        <f>(1000*CHOOSE(CONTROL!$C$38, 500, 500)*CHOOSE(CONTROL!$C$38, 0.275, 0.275)*CHOOSE(CONTROL!$C$38, 31, 31))/1000000</f>
        <v>4.2625000000000002</v>
      </c>
      <c r="T471" s="73">
        <f>(1000*CHOOSE(CONTROL!$C$38, 0.0916, 0.0916)*CHOOSE(CONTROL!$C$38, 121.5, 121.5)*CHOOSE(CONTROL!$C$38, 31, 31))/1000000</f>
        <v>0.34501139999999997</v>
      </c>
      <c r="U471" s="73"/>
      <c r="V471" s="29"/>
      <c r="W471" s="66"/>
      <c r="X471" s="69">
        <f>(B471*194.205+C471*267.466+D471*133.845+E471*278.484+F471*39.25+G471*60.75+H471*300)/(194.205+267.466+133.845+278.484+39.25+60.75+300)</f>
        <v>17.551428802590266</v>
      </c>
      <c r="Y471" s="51">
        <f>(K471*'RAP TEMPLATE-GAS AVAILABILITY'!M470+L471*'RAP TEMPLATE-GAS AVAILABILITY'!N470+M471*'RAP TEMPLATE-GAS AVAILABILITY'!O470)/('RAP TEMPLATE-GAS AVAILABILITY'!M470+'RAP TEMPLATE-GAS AVAILABILITY'!N470+'RAP TEMPLATE-GAS AVAILABILITY'!O470)</f>
        <v>17.500096151079138</v>
      </c>
    </row>
    <row r="472" spans="1:25" ht="15.75">
      <c r="A472" s="31">
        <v>54666</v>
      </c>
      <c r="B472" s="29">
        <f>CHOOSE(CONTROL!$C$38, 16.6381, 16.6381) * CHOOSE(CONTROL!$C$17, $C$5, 100%, $E$5)</f>
        <v>16.638100000000001</v>
      </c>
      <c r="C472" s="29">
        <f>CHOOSE(CONTROL!$C$38, 16.7183, 16.7183) * CHOOSE(CONTROL!$C$17, $C$5, 100%, $E$5)</f>
        <v>16.718299999999999</v>
      </c>
      <c r="D472" s="29">
        <f>CHOOSE(CONTROL!$C$38, 16.8338, 16.8338) * CHOOSE(CONTROL!$C$17, $C$5, 100%, $E$5)</f>
        <v>16.8338</v>
      </c>
      <c r="E472" s="29">
        <f>CHOOSE(CONTROL!$C$38, 16.8753, 16.8753) * CHOOSE(CONTROL!$C$17, $C$5, 100%, $E$5)</f>
        <v>16.875299999999999</v>
      </c>
      <c r="F472" s="29">
        <f>CHOOSE(CONTROL!$C$38, 16.8636, 16.8636) * CHOOSE(CONTROL!$C$17, $C$5, 100%, $E$5)</f>
        <v>16.863600000000002</v>
      </c>
      <c r="G472" s="29">
        <f>CHOOSE(CONTROL!$C$38, 16.709, 16.709)* CHOOSE(CONTROL!$C$17, $C$5, 100%, $E$5)</f>
        <v>16.709</v>
      </c>
      <c r="H472" s="29">
        <f>CHOOSE(CONTROL!$C$38, 16.6742, 16.6742)</f>
        <v>16.674199999999999</v>
      </c>
      <c r="I472" s="75">
        <f>CHOOSE(CONTROL!$C$38, 16.7631, 16.7631) * CHOOSE(CONTROL!$C$17, $C$5, 100%, $E$5)</f>
        <v>16.763100000000001</v>
      </c>
      <c r="J472" s="29">
        <f>CHOOSE(CONTROL!$C$38, 17.4506, 17.4506) * CHOOSE(CONTROL!$C$17, $C$5, 100%, $E$5)</f>
        <v>17.450600000000001</v>
      </c>
      <c r="K472" s="29">
        <f>CHOOSE(CONTROL!$C$38, 16.5752, 16.5752) * CHOOSE(CONTROL!$C$17, $C$5, 100%, $E$5)</f>
        <v>16.575199999999999</v>
      </c>
      <c r="L472" s="29">
        <f>CHOOSE(CONTROL!$C$38, 16.7631, 16.7631) * CHOOSE(CONTROL!$C$17, $C$5, 100%, $E$5)</f>
        <v>16.763100000000001</v>
      </c>
      <c r="M472" s="29">
        <f>CHOOSE(CONTROL!$C$38, 16.6694, 16.6694)</f>
        <v>16.6694</v>
      </c>
      <c r="N472" s="29">
        <f>CHOOSE(CONTROL!$C$38, 17.3577, 17.3577) * CHOOSE(CONTROL!$C$17, $C$5, 100%, $E$5)</f>
        <v>17.357700000000001</v>
      </c>
      <c r="O472" s="29">
        <f>CHOOSE(CONTROL!$C$38, 17.9881, 17.9881) * CHOOSE(CONTROL!$C$17, $C$5, 100%, $E$5)</f>
        <v>17.988099999999999</v>
      </c>
      <c r="P472" s="29">
        <f>CHOOSE(CONTROL!$C$38, 16.2187, 16.2187) * CHOOSE(CONTROL!$C$17, $C$5, 100%, $E$5)</f>
        <v>16.218699999999998</v>
      </c>
      <c r="Q472" s="72">
        <f>((((430000*CHOOSE(CONTROL!$C$38, 0.4694, 0.4694)+(874000-430000)*CHOOSE(CONTROL!$C$38, 0.7185, 0.7185)+400000*CHOOSE(CONTROL!$C$38, 1.14, 1.14))*CHOOSE(CONTROL!$C$38, 31, 31))/1000000))+CHOOSE(CONTROL!$C$38, 0.1826, 0.1826)</f>
        <v>30.465136000000001</v>
      </c>
      <c r="R472" s="73">
        <f>(1000*CHOOSE(CONTROL!$C$38, 695, 695)*CHOOSE(CONTROL!$C$38, 0.5599, 0.5599)*CHOOSE(CONTROL!$C$38, 31, 31))/1000000</f>
        <v>12.063045499999998</v>
      </c>
      <c r="S472" s="73">
        <f>(1000*CHOOSE(CONTROL!$C$38, 500, 500)*CHOOSE(CONTROL!$C$38, 0.275, 0.275)*CHOOSE(CONTROL!$C$38, 31, 31))/1000000</f>
        <v>4.2625000000000002</v>
      </c>
      <c r="T472" s="73">
        <f>(1000*CHOOSE(CONTROL!$C$38, 0.0916, 0.0916)*CHOOSE(CONTROL!$C$38, 121.5, 121.5)*CHOOSE(CONTROL!$C$38, 31, 31))/1000000</f>
        <v>0.34501139999999997</v>
      </c>
      <c r="U472" s="73"/>
      <c r="V472" s="29"/>
      <c r="W472" s="66"/>
      <c r="X472" s="69">
        <f>(B472*194.205+C472*267.466+D472*133.845+E472*278.484+F472*39.25+G472*60.75+H472*300)/(194.205+267.466+133.845+278.484+39.25+60.75+300)</f>
        <v>16.746175898351645</v>
      </c>
      <c r="Y472" s="51">
        <f>(K472*'RAP TEMPLATE-GAS AVAILABILITY'!M471+L472*'RAP TEMPLATE-GAS AVAILABILITY'!N471+M472*'RAP TEMPLATE-GAS AVAILABILITY'!O471)/('RAP TEMPLATE-GAS AVAILABILITY'!M471+'RAP TEMPLATE-GAS AVAILABILITY'!N471+'RAP TEMPLATE-GAS AVAILABILITY'!O471)</f>
        <v>16.70083773381295</v>
      </c>
    </row>
    <row r="473" spans="1:25" ht="15.75">
      <c r="A473" s="31">
        <v>54696</v>
      </c>
      <c r="B473" s="29">
        <f>CHOOSE(CONTROL!$C$38, 15.6755, 15.6755) * CHOOSE(CONTROL!$C$17, $C$5, 100%, $E$5)</f>
        <v>15.6755</v>
      </c>
      <c r="C473" s="29">
        <f>CHOOSE(CONTROL!$C$38, 15.7556, 15.7556) * CHOOSE(CONTROL!$C$17, $C$5, 100%, $E$5)</f>
        <v>15.755599999999999</v>
      </c>
      <c r="D473" s="29">
        <f>CHOOSE(CONTROL!$C$38, 15.8712, 15.8712) * CHOOSE(CONTROL!$C$17, $C$5, 100%, $E$5)</f>
        <v>15.8712</v>
      </c>
      <c r="E473" s="29">
        <f>CHOOSE(CONTROL!$C$38, 15.9127, 15.9127) * CHOOSE(CONTROL!$C$17, $C$5, 100%, $E$5)</f>
        <v>15.912699999999999</v>
      </c>
      <c r="F473" s="29">
        <f>CHOOSE(CONTROL!$C$38, 15.901, 15.901) * CHOOSE(CONTROL!$C$17, $C$5, 100%, $E$5)</f>
        <v>15.901</v>
      </c>
      <c r="G473" s="29">
        <f>CHOOSE(CONTROL!$C$38, 15.7463, 15.7463)* CHOOSE(CONTROL!$C$17, $C$5, 100%, $E$5)</f>
        <v>15.7463</v>
      </c>
      <c r="H473" s="29">
        <f>CHOOSE(CONTROL!$C$38, 15.7117, 15.7117)</f>
        <v>15.7117</v>
      </c>
      <c r="I473" s="75">
        <f>CHOOSE(CONTROL!$C$38, 15.797, 15.797) * CHOOSE(CONTROL!$C$17, $C$5, 100%, $E$5)</f>
        <v>15.797000000000001</v>
      </c>
      <c r="J473" s="29">
        <f>CHOOSE(CONTROL!$C$38, 16.488, 16.488) * CHOOSE(CONTROL!$C$17, $C$5, 100%, $E$5)</f>
        <v>16.488</v>
      </c>
      <c r="K473" s="29">
        <f>CHOOSE(CONTROL!$C$38, 15.6201, 15.6201) * CHOOSE(CONTROL!$C$17, $C$5, 100%, $E$5)</f>
        <v>15.620100000000001</v>
      </c>
      <c r="L473" s="29">
        <f>CHOOSE(CONTROL!$C$38, 15.808, 15.808) * CHOOSE(CONTROL!$C$17, $C$5, 100%, $E$5)</f>
        <v>15.808</v>
      </c>
      <c r="M473" s="29">
        <f>CHOOSE(CONTROL!$C$38, 15.7108, 15.7108)</f>
        <v>15.710800000000001</v>
      </c>
      <c r="N473" s="29">
        <f>CHOOSE(CONTROL!$C$38, 16.4026, 16.4026) * CHOOSE(CONTROL!$C$17, $C$5, 100%, $E$5)</f>
        <v>16.4026</v>
      </c>
      <c r="O473" s="29">
        <f>CHOOSE(CONTROL!$C$38, 17.0306, 17.0306) * CHOOSE(CONTROL!$C$17, $C$5, 100%, $E$5)</f>
        <v>17.0306</v>
      </c>
      <c r="P473" s="29">
        <f>CHOOSE(CONTROL!$C$38, 15.2851, 15.2851) * CHOOSE(CONTROL!$C$17, $C$5, 100%, $E$5)</f>
        <v>15.2851</v>
      </c>
      <c r="Q473" s="72">
        <f>((((430000*CHOOSE(CONTROL!$C$38, 0.4694, 0.4694)+(874000-430000)*CHOOSE(CONTROL!$C$38, 0.7185, 0.7185)+400000*CHOOSE(CONTROL!$C$38, 1.14, 1.14))*CHOOSE(CONTROL!$C$38, 30, 30))/1000000))+CHOOSE(CONTROL!$C$38, 0.1697, 0.1697)</f>
        <v>29.475379999999998</v>
      </c>
      <c r="R473" s="73">
        <f>(1000*CHOOSE(CONTROL!$C$38, 695, 695)*CHOOSE(CONTROL!$C$38, 0.5599, 0.5599)*CHOOSE(CONTROL!$C$38, 30, 30))/1000000</f>
        <v>11.673914999999997</v>
      </c>
      <c r="S473" s="73">
        <f>(1000*CHOOSE(CONTROL!$C$38, 500, 500)*CHOOSE(CONTROL!$C$38, 0.275, 0.275)*CHOOSE(CONTROL!$C$38, 30, 30))/1000000</f>
        <v>4.125</v>
      </c>
      <c r="T473" s="73">
        <f>(1000*CHOOSE(CONTROL!$C$38, 0.0916, 0.0916)*CHOOSE(CONTROL!$C$38, 121.5, 121.5)*CHOOSE(CONTROL!$C$38, 30, 30))/1000000</f>
        <v>0.33388200000000001</v>
      </c>
      <c r="U473" s="73"/>
      <c r="V473" s="29"/>
      <c r="W473" s="66"/>
      <c r="X473" s="69">
        <f>(B473*194.205+C473*267.466+D473*133.845+E473*278.484+F473*39.25+G473*60.75+H473*300)/(194.205+267.466+133.845+278.484+39.25+60.75+300)</f>
        <v>15.783573683594977</v>
      </c>
      <c r="Y473" s="51">
        <f>(K473*'RAP TEMPLATE-GAS AVAILABILITY'!M472+L473*'RAP TEMPLATE-GAS AVAILABILITY'!N472+M473*'RAP TEMPLATE-GAS AVAILABILITY'!O472)/('RAP TEMPLATE-GAS AVAILABILITY'!M472+'RAP TEMPLATE-GAS AVAILABILITY'!N472+'RAP TEMPLATE-GAS AVAILABILITY'!O472)</f>
        <v>15.745431798561151</v>
      </c>
    </row>
    <row r="474" spans="1:25" ht="15.75">
      <c r="A474" s="31">
        <v>54727</v>
      </c>
      <c r="B474" s="29">
        <f>CHOOSE(CONTROL!$C$38, 15.8065, 15.8065) * CHOOSE(CONTROL!$C$17, $C$5, 100%, $E$5)</f>
        <v>15.8065</v>
      </c>
      <c r="C474" s="29">
        <f>CHOOSE(CONTROL!$C$38, 15.884, 15.884) * CHOOSE(CONTROL!$C$17, $C$5, 100%, $E$5)</f>
        <v>15.884</v>
      </c>
      <c r="D474" s="29">
        <f>CHOOSE(CONTROL!$C$38, 16.0044, 16.0044) * CHOOSE(CONTROL!$C$17, $C$5, 100%, $E$5)</f>
        <v>16.0044</v>
      </c>
      <c r="E474" s="29">
        <f>CHOOSE(CONTROL!$C$38, 16.0436, 16.0436) * CHOOSE(CONTROL!$C$17, $C$5, 100%, $E$5)</f>
        <v>16.043600000000001</v>
      </c>
      <c r="F474" s="29">
        <f>CHOOSE(CONTROL!$C$38, 16.0337, 16.0337) * CHOOSE(CONTROL!$C$17, $C$5, 100%, $E$5)</f>
        <v>16.0337</v>
      </c>
      <c r="G474" s="29">
        <f>CHOOSE(CONTROL!$C$38, 15.8791, 15.8791)* CHOOSE(CONTROL!$C$17, $C$5, 100%, $E$5)</f>
        <v>15.879099999999999</v>
      </c>
      <c r="H474" s="29">
        <f>CHOOSE(CONTROL!$C$38, 15.8449, 15.8449)</f>
        <v>15.844900000000001</v>
      </c>
      <c r="I474" s="75">
        <f>CHOOSE(CONTROL!$C$38, 15.9302, 15.9302) * CHOOSE(CONTROL!$C$17, $C$5, 100%, $E$5)</f>
        <v>15.930199999999999</v>
      </c>
      <c r="J474" s="29">
        <f>CHOOSE(CONTROL!$C$38, 16.6207, 16.6207) * CHOOSE(CONTROL!$C$17, $C$5, 100%, $E$5)</f>
        <v>16.620699999999999</v>
      </c>
      <c r="K474" s="29">
        <f>CHOOSE(CONTROL!$C$38, 15.7523, 15.7523) * CHOOSE(CONTROL!$C$17, $C$5, 100%, $E$5)</f>
        <v>15.7523</v>
      </c>
      <c r="L474" s="29">
        <f>CHOOSE(CONTROL!$C$38, 15.9397, 15.9397) * CHOOSE(CONTROL!$C$17, $C$5, 100%, $E$5)</f>
        <v>15.9397</v>
      </c>
      <c r="M474" s="29">
        <f>CHOOSE(CONTROL!$C$38, 15.843, 15.843)</f>
        <v>15.843</v>
      </c>
      <c r="N474" s="29">
        <f>CHOOSE(CONTROL!$C$38, 16.5343, 16.5343) * CHOOSE(CONTROL!$C$17, $C$5, 100%, $E$5)</f>
        <v>16.534300000000002</v>
      </c>
      <c r="O474" s="29">
        <f>CHOOSE(CONTROL!$C$38, 17.1626, 17.1626) * CHOOSE(CONTROL!$C$17, $C$5, 100%, $E$5)</f>
        <v>17.162600000000001</v>
      </c>
      <c r="P474" s="29">
        <f>CHOOSE(CONTROL!$C$38, 15.4138, 15.4138) * CHOOSE(CONTROL!$C$17, $C$5, 100%, $E$5)</f>
        <v>15.4138</v>
      </c>
      <c r="Q474" s="72">
        <f>(((280000*CHOOSE(CONTROL!$C$38, 0.4694, 0.4694)+(839000-280000)*CHOOSE(CONTROL!$C$38, 0.7185, 0.7185)+400000*CHOOSE(CONTROL!$C$38, 1.14, 1.14))*CHOOSE(CONTROL!$C$38, 31, 31))/1000000)+CHOOSE(CONTROL!$C$38, 0.1495, 0.1495)</f>
        <v>30.810778500000001</v>
      </c>
      <c r="R474" s="73">
        <f>(1000*CHOOSE(CONTROL!$C$38, 695, 695)*CHOOSE(CONTROL!$C$38, 0.5599, 0.5599)*CHOOSE(CONTROL!$C$38, 31, 31))/1000000</f>
        <v>12.063045499999998</v>
      </c>
      <c r="S474" s="73">
        <f>(1000*CHOOSE(CONTROL!$C$38, 500, 500)*CHOOSE(CONTROL!$C$38, 0.275, 0.275)*CHOOSE(CONTROL!$C$38, 31, 31))/1000000</f>
        <v>4.2625000000000002</v>
      </c>
      <c r="T474" s="73">
        <f>(1000*CHOOSE(CONTROL!$C$38, 0.0916, 0.0916)*CHOOSE(CONTROL!$C$38, 121.5, 121.5)*CHOOSE(CONTROL!$C$38, 31, 31))/1000000</f>
        <v>0.34501139999999997</v>
      </c>
      <c r="U474" s="73"/>
      <c r="V474" s="29"/>
      <c r="W474" s="66"/>
      <c r="X474" s="69">
        <f>(B474*131.881+C474*277.167+D474*79.08+E474*350.872+F474*39.25+G474*60.75+H474*300)/(131.881+277.167+79.08+350.872+39.25+60.75+300)</f>
        <v>15.923667212025828</v>
      </c>
      <c r="Y474" s="51">
        <f>(K474*'RAP TEMPLATE-GAS AVAILABILITY'!M473+L474*'RAP TEMPLATE-GAS AVAILABILITY'!N473+M474*'RAP TEMPLATE-GAS AVAILABILITY'!O473)/('RAP TEMPLATE-GAS AVAILABILITY'!M473+'RAP TEMPLATE-GAS AVAILABILITY'!N473+'RAP TEMPLATE-GAS AVAILABILITY'!O473)</f>
        <v>15.877319388489209</v>
      </c>
    </row>
    <row r="475" spans="1:25" ht="15.75">
      <c r="A475" s="31">
        <v>54757</v>
      </c>
      <c r="B475" s="29">
        <f>CHOOSE(CONTROL!$C$38, 16.5106, 16.5106) * CHOOSE(CONTROL!$C$17, $C$5, 100%, $E$5)</f>
        <v>16.5106</v>
      </c>
      <c r="C475" s="29">
        <f>CHOOSE(CONTROL!$C$38, 16.5827, 16.5827) * CHOOSE(CONTROL!$C$17, $C$5, 100%, $E$5)</f>
        <v>16.582699999999999</v>
      </c>
      <c r="D475" s="29">
        <f>CHOOSE(CONTROL!$C$38, 16.6563, 16.6563) * CHOOSE(CONTROL!$C$17, $C$5, 100%, $E$5)</f>
        <v>16.656300000000002</v>
      </c>
      <c r="E475" s="29">
        <f>CHOOSE(CONTROL!$C$38, 16.7003, 16.7003) * CHOOSE(CONTROL!$C$17, $C$5, 100%, $E$5)</f>
        <v>16.700299999999999</v>
      </c>
      <c r="F475" s="29">
        <f>CHOOSE(CONTROL!$C$38, 16.6892, 16.6892) * CHOOSE(CONTROL!$C$17, $C$5, 100%, $E$5)</f>
        <v>16.6892</v>
      </c>
      <c r="G475" s="29">
        <f>CHOOSE(CONTROL!$C$38, 16.5874, 16.5874)* CHOOSE(CONTROL!$C$17, $C$5, 100%, $E$5)</f>
        <v>16.587399999999999</v>
      </c>
      <c r="H475" s="29">
        <f>CHOOSE(CONTROL!$C$38, 16.5533, 16.5533)</f>
        <v>16.5533</v>
      </c>
      <c r="I475" s="75">
        <f>CHOOSE(CONTROL!$C$38, 16.6411, 16.6411) * CHOOSE(CONTROL!$C$17, $C$5, 100%, $E$5)</f>
        <v>16.641100000000002</v>
      </c>
      <c r="J475" s="29">
        <f>CHOOSE(CONTROL!$C$38, 17.2762, 17.2762) * CHOOSE(CONTROL!$C$17, $C$5, 100%, $E$5)</f>
        <v>17.276199999999999</v>
      </c>
      <c r="K475" s="29">
        <f>CHOOSE(CONTROL!$C$38, 16.4553, 16.4553) * CHOOSE(CONTROL!$C$17, $C$5, 100%, $E$5)</f>
        <v>16.455300000000001</v>
      </c>
      <c r="L475" s="29">
        <f>CHOOSE(CONTROL!$C$38, 16.5901, 16.5901) * CHOOSE(CONTROL!$C$17, $C$5, 100%, $E$5)</f>
        <v>16.5901</v>
      </c>
      <c r="M475" s="29">
        <f>CHOOSE(CONTROL!$C$38, 16.5483, 16.5483)</f>
        <v>16.548300000000001</v>
      </c>
      <c r="N475" s="29">
        <f>CHOOSE(CONTROL!$C$38, 17.1847, 17.1847) * CHOOSE(CONTROL!$C$17, $C$5, 100%, $E$5)</f>
        <v>17.184699999999999</v>
      </c>
      <c r="O475" s="29">
        <f>CHOOSE(CONTROL!$C$38, 17.8146, 17.8146) * CHOOSE(CONTROL!$C$17, $C$5, 100%, $E$5)</f>
        <v>17.814599999999999</v>
      </c>
      <c r="P475" s="29">
        <f>CHOOSE(CONTROL!$C$38, 16.0971, 16.0971) * CHOOSE(CONTROL!$C$17, $C$5, 100%, $E$5)</f>
        <v>16.097100000000001</v>
      </c>
      <c r="Q475" s="72">
        <f>(((255000*CHOOSE(CONTROL!$C$38, 0.4694, 0.4694)+(750000-255000)*CHOOSE(CONTROL!$C$38, 0.7185, 0.7185)+400000*CHOOSE(CONTROL!$C$38, 1.14, 1.14))*CHOOSE(CONTROL!$C$38, 30, 30))/1000000)+CHOOSE(CONTROL!$C$38, 0.1373, 0.1373)</f>
        <v>28.077935</v>
      </c>
      <c r="R475" s="73">
        <f>(1000*CHOOSE(CONTROL!$C$38, 695, 695)*CHOOSE(CONTROL!$C$38, 0.5599, 0.5599)*CHOOSE(CONTROL!$C$38, 30, 30))/1000000</f>
        <v>11.673914999999997</v>
      </c>
      <c r="S475" s="73">
        <f>(1000*CHOOSE(CONTROL!$C$38, 500, 500)*CHOOSE(CONTROL!$C$38, 0.275, 0.275)*CHOOSE(CONTROL!$C$38, 30, 30))/1000000</f>
        <v>4.125</v>
      </c>
      <c r="T475" s="73">
        <f>(1000*CHOOSE(CONTROL!$C$38, 0.0916, 0.0916)*CHOOSE(CONTROL!$C$38, 121.5, 121.5)*CHOOSE(CONTROL!$C$38, 30, 30))/1000000</f>
        <v>0.33388200000000001</v>
      </c>
      <c r="U475" s="73"/>
      <c r="V475" s="29"/>
      <c r="W475" s="66"/>
      <c r="X475" s="69">
        <f>(B475*122.58+C475*297.941+D475*89.177+E475*240.302+F475*39.25+G475*60.75+H475*300)/(122.58+297.941+89.177+240.302+39.25+60.75+300)</f>
        <v>16.601509195130436</v>
      </c>
      <c r="Y475" s="51">
        <f>(K475*'RAP TEMPLATE-GAS AVAILABILITY'!M474+L475*'RAP TEMPLATE-GAS AVAILABILITY'!N474+M475*'RAP TEMPLATE-GAS AVAILABILITY'!O474)/('RAP TEMPLATE-GAS AVAILABILITY'!M474+'RAP TEMPLATE-GAS AVAILABILITY'!N474+'RAP TEMPLATE-GAS AVAILABILITY'!O474)</f>
        <v>16.547654892086335</v>
      </c>
    </row>
    <row r="476" spans="1:25" ht="15.75">
      <c r="A476" s="31">
        <v>54788</v>
      </c>
      <c r="B476" s="29">
        <f>CHOOSE(CONTROL!$C$38, 17.5571, 17.5571) * CHOOSE(CONTROL!$C$17, $C$5, 100%, $E$5)</f>
        <v>17.557099999999998</v>
      </c>
      <c r="C476" s="29">
        <f>CHOOSE(CONTROL!$C$38, 17.6292, 17.6292) * CHOOSE(CONTROL!$C$17, $C$5, 100%, $E$5)</f>
        <v>17.629200000000001</v>
      </c>
      <c r="D476" s="29">
        <f>CHOOSE(CONTROL!$C$38, 17.7028, 17.7028) * CHOOSE(CONTROL!$C$17, $C$5, 100%, $E$5)</f>
        <v>17.7028</v>
      </c>
      <c r="E476" s="29">
        <f>CHOOSE(CONTROL!$C$38, 17.7469, 17.7469) * CHOOSE(CONTROL!$C$17, $C$5, 100%, $E$5)</f>
        <v>17.7469</v>
      </c>
      <c r="F476" s="29">
        <f>CHOOSE(CONTROL!$C$38, 17.7358, 17.7358) * CHOOSE(CONTROL!$C$17, $C$5, 100%, $E$5)</f>
        <v>17.735800000000001</v>
      </c>
      <c r="G476" s="29">
        <f>CHOOSE(CONTROL!$C$38, 17.6339, 17.6339)* CHOOSE(CONTROL!$C$17, $C$5, 100%, $E$5)</f>
        <v>17.633900000000001</v>
      </c>
      <c r="H476" s="29">
        <f>CHOOSE(CONTROL!$C$38, 17.6031, 17.6031)</f>
        <v>17.603100000000001</v>
      </c>
      <c r="I476" s="75">
        <f>CHOOSE(CONTROL!$C$38, 17.6914, 17.6914) * CHOOSE(CONTROL!$C$17, $C$5, 100%, $E$5)</f>
        <v>17.691400000000002</v>
      </c>
      <c r="J476" s="29">
        <f>CHOOSE(CONTROL!$C$38, 18.3228, 18.3228) * CHOOSE(CONTROL!$C$17, $C$5, 100%, $E$5)</f>
        <v>18.322800000000001</v>
      </c>
      <c r="K476" s="29">
        <f>CHOOSE(CONTROL!$C$38, 17.4968, 17.4968) * CHOOSE(CONTROL!$C$17, $C$5, 100%, $E$5)</f>
        <v>17.4968</v>
      </c>
      <c r="L476" s="29">
        <f>CHOOSE(CONTROL!$C$38, 17.6285, 17.6285) * CHOOSE(CONTROL!$C$17, $C$5, 100%, $E$5)</f>
        <v>17.628499999999999</v>
      </c>
      <c r="M476" s="29">
        <f>CHOOSE(CONTROL!$C$38, 17.5904, 17.5904)</f>
        <v>17.590399999999999</v>
      </c>
      <c r="N476" s="29">
        <f>CHOOSE(CONTROL!$C$38, 18.2231, 18.2231) * CHOOSE(CONTROL!$C$17, $C$5, 100%, $E$5)</f>
        <v>18.223099999999999</v>
      </c>
      <c r="O476" s="29">
        <f>CHOOSE(CONTROL!$C$38, 18.8557, 18.8557) * CHOOSE(CONTROL!$C$17, $C$5, 100%, $E$5)</f>
        <v>18.855699999999999</v>
      </c>
      <c r="P476" s="29">
        <f>CHOOSE(CONTROL!$C$38, 17.1121, 17.1121) * CHOOSE(CONTROL!$C$17, $C$5, 100%, $E$5)</f>
        <v>17.112100000000002</v>
      </c>
      <c r="Q476" s="72">
        <f>(((255000*CHOOSE(CONTROL!$C$38, 0.4694, 0.4694)+(750000-255000)*CHOOSE(CONTROL!$C$38, 0.7185, 0.7185)+400000*CHOOSE(CONTROL!$C$38, 1.14, 1.14))*CHOOSE(CONTROL!$C$38, 31, 31))/1000000)+CHOOSE(CONTROL!$C$38, 0.132, 0.132)</f>
        <v>29.003989500000003</v>
      </c>
      <c r="R476" s="73">
        <f>(1000*CHOOSE(CONTROL!$C$38, 695, 695)*CHOOSE(CONTROL!$C$38, 0.5599, 0.5599)*CHOOSE(CONTROL!$C$38, 31, 31))/1000000</f>
        <v>12.063045499999998</v>
      </c>
      <c r="S476" s="73">
        <f>(1000*CHOOSE(CONTROL!$C$38, 500, 500)*CHOOSE(CONTROL!$C$38, 0.275, 0.275)*CHOOSE(CONTROL!$C$38, 31, 31))/1000000</f>
        <v>4.2625000000000002</v>
      </c>
      <c r="T476" s="73">
        <f>(1000*CHOOSE(CONTROL!$C$38, 0.0916, 0.0916)*CHOOSE(CONTROL!$C$38, 121.5, 121.5)*CHOOSE(CONTROL!$C$38, 31, 31))/1000000</f>
        <v>0.34501139999999997</v>
      </c>
      <c r="U476" s="73"/>
      <c r="V476" s="29"/>
      <c r="W476" s="66"/>
      <c r="X476" s="69">
        <f>(B476*122.58+C476*297.941+D476*89.177+E476*240.302+F476*39.25+G476*60.75+H476*300)/(122.58+297.941+89.177+240.302+39.25+60.75+300)</f>
        <v>17.64889437356522</v>
      </c>
      <c r="Y476" s="51">
        <f>(K476*'RAP TEMPLATE-GAS AVAILABILITY'!M475+L476*'RAP TEMPLATE-GAS AVAILABILITY'!N475+M476*'RAP TEMPLATE-GAS AVAILABILITY'!O475)/('RAP TEMPLATE-GAS AVAILABILITY'!M475+'RAP TEMPLATE-GAS AVAILABILITY'!N475+'RAP TEMPLATE-GAS AVAILABILITY'!O475)</f>
        <v>17.587270395683454</v>
      </c>
    </row>
    <row r="477" spans="1:25" ht="15.75">
      <c r="A477" s="31">
        <v>54819</v>
      </c>
      <c r="B477" s="29">
        <f>CHOOSE(CONTROL!$C$38, 18.1583, 18.1583) * CHOOSE(CONTROL!$C$17, $C$5, 100%, $E$5)</f>
        <v>18.158300000000001</v>
      </c>
      <c r="C477" s="29">
        <f>CHOOSE(CONTROL!$C$38, 18.2304, 18.2304) * CHOOSE(CONTROL!$C$17, $C$5, 100%, $E$5)</f>
        <v>18.230399999999999</v>
      </c>
      <c r="D477" s="29">
        <f>CHOOSE(CONTROL!$C$38, 18.3066, 18.3066) * CHOOSE(CONTROL!$C$17, $C$5, 100%, $E$5)</f>
        <v>18.3066</v>
      </c>
      <c r="E477" s="29">
        <f>CHOOSE(CONTROL!$C$38, 18.3507, 18.3507) * CHOOSE(CONTROL!$C$17, $C$5, 100%, $E$5)</f>
        <v>18.3507</v>
      </c>
      <c r="F477" s="29">
        <f>CHOOSE(CONTROL!$C$38, 18.3396, 18.3396) * CHOOSE(CONTROL!$C$17, $C$5, 100%, $E$5)</f>
        <v>18.339600000000001</v>
      </c>
      <c r="G477" s="29">
        <f>CHOOSE(CONTROL!$C$38, 18.2377, 18.2377)* CHOOSE(CONTROL!$C$17, $C$5, 100%, $E$5)</f>
        <v>18.2377</v>
      </c>
      <c r="H477" s="29">
        <f>CHOOSE(CONTROL!$C$38, 18.1971, 18.1971)</f>
        <v>18.197099999999999</v>
      </c>
      <c r="I477" s="75">
        <f>CHOOSE(CONTROL!$C$38, 18.2974, 18.2974) * CHOOSE(CONTROL!$C$17, $C$5, 100%, $E$5)</f>
        <v>18.2974</v>
      </c>
      <c r="J477" s="29">
        <f>CHOOSE(CONTROL!$C$38, 18.9266, 18.9266) * CHOOSE(CONTROL!$C$17, $C$5, 100%, $E$5)</f>
        <v>18.926600000000001</v>
      </c>
      <c r="K477" s="29">
        <f>CHOOSE(CONTROL!$C$38, 18.0862, 18.0862) * CHOOSE(CONTROL!$C$17, $C$5, 100%, $E$5)</f>
        <v>18.086200000000002</v>
      </c>
      <c r="L477" s="29">
        <f>CHOOSE(CONTROL!$C$38, 18.2276, 18.2276) * CHOOSE(CONTROL!$C$17, $C$5, 100%, $E$5)</f>
        <v>18.227599999999999</v>
      </c>
      <c r="M477" s="29">
        <f>CHOOSE(CONTROL!$C$38, 18.1917, 18.1917)</f>
        <v>18.191700000000001</v>
      </c>
      <c r="N477" s="29">
        <f>CHOOSE(CONTROL!$C$38, 18.8222, 18.8222) * CHOOSE(CONTROL!$C$17, $C$5, 100%, $E$5)</f>
        <v>18.822199999999999</v>
      </c>
      <c r="O477" s="29">
        <f>CHOOSE(CONTROL!$C$38, 19.4563, 19.4563) * CHOOSE(CONTROL!$C$17, $C$5, 100%, $E$5)</f>
        <v>19.456299999999999</v>
      </c>
      <c r="P477" s="29">
        <f>CHOOSE(CONTROL!$C$38, 17.6952, 17.6952) * CHOOSE(CONTROL!$C$17, $C$5, 100%, $E$5)</f>
        <v>17.6952</v>
      </c>
      <c r="Q477" s="72">
        <f>(((255000*CHOOSE(CONTROL!$C$38, 0.4694, 0.4694)+(750000-255000)*CHOOSE(CONTROL!$C$38, 0.7185, 0.7185)+400000*CHOOSE(CONTROL!$C$38, 1.14, 1.14))*CHOOSE(CONTROL!$C$38, 31, 31))/1000000)+CHOOSE(CONTROL!$C$38, 0.1414, 0.1414)</f>
        <v>29.013389500000002</v>
      </c>
      <c r="R477" s="73">
        <f>(1000*CHOOSE(CONTROL!$C$38, 695, 695)*CHOOSE(CONTROL!$C$38, 0.5599, 0.5599)*CHOOSE(CONTROL!$C$38, 31, 31))/1000000</f>
        <v>12.063045499999998</v>
      </c>
      <c r="S477" s="73">
        <f>(1000*CHOOSE(CONTROL!$C$38, 500, 500)*CHOOSE(CONTROL!$C$38, 0.275, 0.275)*CHOOSE(CONTROL!$C$38, 31, 31))/1000000</f>
        <v>4.2625000000000002</v>
      </c>
      <c r="T477" s="73">
        <f>(1000*CHOOSE(CONTROL!$C$38, 0.0916, 0.0916)*CHOOSE(CONTROL!$C$38, 121.5, 121.5)*CHOOSE(CONTROL!$C$38, 31, 31))/1000000</f>
        <v>0.34501139999999997</v>
      </c>
      <c r="U477" s="73"/>
      <c r="V477" s="29"/>
      <c r="W477" s="66"/>
      <c r="X477" s="69">
        <f>(B477*122.58+C477*297.941+D477*89.177+E477*240.302+F477*39.25+G477*60.75+H477*300)/(122.58+297.941+89.177+240.302+39.25+60.75+300)</f>
        <v>18.249187108695651</v>
      </c>
      <c r="Y477" s="51">
        <f>(K477*'RAP TEMPLATE-GAS AVAILABILITY'!M476+L477*'RAP TEMPLATE-GAS AVAILABILITY'!N476+M477*'RAP TEMPLATE-GAS AVAILABILITY'!O476)/('RAP TEMPLATE-GAS AVAILABILITY'!M476+'RAP TEMPLATE-GAS AVAILABILITY'!N476+'RAP TEMPLATE-GAS AVAILABILITY'!O476)</f>
        <v>18.183771330935254</v>
      </c>
    </row>
    <row r="478" spans="1:25" ht="15.75">
      <c r="A478" s="31">
        <v>54847</v>
      </c>
      <c r="B478" s="29">
        <f>CHOOSE(CONTROL!$C$38, 18.182, 18.182) * CHOOSE(CONTROL!$C$17, $C$5, 100%, $E$5)</f>
        <v>18.181999999999999</v>
      </c>
      <c r="C478" s="29">
        <f>CHOOSE(CONTROL!$C$38, 18.2541, 18.2541) * CHOOSE(CONTROL!$C$17, $C$5, 100%, $E$5)</f>
        <v>18.254100000000001</v>
      </c>
      <c r="D478" s="29">
        <f>CHOOSE(CONTROL!$C$38, 18.3303, 18.3303) * CHOOSE(CONTROL!$C$17, $C$5, 100%, $E$5)</f>
        <v>18.330300000000001</v>
      </c>
      <c r="E478" s="29">
        <f>CHOOSE(CONTROL!$C$38, 18.3744, 18.3744) * CHOOSE(CONTROL!$C$17, $C$5, 100%, $E$5)</f>
        <v>18.374400000000001</v>
      </c>
      <c r="F478" s="29">
        <f>CHOOSE(CONTROL!$C$38, 18.3633, 18.3633) * CHOOSE(CONTROL!$C$17, $C$5, 100%, $E$5)</f>
        <v>18.363299999999999</v>
      </c>
      <c r="G478" s="29">
        <f>CHOOSE(CONTROL!$C$38, 18.2614, 18.2614)* CHOOSE(CONTROL!$C$17, $C$5, 100%, $E$5)</f>
        <v>18.261399999999998</v>
      </c>
      <c r="H478" s="29">
        <f>CHOOSE(CONTROL!$C$38, 18.2206, 18.2206)</f>
        <v>18.220600000000001</v>
      </c>
      <c r="I478" s="75">
        <f>CHOOSE(CONTROL!$C$38, 18.3212, 18.3212) * CHOOSE(CONTROL!$C$17, $C$5, 100%, $E$5)</f>
        <v>18.321200000000001</v>
      </c>
      <c r="J478" s="29">
        <f>CHOOSE(CONTROL!$C$38, 18.9503, 18.9503) * CHOOSE(CONTROL!$C$17, $C$5, 100%, $E$5)</f>
        <v>18.950299999999999</v>
      </c>
      <c r="K478" s="29">
        <f>CHOOSE(CONTROL!$C$38, 18.1096, 18.1096) * CHOOSE(CONTROL!$C$17, $C$5, 100%, $E$5)</f>
        <v>18.1096</v>
      </c>
      <c r="L478" s="29">
        <f>CHOOSE(CONTROL!$C$38, 18.2511, 18.2511) * CHOOSE(CONTROL!$C$17, $C$5, 100%, $E$5)</f>
        <v>18.251100000000001</v>
      </c>
      <c r="M478" s="29">
        <f>CHOOSE(CONTROL!$C$38, 18.2153, 18.2153)</f>
        <v>18.215299999999999</v>
      </c>
      <c r="N478" s="29">
        <f>CHOOSE(CONTROL!$C$38, 18.8457, 18.8457) * CHOOSE(CONTROL!$C$17, $C$5, 100%, $E$5)</f>
        <v>18.845700000000001</v>
      </c>
      <c r="O478" s="29">
        <f>CHOOSE(CONTROL!$C$38, 19.4798, 19.4798) * CHOOSE(CONTROL!$C$17, $C$5, 100%, $E$5)</f>
        <v>19.479800000000001</v>
      </c>
      <c r="P478" s="29">
        <f>CHOOSE(CONTROL!$C$38, 17.7182, 17.7182) * CHOOSE(CONTROL!$C$17, $C$5, 100%, $E$5)</f>
        <v>17.7182</v>
      </c>
      <c r="Q478" s="72">
        <f>(((255000*CHOOSE(CONTROL!$C$38, 0.4694, 0.4694)+(750000-255000)*CHOOSE(CONTROL!$C$38, 0.7185, 0.7185)+400000*CHOOSE(CONTROL!$C$38, 1.14, 1.14))*CHOOSE(CONTROL!$C$38, 28, 28))/1000000)+CHOOSE(CONTROL!$C$38, 0.1847, 0.1847)</f>
        <v>26.262626000000001</v>
      </c>
      <c r="R478" s="73">
        <f>(1000*CHOOSE(CONTROL!$C$38, 695, 695)*CHOOSE(CONTROL!$C$38, 0.5599, 0.5599)*CHOOSE(CONTROL!$C$38, 28, 28))/1000000</f>
        <v>10.895653999999999</v>
      </c>
      <c r="S478" s="73">
        <f>(1000*CHOOSE(CONTROL!$C$38, 500, 500)*CHOOSE(CONTROL!$C$38, 0.275, 0.275)*CHOOSE(CONTROL!$C$38, 28, 28))/1000000</f>
        <v>3.85</v>
      </c>
      <c r="T478" s="73">
        <f>(1000*CHOOSE(CONTROL!$C$38, 0.0916, 0.0916)*CHOOSE(CONTROL!$C$38, 121.5, 121.5)*CHOOSE(CONTROL!$C$38, 28, 28))/1000000</f>
        <v>0.31162319999999999</v>
      </c>
      <c r="U478" s="73"/>
      <c r="V478" s="29"/>
      <c r="W478" s="66"/>
      <c r="X478" s="69">
        <f>(B478*122.58+C478*297.941+D478*89.177+E478*240.302+F478*39.25+G478*60.75+H478*300)/(122.58+297.941+89.177+240.302+39.25+60.75+300)</f>
        <v>18.272834934782612</v>
      </c>
      <c r="Y478" s="51">
        <f>(K478*'RAP TEMPLATE-GAS AVAILABILITY'!M477+L478*'RAP TEMPLATE-GAS AVAILABILITY'!N477+M478*'RAP TEMPLATE-GAS AVAILABILITY'!O477)/('RAP TEMPLATE-GAS AVAILABILITY'!M477+'RAP TEMPLATE-GAS AVAILABILITY'!N477+'RAP TEMPLATE-GAS AVAILABILITY'!O477)</f>
        <v>18.207251294964031</v>
      </c>
    </row>
    <row r="479" spans="1:25" ht="15.75">
      <c r="A479" s="31">
        <v>54878</v>
      </c>
      <c r="B479" s="29">
        <f>CHOOSE(CONTROL!$C$38, 17.5114, 17.5114) * CHOOSE(CONTROL!$C$17, $C$5, 100%, $E$5)</f>
        <v>17.511399999999998</v>
      </c>
      <c r="C479" s="29">
        <f>CHOOSE(CONTROL!$C$38, 17.5835, 17.5835) * CHOOSE(CONTROL!$C$17, $C$5, 100%, $E$5)</f>
        <v>17.583500000000001</v>
      </c>
      <c r="D479" s="29">
        <f>CHOOSE(CONTROL!$C$38, 17.6597, 17.6597) * CHOOSE(CONTROL!$C$17, $C$5, 100%, $E$5)</f>
        <v>17.659700000000001</v>
      </c>
      <c r="E479" s="29">
        <f>CHOOSE(CONTROL!$C$38, 17.7037, 17.7037) * CHOOSE(CONTROL!$C$17, $C$5, 100%, $E$5)</f>
        <v>17.703700000000001</v>
      </c>
      <c r="F479" s="29">
        <f>CHOOSE(CONTROL!$C$38, 17.6926, 17.6926) * CHOOSE(CONTROL!$C$17, $C$5, 100%, $E$5)</f>
        <v>17.692599999999999</v>
      </c>
      <c r="G479" s="29">
        <f>CHOOSE(CONTROL!$C$38, 17.5907, 17.5907)* CHOOSE(CONTROL!$C$17, $C$5, 100%, $E$5)</f>
        <v>17.590699999999998</v>
      </c>
      <c r="H479" s="29">
        <f>CHOOSE(CONTROL!$C$38, 17.5494, 17.5494)</f>
        <v>17.549399999999999</v>
      </c>
      <c r="I479" s="75">
        <f>CHOOSE(CONTROL!$C$38, 17.6481, 17.6481) * CHOOSE(CONTROL!$C$17, $C$5, 100%, $E$5)</f>
        <v>17.648099999999999</v>
      </c>
      <c r="J479" s="29">
        <f>CHOOSE(CONTROL!$C$38, 18.2796, 18.2796) * CHOOSE(CONTROL!$C$17, $C$5, 100%, $E$5)</f>
        <v>18.279599999999999</v>
      </c>
      <c r="K479" s="29">
        <f>CHOOSE(CONTROL!$C$38, 17.4435, 17.4435) * CHOOSE(CONTROL!$C$17, $C$5, 100%, $E$5)</f>
        <v>17.4435</v>
      </c>
      <c r="L479" s="29">
        <f>CHOOSE(CONTROL!$C$38, 17.5857, 17.5857) * CHOOSE(CONTROL!$C$17, $C$5, 100%, $E$5)</f>
        <v>17.585699999999999</v>
      </c>
      <c r="M479" s="29">
        <f>CHOOSE(CONTROL!$C$38, 17.5474, 17.5474)</f>
        <v>17.5474</v>
      </c>
      <c r="N479" s="29">
        <f>CHOOSE(CONTROL!$C$38, 18.1803, 18.1803) * CHOOSE(CONTROL!$C$17, $C$5, 100%, $E$5)</f>
        <v>18.180299999999999</v>
      </c>
      <c r="O479" s="29">
        <f>CHOOSE(CONTROL!$C$38, 18.8127, 18.8127) * CHOOSE(CONTROL!$C$17, $C$5, 100%, $E$5)</f>
        <v>18.8127</v>
      </c>
      <c r="P479" s="29">
        <f>CHOOSE(CONTROL!$C$38, 17.0677, 17.0677) * CHOOSE(CONTROL!$C$17, $C$5, 100%, $E$5)</f>
        <v>17.067699999999999</v>
      </c>
      <c r="Q479" s="72">
        <f>(((255000*CHOOSE(CONTROL!$C$38, 0.4694, 0.4694)+(750000-255000)*CHOOSE(CONTROL!$C$38, 0.7185, 0.7185)+400000*CHOOSE(CONTROL!$C$38, 1.14, 1.14))*CHOOSE(CONTROL!$C$38, 31, 31))/1000000)+CHOOSE(CONTROL!$C$38, 0.2519, 0.2519)</f>
        <v>29.123889500000001</v>
      </c>
      <c r="R479" s="73">
        <f>(1000*CHOOSE(CONTROL!$C$38, 695, 695)*CHOOSE(CONTROL!$C$38, 0.5599, 0.5599)*CHOOSE(CONTROL!$C$38, 31, 31))/1000000</f>
        <v>12.063045499999998</v>
      </c>
      <c r="S479" s="73">
        <f>(1000*CHOOSE(CONTROL!$C$38, 500, 500)*CHOOSE(CONTROL!$C$38, 0.275, 0.275)*CHOOSE(CONTROL!$C$38, 31, 31))/1000000</f>
        <v>4.2625000000000002</v>
      </c>
      <c r="T479" s="73">
        <f>(1000*CHOOSE(CONTROL!$C$38, 0.0916, 0.0916)*CHOOSE(CONTROL!$C$38, 121.5, 121.5)*CHOOSE(CONTROL!$C$38, 31, 31))/1000000</f>
        <v>0.34501139999999997</v>
      </c>
      <c r="U479" s="73"/>
      <c r="V479" s="29"/>
      <c r="W479" s="66"/>
      <c r="X479" s="69">
        <f>(B479*122.58+C479*297.941+D479*89.177+E479*240.302+F479*39.25+G479*60.75+H479*300)/(122.58+297.941+89.177+240.302+39.25+60.75+300)</f>
        <v>17.602048821565216</v>
      </c>
      <c r="Y479" s="51">
        <f>(K479*'RAP TEMPLATE-GAS AVAILABILITY'!M478+L479*'RAP TEMPLATE-GAS AVAILABILITY'!N478+M479*'RAP TEMPLATE-GAS AVAILABILITY'!O478)/('RAP TEMPLATE-GAS AVAILABILITY'!M478+'RAP TEMPLATE-GAS AVAILABILITY'!N478+'RAP TEMPLATE-GAS AVAILABILITY'!O478)</f>
        <v>17.541431330935254</v>
      </c>
    </row>
    <row r="480" spans="1:25" ht="15.75">
      <c r="A480" s="31">
        <v>54908</v>
      </c>
      <c r="B480" s="29">
        <f>CHOOSE(CONTROL!$C$38, 17.504, 17.504) * CHOOSE(CONTROL!$C$17, $C$5, 100%, $E$5)</f>
        <v>17.504000000000001</v>
      </c>
      <c r="C480" s="29">
        <f>CHOOSE(CONTROL!$C$38, 17.5807, 17.5807) * CHOOSE(CONTROL!$C$17, $C$5, 100%, $E$5)</f>
        <v>17.5807</v>
      </c>
      <c r="D480" s="29">
        <f>CHOOSE(CONTROL!$C$38, 17.6993, 17.6993) * CHOOSE(CONTROL!$C$17, $C$5, 100%, $E$5)</f>
        <v>17.699300000000001</v>
      </c>
      <c r="E480" s="29">
        <f>CHOOSE(CONTROL!$C$38, 17.7414, 17.7414) * CHOOSE(CONTROL!$C$17, $C$5, 100%, $E$5)</f>
        <v>17.741399999999999</v>
      </c>
      <c r="F480" s="29">
        <f>CHOOSE(CONTROL!$C$38, 17.7309, 17.7309) * CHOOSE(CONTROL!$C$17, $C$5, 100%, $E$5)</f>
        <v>17.730899999999998</v>
      </c>
      <c r="G480" s="29">
        <f>CHOOSE(CONTROL!$C$38, 17.5762, 17.5762)* CHOOSE(CONTROL!$C$17, $C$5, 100%, $E$5)</f>
        <v>17.5762</v>
      </c>
      <c r="H480" s="29">
        <f>CHOOSE(CONTROL!$C$38, 17.5401, 17.5401)</f>
        <v>17.540099999999999</v>
      </c>
      <c r="I480" s="75">
        <f>CHOOSE(CONTROL!$C$38, 17.6335, 17.6335) * CHOOSE(CONTROL!$C$17, $C$5, 100%, $E$5)</f>
        <v>17.633500000000002</v>
      </c>
      <c r="J480" s="29">
        <f>CHOOSE(CONTROL!$C$38, 18.3179, 18.3179) * CHOOSE(CONTROL!$C$17, $C$5, 100%, $E$5)</f>
        <v>18.317900000000002</v>
      </c>
      <c r="K480" s="29">
        <f>CHOOSE(CONTROL!$C$38, 17.4344, 17.4344) * CHOOSE(CONTROL!$C$17, $C$5, 100%, $E$5)</f>
        <v>17.4344</v>
      </c>
      <c r="L480" s="29">
        <f>CHOOSE(CONTROL!$C$38, 17.6236, 17.6236) * CHOOSE(CONTROL!$C$17, $C$5, 100%, $E$5)</f>
        <v>17.6236</v>
      </c>
      <c r="M480" s="29">
        <f>CHOOSE(CONTROL!$C$38, 17.533, 17.533)</f>
        <v>17.533000000000001</v>
      </c>
      <c r="N480" s="29">
        <f>CHOOSE(CONTROL!$C$38, 18.2182, 18.2182) * CHOOSE(CONTROL!$C$17, $C$5, 100%, $E$5)</f>
        <v>18.2182</v>
      </c>
      <c r="O480" s="29">
        <f>CHOOSE(CONTROL!$C$38, 18.8508, 18.8508) * CHOOSE(CONTROL!$C$17, $C$5, 100%, $E$5)</f>
        <v>18.8508</v>
      </c>
      <c r="P480" s="29">
        <f>CHOOSE(CONTROL!$C$38, 17.0599, 17.0599) * CHOOSE(CONTROL!$C$17, $C$5, 100%, $E$5)</f>
        <v>17.059899999999999</v>
      </c>
      <c r="Q480" s="72">
        <f>(((280000*CHOOSE(CONTROL!$C$38, 0.4694, 0.4694)+(839000-280000)*CHOOSE(CONTROL!$C$38, 0.7185, 0.7185)+400000*CHOOSE(CONTROL!$C$38, 1.14, 1.14))*CHOOSE(CONTROL!$C$38, 30, 30))/1000000)+CHOOSE(CONTROL!$C$38, 0.1919, 0.1919)</f>
        <v>29.864105000000002</v>
      </c>
      <c r="R480" s="73">
        <f>(1000*CHOOSE(CONTROL!$C$38, 695, 695)*CHOOSE(CONTROL!$C$38, 0.5599, 0.5599)*CHOOSE(CONTROL!$C$38, 30, 30))/1000000</f>
        <v>11.673914999999997</v>
      </c>
      <c r="S480" s="73">
        <f>(1000*CHOOSE(CONTROL!$C$38, 500, 500)*CHOOSE(CONTROL!$C$38, 0.275, 0.275)*CHOOSE(CONTROL!$C$38, 30, 30))/1000000</f>
        <v>4.125</v>
      </c>
      <c r="T480" s="73">
        <f>(1000*CHOOSE(CONTROL!$C$38, 0.0916, 0.0916)*CHOOSE(CONTROL!$C$38, 121.5, 121.5)*CHOOSE(CONTROL!$C$38, 30, 30))/1000000</f>
        <v>0.33388200000000001</v>
      </c>
      <c r="U480" s="73"/>
      <c r="V480" s="29"/>
      <c r="W480" s="66"/>
      <c r="X480" s="69">
        <f>(B480*141.293+C480*267.993+D480*115.016+E480*314.698+F480*39.25+G480*60.75+H480*300)/(141.293+267.993+115.016+314.698+39.25+60.75+300)</f>
        <v>17.618486657062146</v>
      </c>
      <c r="Y480" s="51">
        <f>(K480*'RAP TEMPLATE-GAS AVAILABILITY'!M479+L480*'RAP TEMPLATE-GAS AVAILABILITY'!N479+M480*'RAP TEMPLATE-GAS AVAILABILITY'!O479)/('RAP TEMPLATE-GAS AVAILABILITY'!M479+'RAP TEMPLATE-GAS AVAILABILITY'!N479+'RAP TEMPLATE-GAS AVAILABILITY'!O479)</f>
        <v>17.561234604316546</v>
      </c>
    </row>
    <row r="481" spans="1:25" ht="15.75">
      <c r="A481" s="31">
        <v>54939</v>
      </c>
      <c r="B481" s="29">
        <f>CHOOSE(CONTROL!$C$38, 17.5844, 17.5844) * CHOOSE(CONTROL!$C$17, $C$5, 100%, $E$5)</f>
        <v>17.584399999999999</v>
      </c>
      <c r="C481" s="29">
        <f>CHOOSE(CONTROL!$C$38, 17.6646, 17.6646) * CHOOSE(CONTROL!$C$17, $C$5, 100%, $E$5)</f>
        <v>17.6646</v>
      </c>
      <c r="D481" s="29">
        <f>CHOOSE(CONTROL!$C$38, 17.7801, 17.7801) * CHOOSE(CONTROL!$C$17, $C$5, 100%, $E$5)</f>
        <v>17.780100000000001</v>
      </c>
      <c r="E481" s="29">
        <f>CHOOSE(CONTROL!$C$38, 17.8216, 17.8216) * CHOOSE(CONTROL!$C$17, $C$5, 100%, $E$5)</f>
        <v>17.8216</v>
      </c>
      <c r="F481" s="29">
        <f>CHOOSE(CONTROL!$C$38, 17.8099, 17.8099) * CHOOSE(CONTROL!$C$17, $C$5, 100%, $E$5)</f>
        <v>17.809899999999999</v>
      </c>
      <c r="G481" s="29">
        <f>CHOOSE(CONTROL!$C$38, 17.6553, 17.6553)* CHOOSE(CONTROL!$C$17, $C$5, 100%, $E$5)</f>
        <v>17.6553</v>
      </c>
      <c r="H481" s="29">
        <f>CHOOSE(CONTROL!$C$38, 17.6194, 17.6194)</f>
        <v>17.619399999999999</v>
      </c>
      <c r="I481" s="75">
        <f>CHOOSE(CONTROL!$C$38, 17.7129, 17.7129) * CHOOSE(CONTROL!$C$17, $C$5, 100%, $E$5)</f>
        <v>17.712900000000001</v>
      </c>
      <c r="J481" s="29">
        <f>CHOOSE(CONTROL!$C$38, 18.3969, 18.3969) * CHOOSE(CONTROL!$C$17, $C$5, 100%, $E$5)</f>
        <v>18.396899999999999</v>
      </c>
      <c r="K481" s="29">
        <f>CHOOSE(CONTROL!$C$38, 17.513, 17.513) * CHOOSE(CONTROL!$C$17, $C$5, 100%, $E$5)</f>
        <v>17.513000000000002</v>
      </c>
      <c r="L481" s="29">
        <f>CHOOSE(CONTROL!$C$38, 17.7021, 17.7021) * CHOOSE(CONTROL!$C$17, $C$5, 100%, $E$5)</f>
        <v>17.702100000000002</v>
      </c>
      <c r="M481" s="29">
        <f>CHOOSE(CONTROL!$C$38, 17.6117, 17.6117)</f>
        <v>17.611699999999999</v>
      </c>
      <c r="N481" s="29">
        <f>CHOOSE(CONTROL!$C$38, 18.2967, 18.2967) * CHOOSE(CONTROL!$C$17, $C$5, 100%, $E$5)</f>
        <v>18.296700000000001</v>
      </c>
      <c r="O481" s="29">
        <f>CHOOSE(CONTROL!$C$38, 18.9294, 18.9294) * CHOOSE(CONTROL!$C$17, $C$5, 100%, $E$5)</f>
        <v>18.929400000000001</v>
      </c>
      <c r="P481" s="29">
        <f>CHOOSE(CONTROL!$C$38, 17.1366, 17.1366) * CHOOSE(CONTROL!$C$17, $C$5, 100%, $E$5)</f>
        <v>17.136600000000001</v>
      </c>
      <c r="Q481" s="72">
        <f>((((430000*CHOOSE(CONTROL!$C$38, 0.4694, 0.4694)+(874000-430000)*CHOOSE(CONTROL!$C$38, 0.7185, 0.7185)+400000*CHOOSE(CONTROL!$C$38, 1.14, 1.14))*CHOOSE(CONTROL!$C$38, 31, 31))/1000000))+CHOOSE(CONTROL!$C$38, 0.1431, 0.1431)</f>
        <v>30.425636000000001</v>
      </c>
      <c r="R481" s="73">
        <f>(1000*CHOOSE(CONTROL!$C$38, 695, 695)*CHOOSE(CONTROL!$C$38, 0.5599, 0.5599)*CHOOSE(CONTROL!$C$38, 31, 31))/1000000</f>
        <v>12.063045499999998</v>
      </c>
      <c r="S481" s="73">
        <f>(1000*CHOOSE(CONTROL!$C$38, 500, 500)*CHOOSE(CONTROL!$C$38, 0.275, 0.275)*CHOOSE(CONTROL!$C$38, 31, 31))/1000000</f>
        <v>4.2625000000000002</v>
      </c>
      <c r="T481" s="73">
        <f>(1000*CHOOSE(CONTROL!$C$38, 0.0916, 0.0916)*CHOOSE(CONTROL!$C$38, 121.5, 121.5)*CHOOSE(CONTROL!$C$38, 31, 31))/1000000</f>
        <v>0.34501139999999997</v>
      </c>
      <c r="U481" s="73"/>
      <c r="V481" s="29"/>
      <c r="W481" s="66"/>
      <c r="X481" s="69">
        <f>(B481*194.205+C481*267.466+D481*133.845+E481*278.484+F481*39.25+G481*60.75+H481*300)/(194.205+267.466+133.845+278.484+39.25+60.75+300)</f>
        <v>17.692216871664051</v>
      </c>
      <c r="Y481" s="51">
        <f>(K481*'RAP TEMPLATE-GAS AVAILABILITY'!M480+L481*'RAP TEMPLATE-GAS AVAILABILITY'!N480+M481*'RAP TEMPLATE-GAS AVAILABILITY'!O480)/('RAP TEMPLATE-GAS AVAILABILITY'!M480+'RAP TEMPLATE-GAS AVAILABILITY'!N480+'RAP TEMPLATE-GAS AVAILABILITY'!O480)</f>
        <v>17.639780863309355</v>
      </c>
    </row>
    <row r="482" spans="1:25" ht="15.75">
      <c r="A482" s="31">
        <v>54969</v>
      </c>
      <c r="B482" s="29">
        <f>CHOOSE(CONTROL!$C$38, 18.1697, 18.1697) * CHOOSE(CONTROL!$C$17, $C$5, 100%, $E$5)</f>
        <v>18.169699999999999</v>
      </c>
      <c r="C482" s="29">
        <f>CHOOSE(CONTROL!$C$38, 18.2498, 18.2498) * CHOOSE(CONTROL!$C$17, $C$5, 100%, $E$5)</f>
        <v>18.2498</v>
      </c>
      <c r="D482" s="29">
        <f>CHOOSE(CONTROL!$C$38, 18.3654, 18.3654) * CHOOSE(CONTROL!$C$17, $C$5, 100%, $E$5)</f>
        <v>18.365400000000001</v>
      </c>
      <c r="E482" s="29">
        <f>CHOOSE(CONTROL!$C$38, 18.4068, 18.4068) * CHOOSE(CONTROL!$C$17, $C$5, 100%, $E$5)</f>
        <v>18.4068</v>
      </c>
      <c r="F482" s="29">
        <f>CHOOSE(CONTROL!$C$38, 18.3952, 18.3952) * CHOOSE(CONTROL!$C$17, $C$5, 100%, $E$5)</f>
        <v>18.395199999999999</v>
      </c>
      <c r="G482" s="29">
        <f>CHOOSE(CONTROL!$C$38, 18.2405, 18.2405)* CHOOSE(CONTROL!$C$17, $C$5, 100%, $E$5)</f>
        <v>18.240500000000001</v>
      </c>
      <c r="H482" s="29">
        <f>CHOOSE(CONTROL!$C$38, 18.205, 18.205)</f>
        <v>18.204999999999998</v>
      </c>
      <c r="I482" s="75">
        <f>CHOOSE(CONTROL!$C$38, 18.3002, 18.3002) * CHOOSE(CONTROL!$C$17, $C$5, 100%, $E$5)</f>
        <v>18.3002</v>
      </c>
      <c r="J482" s="29">
        <f>CHOOSE(CONTROL!$C$38, 18.9822, 18.9822) * CHOOSE(CONTROL!$C$17, $C$5, 100%, $E$5)</f>
        <v>18.982199999999999</v>
      </c>
      <c r="K482" s="29">
        <f>CHOOSE(CONTROL!$C$38, 18.0941, 18.0941) * CHOOSE(CONTROL!$C$17, $C$5, 100%, $E$5)</f>
        <v>18.094100000000001</v>
      </c>
      <c r="L482" s="29">
        <f>CHOOSE(CONTROL!$C$38, 18.2828, 18.2828) * CHOOSE(CONTROL!$C$17, $C$5, 100%, $E$5)</f>
        <v>18.282800000000002</v>
      </c>
      <c r="M482" s="29">
        <f>CHOOSE(CONTROL!$C$38, 18.1945, 18.1945)</f>
        <v>18.194500000000001</v>
      </c>
      <c r="N482" s="29">
        <f>CHOOSE(CONTROL!$C$38, 18.8774, 18.8774) * CHOOSE(CONTROL!$C$17, $C$5, 100%, $E$5)</f>
        <v>18.877400000000002</v>
      </c>
      <c r="O482" s="29">
        <f>CHOOSE(CONTROL!$C$38, 19.5115, 19.5115) * CHOOSE(CONTROL!$C$17, $C$5, 100%, $E$5)</f>
        <v>19.511500000000002</v>
      </c>
      <c r="P482" s="29">
        <f>CHOOSE(CONTROL!$C$38, 17.7042, 17.7042) * CHOOSE(CONTROL!$C$17, $C$5, 100%, $E$5)</f>
        <v>17.7042</v>
      </c>
      <c r="Q482" s="72">
        <f>((((430000*CHOOSE(CONTROL!$C$38, 0.4694, 0.4694)+(874000-430000)*CHOOSE(CONTROL!$C$38, 0.7185, 0.7185)+400000*CHOOSE(CONTROL!$C$38, 1.14, 1.14))*CHOOSE(CONTROL!$C$38, 30, 30))/1000000))+CHOOSE(CONTROL!$C$38, 0.1507, 0.1507)</f>
        <v>29.456379999999999</v>
      </c>
      <c r="R482" s="73">
        <f>(1000*CHOOSE(CONTROL!$C$38, 695, 695)*CHOOSE(CONTROL!$C$38, 0.5599, 0.5599)*CHOOSE(CONTROL!$C$38, 30, 30))/1000000</f>
        <v>11.673914999999997</v>
      </c>
      <c r="S482" s="73">
        <f>(1000*CHOOSE(CONTROL!$C$38, 500, 500)*CHOOSE(CONTROL!$C$38, 0.275, 0.275)*CHOOSE(CONTROL!$C$38, 30, 30))/1000000</f>
        <v>4.125</v>
      </c>
      <c r="T482" s="73">
        <f>(1000*CHOOSE(CONTROL!$C$38, 0.0916, 0.0916)*CHOOSE(CONTROL!$C$38, 121.5, 121.5)*CHOOSE(CONTROL!$C$38, 30, 30))/1000000</f>
        <v>0.33388200000000001</v>
      </c>
      <c r="U482" s="73"/>
      <c r="V482" s="29"/>
      <c r="W482" s="66"/>
      <c r="X482" s="69">
        <f>(B482*194.205+C482*267.466+D482*133.845+E482*278.484+F482*39.25+G482*60.75+H482*300)/(194.205+267.466+133.845+278.484+39.25+60.75+300)</f>
        <v>18.277539893642075</v>
      </c>
      <c r="Y482" s="51">
        <f>(K482*'RAP TEMPLATE-GAS AVAILABILITY'!M481+L482*'RAP TEMPLATE-GAS AVAILABILITY'!N481+M482*'RAP TEMPLATE-GAS AVAILABILITY'!O481)/('RAP TEMPLATE-GAS AVAILABILITY'!M481+'RAP TEMPLATE-GAS AVAILABILITY'!N481+'RAP TEMPLATE-GAS AVAILABILITY'!O481)</f>
        <v>18.220779532374102</v>
      </c>
    </row>
    <row r="483" spans="1:25" ht="15.75">
      <c r="A483" s="31">
        <v>55000</v>
      </c>
      <c r="B483" s="29">
        <f>CHOOSE(CONTROL!$C$38, 17.7576, 17.7576) * CHOOSE(CONTROL!$C$17, $C$5, 100%, $E$5)</f>
        <v>17.7576</v>
      </c>
      <c r="C483" s="29">
        <f>CHOOSE(CONTROL!$C$38, 17.8378, 17.8378) * CHOOSE(CONTROL!$C$17, $C$5, 100%, $E$5)</f>
        <v>17.837800000000001</v>
      </c>
      <c r="D483" s="29">
        <f>CHOOSE(CONTROL!$C$38, 17.9533, 17.9533) * CHOOSE(CONTROL!$C$17, $C$5, 100%, $E$5)</f>
        <v>17.953299999999999</v>
      </c>
      <c r="E483" s="29">
        <f>CHOOSE(CONTROL!$C$38, 17.9948, 17.9948) * CHOOSE(CONTROL!$C$17, $C$5, 100%, $E$5)</f>
        <v>17.994800000000001</v>
      </c>
      <c r="F483" s="29">
        <f>CHOOSE(CONTROL!$C$38, 17.9831, 17.9831) * CHOOSE(CONTROL!$C$17, $C$5, 100%, $E$5)</f>
        <v>17.9831</v>
      </c>
      <c r="G483" s="29">
        <f>CHOOSE(CONTROL!$C$38, 17.8284, 17.8284)* CHOOSE(CONTROL!$C$17, $C$5, 100%, $E$5)</f>
        <v>17.828399999999998</v>
      </c>
      <c r="H483" s="29">
        <f>CHOOSE(CONTROL!$C$38, 17.7934, 17.7934)</f>
        <v>17.793399999999998</v>
      </c>
      <c r="I483" s="75">
        <f>CHOOSE(CONTROL!$C$38, 17.8867, 17.8867) * CHOOSE(CONTROL!$C$17, $C$5, 100%, $E$5)</f>
        <v>17.886700000000001</v>
      </c>
      <c r="J483" s="29">
        <f>CHOOSE(CONTROL!$C$38, 18.5701, 18.5701) * CHOOSE(CONTROL!$C$17, $C$5, 100%, $E$5)</f>
        <v>18.5701</v>
      </c>
      <c r="K483" s="29">
        <f>CHOOSE(CONTROL!$C$38, 17.6857, 17.6857) * CHOOSE(CONTROL!$C$17, $C$5, 100%, $E$5)</f>
        <v>17.685700000000001</v>
      </c>
      <c r="L483" s="29">
        <f>CHOOSE(CONTROL!$C$38, 17.8739, 17.8739) * CHOOSE(CONTROL!$C$17, $C$5, 100%, $E$5)</f>
        <v>17.873899999999999</v>
      </c>
      <c r="M483" s="29">
        <f>CHOOSE(CONTROL!$C$38, 17.7841, 17.7841)</f>
        <v>17.784099999999999</v>
      </c>
      <c r="N483" s="29">
        <f>CHOOSE(CONTROL!$C$38, 18.4685, 18.4685) * CHOOSE(CONTROL!$C$17, $C$5, 100%, $E$5)</f>
        <v>18.468499999999999</v>
      </c>
      <c r="O483" s="29">
        <f>CHOOSE(CONTROL!$C$38, 19.1017, 19.1017) * CHOOSE(CONTROL!$C$17, $C$5, 100%, $E$5)</f>
        <v>19.101700000000001</v>
      </c>
      <c r="P483" s="29">
        <f>CHOOSE(CONTROL!$C$38, 17.3045, 17.3045) * CHOOSE(CONTROL!$C$17, $C$5, 100%, $E$5)</f>
        <v>17.304500000000001</v>
      </c>
      <c r="Q483" s="72">
        <f>((((430000*CHOOSE(CONTROL!$C$38, 0.4694, 0.4694)+(874000-430000)*CHOOSE(CONTROL!$C$38, 0.7185, 0.7185)+400000*CHOOSE(CONTROL!$C$38, 1.14, 1.14))*CHOOSE(CONTROL!$C$38, 31, 31))/1000000))+CHOOSE(CONTROL!$C$38, 0.159, 0.159)</f>
        <v>30.441535999999999</v>
      </c>
      <c r="R483" s="73">
        <f>(1000*CHOOSE(CONTROL!$C$38, 695, 695)*CHOOSE(CONTROL!$C$38, 0.5599, 0.5599)*CHOOSE(CONTROL!$C$38, 31, 31))/1000000</f>
        <v>12.063045499999998</v>
      </c>
      <c r="S483" s="73">
        <f>(1000*CHOOSE(CONTROL!$C$38, 500, 500)*CHOOSE(CONTROL!$C$38, 0.275, 0.275)*CHOOSE(CONTROL!$C$38, 31, 31))/1000000</f>
        <v>4.2625000000000002</v>
      </c>
      <c r="T483" s="73">
        <f>(1000*CHOOSE(CONTROL!$C$38, 0.0916, 0.0916)*CHOOSE(CONTROL!$C$38, 121.5, 121.5)*CHOOSE(CONTROL!$C$38, 31, 31))/1000000</f>
        <v>0.34501139999999997</v>
      </c>
      <c r="U483" s="73"/>
      <c r="V483" s="29"/>
      <c r="W483" s="66"/>
      <c r="X483" s="69">
        <f>(B483*194.205+C483*267.466+D483*133.845+E483*278.484+F483*39.25+G483*60.75+H483*300)/(194.205+267.466+133.845+278.484+39.25+60.75+300)</f>
        <v>17.865600486263737</v>
      </c>
      <c r="Y483" s="51">
        <f>(K483*'RAP TEMPLATE-GAS AVAILABILITY'!M482+L483*'RAP TEMPLATE-GAS AVAILABILITY'!N482+M483*'RAP TEMPLATE-GAS AVAILABILITY'!O482)/('RAP TEMPLATE-GAS AVAILABILITY'!M482+'RAP TEMPLATE-GAS AVAILABILITY'!N482+'RAP TEMPLATE-GAS AVAILABILITY'!O482)</f>
        <v>17.811892302158274</v>
      </c>
    </row>
    <row r="484" spans="1:25" ht="15.75">
      <c r="A484" s="31">
        <v>55031</v>
      </c>
      <c r="B484" s="29">
        <f>CHOOSE(CONTROL!$C$38, 16.9378, 16.9378) * CHOOSE(CONTROL!$C$17, $C$5, 100%, $E$5)</f>
        <v>16.937799999999999</v>
      </c>
      <c r="C484" s="29">
        <f>CHOOSE(CONTROL!$C$38, 17.018, 17.018) * CHOOSE(CONTROL!$C$17, $C$5, 100%, $E$5)</f>
        <v>17.018000000000001</v>
      </c>
      <c r="D484" s="29">
        <f>CHOOSE(CONTROL!$C$38, 17.1335, 17.1335) * CHOOSE(CONTROL!$C$17, $C$5, 100%, $E$5)</f>
        <v>17.133500000000002</v>
      </c>
      <c r="E484" s="29">
        <f>CHOOSE(CONTROL!$C$38, 17.175, 17.175) * CHOOSE(CONTROL!$C$17, $C$5, 100%, $E$5)</f>
        <v>17.175000000000001</v>
      </c>
      <c r="F484" s="29">
        <f>CHOOSE(CONTROL!$C$38, 17.1633, 17.1633) * CHOOSE(CONTROL!$C$17, $C$5, 100%, $E$5)</f>
        <v>17.1633</v>
      </c>
      <c r="G484" s="29">
        <f>CHOOSE(CONTROL!$C$38, 17.0087, 17.0087)* CHOOSE(CONTROL!$C$17, $C$5, 100%, $E$5)</f>
        <v>17.008700000000001</v>
      </c>
      <c r="H484" s="29">
        <f>CHOOSE(CONTROL!$C$38, 16.9739, 16.9739)</f>
        <v>16.9739</v>
      </c>
      <c r="I484" s="75">
        <f>CHOOSE(CONTROL!$C$38, 17.0639, 17.0639) * CHOOSE(CONTROL!$C$17, $C$5, 100%, $E$5)</f>
        <v>17.0639</v>
      </c>
      <c r="J484" s="29">
        <f>CHOOSE(CONTROL!$C$38, 17.7503, 17.7503) * CHOOSE(CONTROL!$C$17, $C$5, 100%, $E$5)</f>
        <v>17.750299999999999</v>
      </c>
      <c r="K484" s="29">
        <f>CHOOSE(CONTROL!$C$38, 16.8726, 16.8726) * CHOOSE(CONTROL!$C$17, $C$5, 100%, $E$5)</f>
        <v>16.872599999999998</v>
      </c>
      <c r="L484" s="29">
        <f>CHOOSE(CONTROL!$C$38, 17.0605, 17.0605) * CHOOSE(CONTROL!$C$17, $C$5, 100%, $E$5)</f>
        <v>17.060500000000001</v>
      </c>
      <c r="M484" s="29">
        <f>CHOOSE(CONTROL!$C$38, 16.9678, 16.9678)</f>
        <v>16.9678</v>
      </c>
      <c r="N484" s="29">
        <f>CHOOSE(CONTROL!$C$38, 17.6551, 17.6551) * CHOOSE(CONTROL!$C$17, $C$5, 100%, $E$5)</f>
        <v>17.655100000000001</v>
      </c>
      <c r="O484" s="29">
        <f>CHOOSE(CONTROL!$C$38, 18.2862, 18.2862) * CHOOSE(CONTROL!$C$17, $C$5, 100%, $E$5)</f>
        <v>18.286200000000001</v>
      </c>
      <c r="P484" s="29">
        <f>CHOOSE(CONTROL!$C$38, 16.5094, 16.5094) * CHOOSE(CONTROL!$C$17, $C$5, 100%, $E$5)</f>
        <v>16.509399999999999</v>
      </c>
      <c r="Q484" s="72">
        <f>((((430000*CHOOSE(CONTROL!$C$38, 0.4694, 0.4694)+(874000-430000)*CHOOSE(CONTROL!$C$38, 0.7185, 0.7185)+400000*CHOOSE(CONTROL!$C$38, 1.14, 1.14))*CHOOSE(CONTROL!$C$38, 31, 31))/1000000))+CHOOSE(CONTROL!$C$38, 0.1826, 0.1826)</f>
        <v>30.465136000000001</v>
      </c>
      <c r="R484" s="73">
        <f>(1000*CHOOSE(CONTROL!$C$38, 695, 695)*CHOOSE(CONTROL!$C$38, 0.5599, 0.5599)*CHOOSE(CONTROL!$C$38, 31, 31))/1000000</f>
        <v>12.063045499999998</v>
      </c>
      <c r="S484" s="73">
        <f>(1000*CHOOSE(CONTROL!$C$38, 500, 500)*CHOOSE(CONTROL!$C$38, 0.275, 0.275)*CHOOSE(CONTROL!$C$38, 31, 31))/1000000</f>
        <v>4.2625000000000002</v>
      </c>
      <c r="T484" s="73">
        <f>(1000*CHOOSE(CONTROL!$C$38, 0.0916, 0.0916)*CHOOSE(CONTROL!$C$38, 121.5, 121.5)*CHOOSE(CONTROL!$C$38, 31, 31))/1000000</f>
        <v>0.34501139999999997</v>
      </c>
      <c r="U484" s="73"/>
      <c r="V484" s="29"/>
      <c r="W484" s="66"/>
      <c r="X484" s="69">
        <f>(B484*194.205+C484*267.466+D484*133.845+E484*278.484+F484*39.25+G484*60.75+H484*300)/(194.205+267.466+133.845+278.484+39.25+60.75+300)</f>
        <v>17.04587589835165</v>
      </c>
      <c r="Y484" s="51">
        <f>(K484*'RAP TEMPLATE-GAS AVAILABILITY'!M483+L484*'RAP TEMPLATE-GAS AVAILABILITY'!N483+M484*'RAP TEMPLATE-GAS AVAILABILITY'!O483)/('RAP TEMPLATE-GAS AVAILABILITY'!M483+'RAP TEMPLATE-GAS AVAILABILITY'!N483+'RAP TEMPLATE-GAS AVAILABILITY'!O483)</f>
        <v>16.998325143884891</v>
      </c>
    </row>
    <row r="485" spans="1:25" ht="15.75">
      <c r="A485" s="31">
        <v>55061</v>
      </c>
      <c r="B485" s="29">
        <f>CHOOSE(CONTROL!$C$38, 15.958, 15.958) * CHOOSE(CONTROL!$C$17, $C$5, 100%, $E$5)</f>
        <v>15.958</v>
      </c>
      <c r="C485" s="29">
        <f>CHOOSE(CONTROL!$C$38, 16.0381, 16.0381) * CHOOSE(CONTROL!$C$17, $C$5, 100%, $E$5)</f>
        <v>16.0381</v>
      </c>
      <c r="D485" s="29">
        <f>CHOOSE(CONTROL!$C$38, 16.1536, 16.1536) * CHOOSE(CONTROL!$C$17, $C$5, 100%, $E$5)</f>
        <v>16.153600000000001</v>
      </c>
      <c r="E485" s="29">
        <f>CHOOSE(CONTROL!$C$38, 16.1951, 16.1951) * CHOOSE(CONTROL!$C$17, $C$5, 100%, $E$5)</f>
        <v>16.1951</v>
      </c>
      <c r="F485" s="29">
        <f>CHOOSE(CONTROL!$C$38, 16.1834, 16.1834) * CHOOSE(CONTROL!$C$17, $C$5, 100%, $E$5)</f>
        <v>16.183399999999999</v>
      </c>
      <c r="G485" s="29">
        <f>CHOOSE(CONTROL!$C$38, 16.0288, 16.0288)* CHOOSE(CONTROL!$C$17, $C$5, 100%, $E$5)</f>
        <v>16.0288</v>
      </c>
      <c r="H485" s="29">
        <f>CHOOSE(CONTROL!$C$38, 15.9941, 15.9941)</f>
        <v>15.9941</v>
      </c>
      <c r="I485" s="75">
        <f>CHOOSE(CONTROL!$C$38, 16.0805, 16.0805) * CHOOSE(CONTROL!$C$17, $C$5, 100%, $E$5)</f>
        <v>16.080500000000001</v>
      </c>
      <c r="J485" s="29">
        <f>CHOOSE(CONTROL!$C$38, 16.7704, 16.7704) * CHOOSE(CONTROL!$C$17, $C$5, 100%, $E$5)</f>
        <v>16.770399999999999</v>
      </c>
      <c r="K485" s="29">
        <f>CHOOSE(CONTROL!$C$38, 15.9004, 15.9004) * CHOOSE(CONTROL!$C$17, $C$5, 100%, $E$5)</f>
        <v>15.900399999999999</v>
      </c>
      <c r="L485" s="29">
        <f>CHOOSE(CONTROL!$C$38, 16.0882, 16.0882) * CHOOSE(CONTROL!$C$17, $C$5, 100%, $E$5)</f>
        <v>16.088200000000001</v>
      </c>
      <c r="M485" s="29">
        <f>CHOOSE(CONTROL!$C$38, 15.9921, 15.9921)</f>
        <v>15.992100000000001</v>
      </c>
      <c r="N485" s="29">
        <f>CHOOSE(CONTROL!$C$38, 16.6828, 16.6828) * CHOOSE(CONTROL!$C$17, $C$5, 100%, $E$5)</f>
        <v>16.6828</v>
      </c>
      <c r="O485" s="29">
        <f>CHOOSE(CONTROL!$C$38, 17.3115, 17.3115) * CHOOSE(CONTROL!$C$17, $C$5, 100%, $E$5)</f>
        <v>17.311499999999999</v>
      </c>
      <c r="P485" s="29">
        <f>CHOOSE(CONTROL!$C$38, 15.559, 15.559) * CHOOSE(CONTROL!$C$17, $C$5, 100%, $E$5)</f>
        <v>15.558999999999999</v>
      </c>
      <c r="Q485" s="72">
        <f>((((430000*CHOOSE(CONTROL!$C$38, 0.4694, 0.4694)+(874000-430000)*CHOOSE(CONTROL!$C$38, 0.7185, 0.7185)+400000*CHOOSE(CONTROL!$C$38, 1.14, 1.14))*CHOOSE(CONTROL!$C$38, 30, 30))/1000000))+CHOOSE(CONTROL!$C$38, 0.1697, 0.1697)</f>
        <v>29.475379999999998</v>
      </c>
      <c r="R485" s="73">
        <f>(1000*CHOOSE(CONTROL!$C$38, 695, 695)*CHOOSE(CONTROL!$C$38, 0.5599, 0.5599)*CHOOSE(CONTROL!$C$38, 30, 30))/1000000</f>
        <v>11.673914999999997</v>
      </c>
      <c r="S485" s="73">
        <f>(1000*CHOOSE(CONTROL!$C$38, 500, 500)*CHOOSE(CONTROL!$C$38, 0.275, 0.275)*CHOOSE(CONTROL!$C$38, 30, 30))/1000000</f>
        <v>4.125</v>
      </c>
      <c r="T485" s="73">
        <f>(1000*CHOOSE(CONTROL!$C$38, 0.0916, 0.0916)*CHOOSE(CONTROL!$C$38, 121.5, 121.5)*CHOOSE(CONTROL!$C$38, 30, 30))/1000000</f>
        <v>0.33388200000000001</v>
      </c>
      <c r="U485" s="73"/>
      <c r="V485" s="29"/>
      <c r="W485" s="66"/>
      <c r="X485" s="69">
        <f>(B485*194.205+C485*267.466+D485*133.845+E485*278.484+F485*39.25+G485*60.75+H485*300)/(194.205+267.466+133.845+278.484+39.25+60.75+300)</f>
        <v>16.066014689952901</v>
      </c>
      <c r="Y485" s="51">
        <f>(K485*'RAP TEMPLATE-GAS AVAILABILITY'!M484+L485*'RAP TEMPLATE-GAS AVAILABILITY'!N484+M485*'RAP TEMPLATE-GAS AVAILABILITY'!O484)/('RAP TEMPLATE-GAS AVAILABILITY'!M484+'RAP TEMPLATE-GAS AVAILABILITY'!N484+'RAP TEMPLATE-GAS AVAILABILITY'!O484)</f>
        <v>16.025756726618706</v>
      </c>
    </row>
    <row r="486" spans="1:25" ht="15.75">
      <c r="A486" s="31">
        <v>55092</v>
      </c>
      <c r="B486" s="29">
        <f>CHOOSE(CONTROL!$C$38, 16.0913, 16.0913) * CHOOSE(CONTROL!$C$17, $C$5, 100%, $E$5)</f>
        <v>16.0913</v>
      </c>
      <c r="C486" s="29">
        <f>CHOOSE(CONTROL!$C$38, 16.1689, 16.1689) * CHOOSE(CONTROL!$C$17, $C$5, 100%, $E$5)</f>
        <v>16.168900000000001</v>
      </c>
      <c r="D486" s="29">
        <f>CHOOSE(CONTROL!$C$38, 16.2893, 16.2893) * CHOOSE(CONTROL!$C$17, $C$5, 100%, $E$5)</f>
        <v>16.289300000000001</v>
      </c>
      <c r="E486" s="29">
        <f>CHOOSE(CONTROL!$C$38, 16.3284, 16.3284) * CHOOSE(CONTROL!$C$17, $C$5, 100%, $E$5)</f>
        <v>16.328399999999998</v>
      </c>
      <c r="F486" s="29">
        <f>CHOOSE(CONTROL!$C$38, 16.3186, 16.3186) * CHOOSE(CONTROL!$C$17, $C$5, 100%, $E$5)</f>
        <v>16.3186</v>
      </c>
      <c r="G486" s="29">
        <f>CHOOSE(CONTROL!$C$38, 16.1639, 16.1639)* CHOOSE(CONTROL!$C$17, $C$5, 100%, $E$5)</f>
        <v>16.163900000000002</v>
      </c>
      <c r="H486" s="29">
        <f>CHOOSE(CONTROL!$C$38, 16.1297, 16.1297)</f>
        <v>16.1297</v>
      </c>
      <c r="I486" s="75">
        <f>CHOOSE(CONTROL!$C$38, 16.2161, 16.2161) * CHOOSE(CONTROL!$C$17, $C$5, 100%, $E$5)</f>
        <v>16.216100000000001</v>
      </c>
      <c r="J486" s="29">
        <f>CHOOSE(CONTROL!$C$38, 16.9056, 16.9056) * CHOOSE(CONTROL!$C$17, $C$5, 100%, $E$5)</f>
        <v>16.9056</v>
      </c>
      <c r="K486" s="29">
        <f>CHOOSE(CONTROL!$C$38, 16.0349, 16.0349) * CHOOSE(CONTROL!$C$17, $C$5, 100%, $E$5)</f>
        <v>16.0349</v>
      </c>
      <c r="L486" s="29">
        <f>CHOOSE(CONTROL!$C$38, 16.2223, 16.2223) * CHOOSE(CONTROL!$C$17, $C$5, 100%, $E$5)</f>
        <v>16.222300000000001</v>
      </c>
      <c r="M486" s="29">
        <f>CHOOSE(CONTROL!$C$38, 16.1266, 16.1266)</f>
        <v>16.1266</v>
      </c>
      <c r="N486" s="29">
        <f>CHOOSE(CONTROL!$C$38, 16.8169, 16.8169) * CHOOSE(CONTROL!$C$17, $C$5, 100%, $E$5)</f>
        <v>16.8169</v>
      </c>
      <c r="O486" s="29">
        <f>CHOOSE(CONTROL!$C$38, 17.4459, 17.4459) * CHOOSE(CONTROL!$C$17, $C$5, 100%, $E$5)</f>
        <v>17.445900000000002</v>
      </c>
      <c r="P486" s="29">
        <f>CHOOSE(CONTROL!$C$38, 15.6901, 15.6901) * CHOOSE(CONTROL!$C$17, $C$5, 100%, $E$5)</f>
        <v>15.690099999999999</v>
      </c>
      <c r="Q486" s="72">
        <f>(((280000*CHOOSE(CONTROL!$C$38, 0.4694, 0.4694)+(839000-280000)*CHOOSE(CONTROL!$C$38, 0.7185, 0.7185)+400000*CHOOSE(CONTROL!$C$38, 1.14, 1.14))*CHOOSE(CONTROL!$C$38, 31, 31))/1000000)+CHOOSE(CONTROL!$C$38, 0.1495, 0.1495)</f>
        <v>30.810778500000001</v>
      </c>
      <c r="R486" s="73">
        <f>(1000*CHOOSE(CONTROL!$C$38, 695, 695)*CHOOSE(CONTROL!$C$38, 0.5599, 0.5599)*CHOOSE(CONTROL!$C$38, 31, 31))/1000000</f>
        <v>12.063045499999998</v>
      </c>
      <c r="S486" s="73">
        <f>(1000*CHOOSE(CONTROL!$C$38, 500, 500)*CHOOSE(CONTROL!$C$38, 0.275, 0.275)*CHOOSE(CONTROL!$C$38, 31, 31))/1000000</f>
        <v>4.2625000000000002</v>
      </c>
      <c r="T486" s="73">
        <f>(1000*CHOOSE(CONTROL!$C$38, 0.0916, 0.0916)*CHOOSE(CONTROL!$C$38, 121.5, 121.5)*CHOOSE(CONTROL!$C$38, 31, 31))/1000000</f>
        <v>0.34501139999999997</v>
      </c>
      <c r="U486" s="73"/>
      <c r="V486" s="29"/>
      <c r="W486" s="66"/>
      <c r="X486" s="69">
        <f>(B486*131.881+C486*277.167+D486*79.08+E486*350.872+F486*39.25+G486*60.75+H486*300)/(131.881+277.167+79.08+350.872+39.25+60.75+300)</f>
        <v>16.208499132687653</v>
      </c>
      <c r="Y486" s="51">
        <f>(K486*'RAP TEMPLATE-GAS AVAILABILITY'!M485+L486*'RAP TEMPLATE-GAS AVAILABILITY'!N485+M486*'RAP TEMPLATE-GAS AVAILABILITY'!O485)/('RAP TEMPLATE-GAS AVAILABILITY'!M485+'RAP TEMPLATE-GAS AVAILABILITY'!N485+'RAP TEMPLATE-GAS AVAILABILITY'!O485)</f>
        <v>16.160006798561149</v>
      </c>
    </row>
    <row r="487" spans="1:25" ht="15.75">
      <c r="A487" s="31">
        <v>55122</v>
      </c>
      <c r="B487" s="29">
        <f>CHOOSE(CONTROL!$C$38, 16.808, 16.808) * CHOOSE(CONTROL!$C$17, $C$5, 100%, $E$5)</f>
        <v>16.808</v>
      </c>
      <c r="C487" s="29">
        <f>CHOOSE(CONTROL!$C$38, 16.8801, 16.8801) * CHOOSE(CONTROL!$C$17, $C$5, 100%, $E$5)</f>
        <v>16.880099999999999</v>
      </c>
      <c r="D487" s="29">
        <f>CHOOSE(CONTROL!$C$38, 16.9537, 16.9537) * CHOOSE(CONTROL!$C$17, $C$5, 100%, $E$5)</f>
        <v>16.953700000000001</v>
      </c>
      <c r="E487" s="29">
        <f>CHOOSE(CONTROL!$C$38, 16.9978, 16.9978) * CHOOSE(CONTROL!$C$17, $C$5, 100%, $E$5)</f>
        <v>16.997800000000002</v>
      </c>
      <c r="F487" s="29">
        <f>CHOOSE(CONTROL!$C$38, 16.9867, 16.9867) * CHOOSE(CONTROL!$C$17, $C$5, 100%, $E$5)</f>
        <v>16.986699999999999</v>
      </c>
      <c r="G487" s="29">
        <f>CHOOSE(CONTROL!$C$38, 16.8848, 16.8848)* CHOOSE(CONTROL!$C$17, $C$5, 100%, $E$5)</f>
        <v>16.884799999999998</v>
      </c>
      <c r="H487" s="29">
        <f>CHOOSE(CONTROL!$C$38, 16.8508, 16.8508)</f>
        <v>16.8508</v>
      </c>
      <c r="I487" s="75">
        <f>CHOOSE(CONTROL!$C$38, 16.9396, 16.9396) * CHOOSE(CONTROL!$C$17, $C$5, 100%, $E$5)</f>
        <v>16.939599999999999</v>
      </c>
      <c r="J487" s="29">
        <f>CHOOSE(CONTROL!$C$38, 17.5737, 17.5737) * CHOOSE(CONTROL!$C$17, $C$5, 100%, $E$5)</f>
        <v>17.573699999999999</v>
      </c>
      <c r="K487" s="29">
        <f>CHOOSE(CONTROL!$C$38, 16.7504, 16.7504) * CHOOSE(CONTROL!$C$17, $C$5, 100%, $E$5)</f>
        <v>16.750399999999999</v>
      </c>
      <c r="L487" s="29">
        <f>CHOOSE(CONTROL!$C$38, 16.8852, 16.8852) * CHOOSE(CONTROL!$C$17, $C$5, 100%, $E$5)</f>
        <v>16.885200000000001</v>
      </c>
      <c r="M487" s="29">
        <f>CHOOSE(CONTROL!$C$38, 16.8445, 16.8445)</f>
        <v>16.8445</v>
      </c>
      <c r="N487" s="29">
        <f>CHOOSE(CONTROL!$C$38, 17.4798, 17.4798) * CHOOSE(CONTROL!$C$17, $C$5, 100%, $E$5)</f>
        <v>17.479800000000001</v>
      </c>
      <c r="O487" s="29">
        <f>CHOOSE(CONTROL!$C$38, 18.1105, 18.1105) * CHOOSE(CONTROL!$C$17, $C$5, 100%, $E$5)</f>
        <v>18.110499999999998</v>
      </c>
      <c r="P487" s="29">
        <f>CHOOSE(CONTROL!$C$38, 16.3856, 16.3856) * CHOOSE(CONTROL!$C$17, $C$5, 100%, $E$5)</f>
        <v>16.3856</v>
      </c>
      <c r="Q487" s="72">
        <f>(((255000*CHOOSE(CONTROL!$C$38, 0.4694, 0.4694)+(750000-255000)*CHOOSE(CONTROL!$C$38, 0.7185, 0.7185)+400000*CHOOSE(CONTROL!$C$38, 1.14, 1.14))*CHOOSE(CONTROL!$C$38, 30, 30))/1000000)+CHOOSE(CONTROL!$C$38, 0.1373, 0.1373)</f>
        <v>28.077935</v>
      </c>
      <c r="R487" s="73">
        <f>(1000*CHOOSE(CONTROL!$C$38, 695, 695)*CHOOSE(CONTROL!$C$38, 0.5599, 0.5599)*CHOOSE(CONTROL!$C$38, 30, 30))/1000000</f>
        <v>11.673914999999997</v>
      </c>
      <c r="S487" s="73">
        <f>(1000*CHOOSE(CONTROL!$C$38, 500, 500)*CHOOSE(CONTROL!$C$38, 0.275, 0.275)*CHOOSE(CONTROL!$C$38, 30, 30))/1000000</f>
        <v>4.125</v>
      </c>
      <c r="T487" s="73">
        <f>(1000*CHOOSE(CONTROL!$C$38, 0.0916, 0.0916)*CHOOSE(CONTROL!$C$38, 121.5, 121.5)*CHOOSE(CONTROL!$C$38, 30, 30))/1000000</f>
        <v>0.33388200000000001</v>
      </c>
      <c r="U487" s="73"/>
      <c r="V487" s="29"/>
      <c r="W487" s="66"/>
      <c r="X487" s="69">
        <f>(B487*122.58+C487*297.941+D487*89.177+E487*240.302+F487*39.25+G487*60.75+H487*300)/(122.58+297.941+89.177+240.302+39.25+60.75+300)</f>
        <v>16.898959590956519</v>
      </c>
      <c r="Y487" s="51">
        <f>(K487*'RAP TEMPLATE-GAS AVAILABILITY'!M486+L487*'RAP TEMPLATE-GAS AVAILABILITY'!N486+M487*'RAP TEMPLATE-GAS AVAILABILITY'!O486)/('RAP TEMPLATE-GAS AVAILABILITY'!M486+'RAP TEMPLATE-GAS AVAILABILITY'!N486+'RAP TEMPLATE-GAS AVAILABILITY'!O486)</f>
        <v>16.842851043165467</v>
      </c>
    </row>
    <row r="488" spans="1:25" ht="15.75">
      <c r="A488" s="31">
        <v>55153</v>
      </c>
      <c r="B488" s="29">
        <f>CHOOSE(CONTROL!$C$38, 17.8734, 17.8734) * CHOOSE(CONTROL!$C$17, $C$5, 100%, $E$5)</f>
        <v>17.8734</v>
      </c>
      <c r="C488" s="29">
        <f>CHOOSE(CONTROL!$C$38, 17.9455, 17.9455) * CHOOSE(CONTROL!$C$17, $C$5, 100%, $E$5)</f>
        <v>17.945499999999999</v>
      </c>
      <c r="D488" s="29">
        <f>CHOOSE(CONTROL!$C$38, 18.0191, 18.0191) * CHOOSE(CONTROL!$C$17, $C$5, 100%, $E$5)</f>
        <v>18.019100000000002</v>
      </c>
      <c r="E488" s="29">
        <f>CHOOSE(CONTROL!$C$38, 18.0631, 18.0631) * CHOOSE(CONTROL!$C$17, $C$5, 100%, $E$5)</f>
        <v>18.063099999999999</v>
      </c>
      <c r="F488" s="29">
        <f>CHOOSE(CONTROL!$C$38, 18.052, 18.052) * CHOOSE(CONTROL!$C$17, $C$5, 100%, $E$5)</f>
        <v>18.052</v>
      </c>
      <c r="G488" s="29">
        <f>CHOOSE(CONTROL!$C$38, 17.9501, 17.9501)* CHOOSE(CONTROL!$C$17, $C$5, 100%, $E$5)</f>
        <v>17.950099999999999</v>
      </c>
      <c r="H488" s="29">
        <f>CHOOSE(CONTROL!$C$38, 17.9193, 17.9193)</f>
        <v>17.9193</v>
      </c>
      <c r="I488" s="75">
        <f>CHOOSE(CONTROL!$C$38, 18.0088, 18.0088) * CHOOSE(CONTROL!$C$17, $C$5, 100%, $E$5)</f>
        <v>18.008800000000001</v>
      </c>
      <c r="J488" s="29">
        <f>CHOOSE(CONTROL!$C$38, 18.639, 18.639) * CHOOSE(CONTROL!$C$17, $C$5, 100%, $E$5)</f>
        <v>18.638999999999999</v>
      </c>
      <c r="K488" s="29">
        <f>CHOOSE(CONTROL!$C$38, 17.8106, 17.8106) * CHOOSE(CONTROL!$C$17, $C$5, 100%, $E$5)</f>
        <v>17.810600000000001</v>
      </c>
      <c r="L488" s="29">
        <f>CHOOSE(CONTROL!$C$38, 17.9423, 17.9423) * CHOOSE(CONTROL!$C$17, $C$5, 100%, $E$5)</f>
        <v>17.942299999999999</v>
      </c>
      <c r="M488" s="29">
        <f>CHOOSE(CONTROL!$C$38, 17.9053, 17.9053)</f>
        <v>17.9053</v>
      </c>
      <c r="N488" s="29">
        <f>CHOOSE(CONTROL!$C$38, 18.5369, 18.5369) * CHOOSE(CONTROL!$C$17, $C$5, 100%, $E$5)</f>
        <v>18.536899999999999</v>
      </c>
      <c r="O488" s="29">
        <f>CHOOSE(CONTROL!$C$38, 19.1702, 19.1702) * CHOOSE(CONTROL!$C$17, $C$5, 100%, $E$5)</f>
        <v>19.170200000000001</v>
      </c>
      <c r="P488" s="29">
        <f>CHOOSE(CONTROL!$C$38, 17.4188, 17.4188) * CHOOSE(CONTROL!$C$17, $C$5, 100%, $E$5)</f>
        <v>17.418800000000001</v>
      </c>
      <c r="Q488" s="72">
        <f>(((255000*CHOOSE(CONTROL!$C$38, 0.4694, 0.4694)+(750000-255000)*CHOOSE(CONTROL!$C$38, 0.7185, 0.7185)+400000*CHOOSE(CONTROL!$C$38, 1.14, 1.14))*CHOOSE(CONTROL!$C$38, 31, 31))/1000000)+CHOOSE(CONTROL!$C$38, 0.132, 0.132)</f>
        <v>29.003989500000003</v>
      </c>
      <c r="R488" s="73">
        <f>(1000*CHOOSE(CONTROL!$C$38, 695, 695)*CHOOSE(CONTROL!$C$38, 0.5599, 0.5599)*CHOOSE(CONTROL!$C$38, 31, 31))/1000000</f>
        <v>12.063045499999998</v>
      </c>
      <c r="S488" s="73">
        <f>(1000*CHOOSE(CONTROL!$C$38, 500, 500)*CHOOSE(CONTROL!$C$38, 0.275, 0.275)*CHOOSE(CONTROL!$C$38, 31, 31))/1000000</f>
        <v>4.2625000000000002</v>
      </c>
      <c r="T488" s="73">
        <f>(1000*CHOOSE(CONTROL!$C$38, 0.0916, 0.0916)*CHOOSE(CONTROL!$C$38, 121.5, 121.5)*CHOOSE(CONTROL!$C$38, 31, 31))/1000000</f>
        <v>0.34501139999999997</v>
      </c>
      <c r="U488" s="73"/>
      <c r="V488" s="29"/>
      <c r="W488" s="66"/>
      <c r="X488" s="69">
        <f>(B488*122.58+C488*297.941+D488*89.177+E488*240.302+F488*39.25+G488*60.75+H488*300)/(122.58+297.941+89.177+240.302+39.25+60.75+300)</f>
        <v>17.965138695130435</v>
      </c>
      <c r="Y488" s="51">
        <f>(K488*'RAP TEMPLATE-GAS AVAILABILITY'!M487+L488*'RAP TEMPLATE-GAS AVAILABILITY'!N487+M488*'RAP TEMPLATE-GAS AVAILABILITY'!O487)/('RAP TEMPLATE-GAS AVAILABILITY'!M487+'RAP TEMPLATE-GAS AVAILABILITY'!N487+'RAP TEMPLATE-GAS AVAILABILITY'!O487)</f>
        <v>17.901166546762592</v>
      </c>
    </row>
    <row r="489" spans="1:25" ht="15.75">
      <c r="A489" s="31">
        <v>55184</v>
      </c>
      <c r="B489" s="29">
        <f>CHOOSE(CONTROL!$C$38, 18.4853, 18.4853) * CHOOSE(CONTROL!$C$17, $C$5, 100%, $E$5)</f>
        <v>18.485299999999999</v>
      </c>
      <c r="C489" s="29">
        <f>CHOOSE(CONTROL!$C$38, 18.5574, 18.5574) * CHOOSE(CONTROL!$C$17, $C$5, 100%, $E$5)</f>
        <v>18.557400000000001</v>
      </c>
      <c r="D489" s="29">
        <f>CHOOSE(CONTROL!$C$38, 18.6336, 18.6336) * CHOOSE(CONTROL!$C$17, $C$5, 100%, $E$5)</f>
        <v>18.633600000000001</v>
      </c>
      <c r="E489" s="29">
        <f>CHOOSE(CONTROL!$C$38, 18.6777, 18.6777) * CHOOSE(CONTROL!$C$17, $C$5, 100%, $E$5)</f>
        <v>18.677700000000002</v>
      </c>
      <c r="F489" s="29">
        <f>CHOOSE(CONTROL!$C$38, 18.6666, 18.6666) * CHOOSE(CONTROL!$C$17, $C$5, 100%, $E$5)</f>
        <v>18.666599999999999</v>
      </c>
      <c r="G489" s="29">
        <f>CHOOSE(CONTROL!$C$38, 18.5647, 18.5647)* CHOOSE(CONTROL!$C$17, $C$5, 100%, $E$5)</f>
        <v>18.564699999999998</v>
      </c>
      <c r="H489" s="29">
        <f>CHOOSE(CONTROL!$C$38, 18.5241, 18.5241)</f>
        <v>18.524100000000001</v>
      </c>
      <c r="I489" s="75">
        <f>CHOOSE(CONTROL!$C$38, 18.6256, 18.6256) * CHOOSE(CONTROL!$C$17, $C$5, 100%, $E$5)</f>
        <v>18.625599999999999</v>
      </c>
      <c r="J489" s="29">
        <f>CHOOSE(CONTROL!$C$38, 19.2536, 19.2536) * CHOOSE(CONTROL!$C$17, $C$5, 100%, $E$5)</f>
        <v>19.253599999999999</v>
      </c>
      <c r="K489" s="29">
        <f>CHOOSE(CONTROL!$C$38, 18.4107, 18.4107) * CHOOSE(CONTROL!$C$17, $C$5, 100%, $E$5)</f>
        <v>18.410699999999999</v>
      </c>
      <c r="L489" s="29">
        <f>CHOOSE(CONTROL!$C$38, 18.5521, 18.5521) * CHOOSE(CONTROL!$C$17, $C$5, 100%, $E$5)</f>
        <v>18.552099999999999</v>
      </c>
      <c r="M489" s="29">
        <f>CHOOSE(CONTROL!$C$38, 18.5173, 18.5173)</f>
        <v>18.517299999999999</v>
      </c>
      <c r="N489" s="29">
        <f>CHOOSE(CONTROL!$C$38, 19.1467, 19.1467) * CHOOSE(CONTROL!$C$17, $C$5, 100%, $E$5)</f>
        <v>19.146699999999999</v>
      </c>
      <c r="O489" s="29">
        <f>CHOOSE(CONTROL!$C$38, 19.7815, 19.7815) * CHOOSE(CONTROL!$C$17, $C$5, 100%, $E$5)</f>
        <v>19.781500000000001</v>
      </c>
      <c r="P489" s="29">
        <f>CHOOSE(CONTROL!$C$38, 18.0124, 18.0124) * CHOOSE(CONTROL!$C$17, $C$5, 100%, $E$5)</f>
        <v>18.0124</v>
      </c>
      <c r="Q489" s="72">
        <f>(((255000*CHOOSE(CONTROL!$C$38, 0.4694, 0.4694)+(750000-255000)*CHOOSE(CONTROL!$C$38, 0.7185, 0.7185)+400000*CHOOSE(CONTROL!$C$38, 1.14, 1.14))*CHOOSE(CONTROL!$C$38, 31, 31))/1000000)+CHOOSE(CONTROL!$C$38, 0.1414, 0.1414)</f>
        <v>29.013389500000002</v>
      </c>
      <c r="R489" s="73">
        <f>(1000*CHOOSE(CONTROL!$C$38, 695, 695)*CHOOSE(CONTROL!$C$38, 0.5599, 0.5599)*CHOOSE(CONTROL!$C$38, 31, 31))/1000000</f>
        <v>12.063045499999998</v>
      </c>
      <c r="S489" s="73">
        <f>(1000*CHOOSE(CONTROL!$C$38, 500, 500)*CHOOSE(CONTROL!$C$38, 0.275, 0.275)*CHOOSE(CONTROL!$C$38, 31, 31))/1000000</f>
        <v>4.2625000000000002</v>
      </c>
      <c r="T489" s="73">
        <f>(1000*CHOOSE(CONTROL!$C$38, 0.0916, 0.0916)*CHOOSE(CONTROL!$C$38, 121.5, 121.5)*CHOOSE(CONTROL!$C$38, 31, 31))/1000000</f>
        <v>0.34501139999999997</v>
      </c>
      <c r="U489" s="73"/>
      <c r="V489" s="29"/>
      <c r="W489" s="66"/>
      <c r="X489" s="69">
        <f>(B489*122.58+C489*297.941+D489*89.177+E489*240.302+F489*39.25+G489*60.75+H489*300)/(122.58+297.941+89.177+240.302+39.25+60.75+300)</f>
        <v>18.576187108695652</v>
      </c>
      <c r="Y489" s="51">
        <f>(K489*'RAP TEMPLATE-GAS AVAILABILITY'!M488+L489*'RAP TEMPLATE-GAS AVAILABILITY'!N488+M489*'RAP TEMPLATE-GAS AVAILABILITY'!O488)/('RAP TEMPLATE-GAS AVAILABILITY'!M488+'RAP TEMPLATE-GAS AVAILABILITY'!N488+'RAP TEMPLATE-GAS AVAILABILITY'!O488)</f>
        <v>18.508367482014389</v>
      </c>
    </row>
    <row r="490" spans="1:25" ht="15.75">
      <c r="A490" s="31">
        <v>55212</v>
      </c>
      <c r="B490" s="29">
        <f>CHOOSE(CONTROL!$C$38, 18.5095, 18.5095) * CHOOSE(CONTROL!$C$17, $C$5, 100%, $E$5)</f>
        <v>18.509499999999999</v>
      </c>
      <c r="C490" s="29">
        <f>CHOOSE(CONTROL!$C$38, 18.5816, 18.5816) * CHOOSE(CONTROL!$C$17, $C$5, 100%, $E$5)</f>
        <v>18.581600000000002</v>
      </c>
      <c r="D490" s="29">
        <f>CHOOSE(CONTROL!$C$38, 18.6578, 18.6578) * CHOOSE(CONTROL!$C$17, $C$5, 100%, $E$5)</f>
        <v>18.657800000000002</v>
      </c>
      <c r="E490" s="29">
        <f>CHOOSE(CONTROL!$C$38, 18.7018, 18.7018) * CHOOSE(CONTROL!$C$17, $C$5, 100%, $E$5)</f>
        <v>18.701799999999999</v>
      </c>
      <c r="F490" s="29">
        <f>CHOOSE(CONTROL!$C$38, 18.6907, 18.6907) * CHOOSE(CONTROL!$C$17, $C$5, 100%, $E$5)</f>
        <v>18.6907</v>
      </c>
      <c r="G490" s="29">
        <f>CHOOSE(CONTROL!$C$38, 18.5888, 18.5888)* CHOOSE(CONTROL!$C$17, $C$5, 100%, $E$5)</f>
        <v>18.588799999999999</v>
      </c>
      <c r="H490" s="29">
        <f>CHOOSE(CONTROL!$C$38, 18.5481, 18.5481)</f>
        <v>18.548100000000002</v>
      </c>
      <c r="I490" s="75">
        <f>CHOOSE(CONTROL!$C$38, 18.6498, 18.6498) * CHOOSE(CONTROL!$C$17, $C$5, 100%, $E$5)</f>
        <v>18.649799999999999</v>
      </c>
      <c r="J490" s="29">
        <f>CHOOSE(CONTROL!$C$38, 19.2777, 19.2777) * CHOOSE(CONTROL!$C$17, $C$5, 100%, $E$5)</f>
        <v>19.277699999999999</v>
      </c>
      <c r="K490" s="29">
        <f>CHOOSE(CONTROL!$C$38, 18.4345, 18.4345) * CHOOSE(CONTROL!$C$17, $C$5, 100%, $E$5)</f>
        <v>18.4345</v>
      </c>
      <c r="L490" s="29">
        <f>CHOOSE(CONTROL!$C$38, 18.576, 18.576) * CHOOSE(CONTROL!$C$17, $C$5, 100%, $E$5)</f>
        <v>18.576000000000001</v>
      </c>
      <c r="M490" s="29">
        <f>CHOOSE(CONTROL!$C$38, 18.5413, 18.5413)</f>
        <v>18.5413</v>
      </c>
      <c r="N490" s="29">
        <f>CHOOSE(CONTROL!$C$38, 19.1706, 19.1706) * CHOOSE(CONTROL!$C$17, $C$5, 100%, $E$5)</f>
        <v>19.1706</v>
      </c>
      <c r="O490" s="29">
        <f>CHOOSE(CONTROL!$C$38, 19.8055, 19.8055) * CHOOSE(CONTROL!$C$17, $C$5, 100%, $E$5)</f>
        <v>19.805499999999999</v>
      </c>
      <c r="P490" s="29">
        <f>CHOOSE(CONTROL!$C$38, 18.0358, 18.0358) * CHOOSE(CONTROL!$C$17, $C$5, 100%, $E$5)</f>
        <v>18.035799999999998</v>
      </c>
      <c r="Q490" s="72">
        <f>(((255000*CHOOSE(CONTROL!$C$38, 0.4694, 0.4694)+(750000-255000)*CHOOSE(CONTROL!$C$38, 0.7185, 0.7185)+400000*CHOOSE(CONTROL!$C$38, 1.14, 1.14))*CHOOSE(CONTROL!$C$38, 28, 28))/1000000)+CHOOSE(CONTROL!$C$38, 0.1847, 0.1847)</f>
        <v>26.262626000000001</v>
      </c>
      <c r="R490" s="73">
        <f>(1000*CHOOSE(CONTROL!$C$38, 695, 695)*CHOOSE(CONTROL!$C$38, 0.5599, 0.5599)*CHOOSE(CONTROL!$C$38, 28, 28))/1000000</f>
        <v>10.895653999999999</v>
      </c>
      <c r="S490" s="73">
        <f>(1000*CHOOSE(CONTROL!$C$38, 500, 500)*CHOOSE(CONTROL!$C$38, 0.275, 0.275)*CHOOSE(CONTROL!$C$38, 28, 28))/1000000</f>
        <v>3.85</v>
      </c>
      <c r="T490" s="73">
        <f>(1000*CHOOSE(CONTROL!$C$38, 0.0916, 0.0916)*CHOOSE(CONTROL!$C$38, 121.5, 121.5)*CHOOSE(CONTROL!$C$38, 28, 28))/1000000</f>
        <v>0.31162319999999999</v>
      </c>
      <c r="U490" s="73"/>
      <c r="V490" s="29"/>
      <c r="W490" s="66"/>
      <c r="X490" s="69">
        <f>(B490*122.58+C490*297.941+D490*89.177+E490*240.302+F490*39.25+G490*60.75+H490*300)/(122.58+297.941+89.177+240.302+39.25+60.75+300)</f>
        <v>18.600305343304345</v>
      </c>
      <c r="Y490" s="51">
        <f>(K490*'RAP TEMPLATE-GAS AVAILABILITY'!M489+L490*'RAP TEMPLATE-GAS AVAILABILITY'!N489+M490*'RAP TEMPLATE-GAS AVAILABILITY'!O489)/('RAP TEMPLATE-GAS AVAILABILITY'!M489+'RAP TEMPLATE-GAS AVAILABILITY'!N489+'RAP TEMPLATE-GAS AVAILABILITY'!O489)</f>
        <v>18.532247446043165</v>
      </c>
    </row>
    <row r="491" spans="1:25" ht="15.75">
      <c r="A491" s="31">
        <v>55243</v>
      </c>
      <c r="B491" s="29">
        <f>CHOOSE(CONTROL!$C$38, 17.8268, 17.8268) * CHOOSE(CONTROL!$C$17, $C$5, 100%, $E$5)</f>
        <v>17.826799999999999</v>
      </c>
      <c r="C491" s="29">
        <f>CHOOSE(CONTROL!$C$38, 17.8989, 17.8989) * CHOOSE(CONTROL!$C$17, $C$5, 100%, $E$5)</f>
        <v>17.898900000000001</v>
      </c>
      <c r="D491" s="29">
        <f>CHOOSE(CONTROL!$C$38, 17.9751, 17.9751) * CHOOSE(CONTROL!$C$17, $C$5, 100%, $E$5)</f>
        <v>17.975100000000001</v>
      </c>
      <c r="E491" s="29">
        <f>CHOOSE(CONTROL!$C$38, 18.0191, 18.0191) * CHOOSE(CONTROL!$C$17, $C$5, 100%, $E$5)</f>
        <v>18.019100000000002</v>
      </c>
      <c r="F491" s="29">
        <f>CHOOSE(CONTROL!$C$38, 18.008, 18.008) * CHOOSE(CONTROL!$C$17, $C$5, 100%, $E$5)</f>
        <v>18.007999999999999</v>
      </c>
      <c r="G491" s="29">
        <f>CHOOSE(CONTROL!$C$38, 17.9062, 17.9062)* CHOOSE(CONTROL!$C$17, $C$5, 100%, $E$5)</f>
        <v>17.906199999999998</v>
      </c>
      <c r="H491" s="29">
        <f>CHOOSE(CONTROL!$C$38, 17.8648, 17.8648)</f>
        <v>17.864799999999999</v>
      </c>
      <c r="I491" s="75">
        <f>CHOOSE(CONTROL!$C$38, 17.9647, 17.9647) * CHOOSE(CONTROL!$C$17, $C$5, 100%, $E$5)</f>
        <v>17.964700000000001</v>
      </c>
      <c r="J491" s="29">
        <f>CHOOSE(CONTROL!$C$38, 18.595, 18.595) * CHOOSE(CONTROL!$C$17, $C$5, 100%, $E$5)</f>
        <v>18.594999999999999</v>
      </c>
      <c r="K491" s="29">
        <f>CHOOSE(CONTROL!$C$38, 17.7565, 17.7565) * CHOOSE(CONTROL!$C$17, $C$5, 100%, $E$5)</f>
        <v>17.756499999999999</v>
      </c>
      <c r="L491" s="29">
        <f>CHOOSE(CONTROL!$C$38, 17.8986, 17.8986) * CHOOSE(CONTROL!$C$17, $C$5, 100%, $E$5)</f>
        <v>17.898599999999998</v>
      </c>
      <c r="M491" s="29">
        <f>CHOOSE(CONTROL!$C$38, 17.8615, 17.8615)</f>
        <v>17.861499999999999</v>
      </c>
      <c r="N491" s="29">
        <f>CHOOSE(CONTROL!$C$38, 18.4932, 18.4932) * CHOOSE(CONTROL!$C$17, $C$5, 100%, $E$5)</f>
        <v>18.493200000000002</v>
      </c>
      <c r="O491" s="29">
        <f>CHOOSE(CONTROL!$C$38, 19.1265, 19.1265) * CHOOSE(CONTROL!$C$17, $C$5, 100%, $E$5)</f>
        <v>19.1265</v>
      </c>
      <c r="P491" s="29">
        <f>CHOOSE(CONTROL!$C$38, 17.3737, 17.3737) * CHOOSE(CONTROL!$C$17, $C$5, 100%, $E$5)</f>
        <v>17.373699999999999</v>
      </c>
      <c r="Q491" s="72">
        <f>(((255000*CHOOSE(CONTROL!$C$38, 0.4694, 0.4694)+(750000-255000)*CHOOSE(CONTROL!$C$38, 0.7185, 0.7185)+400000*CHOOSE(CONTROL!$C$38, 1.14, 1.14))*CHOOSE(CONTROL!$C$38, 31, 31))/1000000)+CHOOSE(CONTROL!$C$38, 0.2519, 0.2519)</f>
        <v>29.123889500000001</v>
      </c>
      <c r="R491" s="73">
        <f>(1000*CHOOSE(CONTROL!$C$38, 695, 695)*CHOOSE(CONTROL!$C$38, 0.5599, 0.5599)*CHOOSE(CONTROL!$C$38, 31, 31))/1000000</f>
        <v>12.063045499999998</v>
      </c>
      <c r="S491" s="73">
        <f>(1000*CHOOSE(CONTROL!$C$38, 500, 500)*CHOOSE(CONTROL!$C$38, 0.275, 0.275)*CHOOSE(CONTROL!$C$38, 31, 31))/1000000</f>
        <v>4.2625000000000002</v>
      </c>
      <c r="T491" s="73">
        <f>(1000*CHOOSE(CONTROL!$C$38, 0.0916, 0.0916)*CHOOSE(CONTROL!$C$38, 121.5, 121.5)*CHOOSE(CONTROL!$C$38, 31, 31))/1000000</f>
        <v>0.34501139999999997</v>
      </c>
      <c r="U491" s="73"/>
      <c r="V491" s="29"/>
      <c r="W491" s="66"/>
      <c r="X491" s="69">
        <f>(B491*122.58+C491*297.941+D491*89.177+E491*240.302+F491*39.25+G491*60.75+H491*300)/(122.58+297.941+89.177+240.302+39.25+60.75+300)</f>
        <v>17.917454104173913</v>
      </c>
      <c r="Y491" s="51">
        <f>(K491*'RAP TEMPLATE-GAS AVAILABILITY'!M490+L491*'RAP TEMPLATE-GAS AVAILABILITY'!N490+M491*'RAP TEMPLATE-GAS AVAILABILITY'!O490)/('RAP TEMPLATE-GAS AVAILABILITY'!M490+'RAP TEMPLATE-GAS AVAILABILITY'!N490+'RAP TEMPLATE-GAS AVAILABILITY'!O490)</f>
        <v>17.854464999999998</v>
      </c>
    </row>
    <row r="492" spans="1:25" ht="15.75">
      <c r="A492" s="31">
        <v>55273</v>
      </c>
      <c r="B492" s="29">
        <f>CHOOSE(CONTROL!$C$38, 17.8193, 17.8193) * CHOOSE(CONTROL!$C$17, $C$5, 100%, $E$5)</f>
        <v>17.819299999999998</v>
      </c>
      <c r="C492" s="29">
        <f>CHOOSE(CONTROL!$C$38, 17.896, 17.896) * CHOOSE(CONTROL!$C$17, $C$5, 100%, $E$5)</f>
        <v>17.896000000000001</v>
      </c>
      <c r="D492" s="29">
        <f>CHOOSE(CONTROL!$C$38, 18.0146, 18.0146) * CHOOSE(CONTROL!$C$17, $C$5, 100%, $E$5)</f>
        <v>18.014600000000002</v>
      </c>
      <c r="E492" s="29">
        <f>CHOOSE(CONTROL!$C$38, 18.0567, 18.0567) * CHOOSE(CONTROL!$C$17, $C$5, 100%, $E$5)</f>
        <v>18.056699999999999</v>
      </c>
      <c r="F492" s="29">
        <f>CHOOSE(CONTROL!$C$38, 18.0461, 18.0461) * CHOOSE(CONTROL!$C$17, $C$5, 100%, $E$5)</f>
        <v>18.046099999999999</v>
      </c>
      <c r="G492" s="29">
        <f>CHOOSE(CONTROL!$C$38, 17.8915, 17.8915)* CHOOSE(CONTROL!$C$17, $C$5, 100%, $E$5)</f>
        <v>17.891500000000001</v>
      </c>
      <c r="H492" s="29">
        <f>CHOOSE(CONTROL!$C$38, 17.8554, 17.8554)</f>
        <v>17.855399999999999</v>
      </c>
      <c r="I492" s="75">
        <f>CHOOSE(CONTROL!$C$38, 17.9499, 17.9499) * CHOOSE(CONTROL!$C$17, $C$5, 100%, $E$5)</f>
        <v>17.9499</v>
      </c>
      <c r="J492" s="29">
        <f>CHOOSE(CONTROL!$C$38, 18.6331, 18.6331) * CHOOSE(CONTROL!$C$17, $C$5, 100%, $E$5)</f>
        <v>18.633099999999999</v>
      </c>
      <c r="K492" s="29">
        <f>CHOOSE(CONTROL!$C$38, 17.7472, 17.7472) * CHOOSE(CONTROL!$C$17, $C$5, 100%, $E$5)</f>
        <v>17.747199999999999</v>
      </c>
      <c r="L492" s="29">
        <f>CHOOSE(CONTROL!$C$38, 17.9364, 17.9364) * CHOOSE(CONTROL!$C$17, $C$5, 100%, $E$5)</f>
        <v>17.936399999999999</v>
      </c>
      <c r="M492" s="29">
        <f>CHOOSE(CONTROL!$C$38, 17.8469, 17.8469)</f>
        <v>17.846900000000002</v>
      </c>
      <c r="N492" s="29">
        <f>CHOOSE(CONTROL!$C$38, 18.531, 18.531) * CHOOSE(CONTROL!$C$17, $C$5, 100%, $E$5)</f>
        <v>18.530999999999999</v>
      </c>
      <c r="O492" s="29">
        <f>CHOOSE(CONTROL!$C$38, 19.1644, 19.1644) * CHOOSE(CONTROL!$C$17, $C$5, 100%, $E$5)</f>
        <v>19.164400000000001</v>
      </c>
      <c r="P492" s="29">
        <f>CHOOSE(CONTROL!$C$38, 17.3656, 17.3656) * CHOOSE(CONTROL!$C$17, $C$5, 100%, $E$5)</f>
        <v>17.365600000000001</v>
      </c>
      <c r="Q492" s="72">
        <f>(((280000*CHOOSE(CONTROL!$C$38, 0.4694, 0.4694)+(839000-280000)*CHOOSE(CONTROL!$C$38, 0.7185, 0.7185)+400000*CHOOSE(CONTROL!$C$38, 1.14, 1.14))*CHOOSE(CONTROL!$C$38, 30, 30))/1000000)+CHOOSE(CONTROL!$C$38, 0.1919, 0.1919)</f>
        <v>29.864105000000002</v>
      </c>
      <c r="R492" s="73">
        <f>(1000*CHOOSE(CONTROL!$C$38, 695, 695)*CHOOSE(CONTROL!$C$38, 0.5599, 0.5599)*CHOOSE(CONTROL!$C$38, 30, 30))/1000000</f>
        <v>11.673914999999997</v>
      </c>
      <c r="S492" s="73">
        <f>(1000*CHOOSE(CONTROL!$C$38, 500, 500)*CHOOSE(CONTROL!$C$38, 0.275, 0.275)*CHOOSE(CONTROL!$C$38, 30, 30))/1000000</f>
        <v>4.125</v>
      </c>
      <c r="T492" s="73">
        <f>(1000*CHOOSE(CONTROL!$C$38, 0.0916, 0.0916)*CHOOSE(CONTROL!$C$38, 121.5, 121.5)*CHOOSE(CONTROL!$C$38, 30, 30))/1000000</f>
        <v>0.33388200000000001</v>
      </c>
      <c r="U492" s="73"/>
      <c r="V492" s="29"/>
      <c r="W492" s="66"/>
      <c r="X492" s="69">
        <f>(B492*141.293+C492*267.993+D492*115.016+E492*314.698+F492*39.25+G492*60.75+H492*300)/(141.293+267.993+115.016+314.698+39.25+60.75+300)</f>
        <v>17.933783489184826</v>
      </c>
      <c r="Y492" s="51">
        <f>(K492*'RAP TEMPLATE-GAS AVAILABILITY'!M491+L492*'RAP TEMPLATE-GAS AVAILABILITY'!N491+M492*'RAP TEMPLATE-GAS AVAILABILITY'!O491)/('RAP TEMPLATE-GAS AVAILABILITY'!M491+'RAP TEMPLATE-GAS AVAILABILITY'!N491+'RAP TEMPLATE-GAS AVAILABILITY'!O491)</f>
        <v>17.874130755395683</v>
      </c>
    </row>
    <row r="493" spans="1:25" ht="15.75">
      <c r="A493" s="31">
        <v>55304</v>
      </c>
      <c r="B493" s="29">
        <f>CHOOSE(CONTROL!$C$38, 17.9011, 17.9011) * CHOOSE(CONTROL!$C$17, $C$5, 100%, $E$5)</f>
        <v>17.9011</v>
      </c>
      <c r="C493" s="29">
        <f>CHOOSE(CONTROL!$C$38, 17.9813, 17.9813) * CHOOSE(CONTROL!$C$17, $C$5, 100%, $E$5)</f>
        <v>17.981300000000001</v>
      </c>
      <c r="D493" s="29">
        <f>CHOOSE(CONTROL!$C$38, 18.0968, 18.0968) * CHOOSE(CONTROL!$C$17, $C$5, 100%, $E$5)</f>
        <v>18.096800000000002</v>
      </c>
      <c r="E493" s="29">
        <f>CHOOSE(CONTROL!$C$38, 18.1383, 18.1383) * CHOOSE(CONTROL!$C$17, $C$5, 100%, $E$5)</f>
        <v>18.138300000000001</v>
      </c>
      <c r="F493" s="29">
        <f>CHOOSE(CONTROL!$C$38, 18.1266, 18.1266) * CHOOSE(CONTROL!$C$17, $C$5, 100%, $E$5)</f>
        <v>18.1266</v>
      </c>
      <c r="G493" s="29">
        <f>CHOOSE(CONTROL!$C$38, 17.972, 17.972)* CHOOSE(CONTROL!$C$17, $C$5, 100%, $E$5)</f>
        <v>17.972000000000001</v>
      </c>
      <c r="H493" s="29">
        <f>CHOOSE(CONTROL!$C$38, 17.9361, 17.9361)</f>
        <v>17.9361</v>
      </c>
      <c r="I493" s="75">
        <f>CHOOSE(CONTROL!$C$38, 18.0307, 18.0307) * CHOOSE(CONTROL!$C$17, $C$5, 100%, $E$5)</f>
        <v>18.0307</v>
      </c>
      <c r="J493" s="29">
        <f>CHOOSE(CONTROL!$C$38, 18.7136, 18.7136) * CHOOSE(CONTROL!$C$17, $C$5, 100%, $E$5)</f>
        <v>18.7136</v>
      </c>
      <c r="K493" s="29">
        <f>CHOOSE(CONTROL!$C$38, 17.8273, 17.8273) * CHOOSE(CONTROL!$C$17, $C$5, 100%, $E$5)</f>
        <v>17.827300000000001</v>
      </c>
      <c r="L493" s="29">
        <f>CHOOSE(CONTROL!$C$38, 18.0163, 18.0163) * CHOOSE(CONTROL!$C$17, $C$5, 100%, $E$5)</f>
        <v>18.016300000000001</v>
      </c>
      <c r="M493" s="29">
        <f>CHOOSE(CONTROL!$C$38, 17.927, 17.927)</f>
        <v>17.927</v>
      </c>
      <c r="N493" s="29">
        <f>CHOOSE(CONTROL!$C$38, 18.6109, 18.6109) * CHOOSE(CONTROL!$C$17, $C$5, 100%, $E$5)</f>
        <v>18.610900000000001</v>
      </c>
      <c r="O493" s="29">
        <f>CHOOSE(CONTROL!$C$38, 19.2444, 19.2444) * CHOOSE(CONTROL!$C$17, $C$5, 100%, $E$5)</f>
        <v>19.244399999999999</v>
      </c>
      <c r="P493" s="29">
        <f>CHOOSE(CONTROL!$C$38, 17.4437, 17.4437) * CHOOSE(CONTROL!$C$17, $C$5, 100%, $E$5)</f>
        <v>17.4437</v>
      </c>
      <c r="Q493" s="72">
        <f>((((430000*CHOOSE(CONTROL!$C$38, 0.4694, 0.4694)+(874000-430000)*CHOOSE(CONTROL!$C$38, 0.7185, 0.7185)+400000*CHOOSE(CONTROL!$C$38, 1.14, 1.14))*CHOOSE(CONTROL!$C$38, 31, 31))/1000000))+CHOOSE(CONTROL!$C$38, 0.1431, 0.1431)</f>
        <v>30.425636000000001</v>
      </c>
      <c r="R493" s="73">
        <f>(1000*CHOOSE(CONTROL!$C$38, 695, 695)*CHOOSE(CONTROL!$C$38, 0.5599, 0.5599)*CHOOSE(CONTROL!$C$38, 31, 31))/1000000</f>
        <v>12.063045499999998</v>
      </c>
      <c r="S493" s="73">
        <f>(1000*CHOOSE(CONTROL!$C$38, 500, 500)*CHOOSE(CONTROL!$C$38, 0.275, 0.275)*CHOOSE(CONTROL!$C$38, 31, 31))/1000000</f>
        <v>4.2625000000000002</v>
      </c>
      <c r="T493" s="73">
        <f>(1000*CHOOSE(CONTROL!$C$38, 0.0916, 0.0916)*CHOOSE(CONTROL!$C$38, 121.5, 121.5)*CHOOSE(CONTROL!$C$38, 31, 31))/1000000</f>
        <v>0.34501139999999997</v>
      </c>
      <c r="U493" s="73"/>
      <c r="V493" s="29"/>
      <c r="W493" s="66"/>
      <c r="X493" s="69">
        <f>(B493*194.205+C493*267.466+D493*133.845+E493*278.484+F493*39.25+G493*60.75+H493*300)/(194.205+267.466+133.845+278.484+39.25+60.75+300)</f>
        <v>18.008916871664049</v>
      </c>
      <c r="Y493" s="51">
        <f>(K493*'RAP TEMPLATE-GAS AVAILABILITY'!M492+L493*'RAP TEMPLATE-GAS AVAILABILITY'!N492+M493*'RAP TEMPLATE-GAS AVAILABILITY'!O492)/('RAP TEMPLATE-GAS AVAILABILITY'!M492+'RAP TEMPLATE-GAS AVAILABILITY'!N492+'RAP TEMPLATE-GAS AVAILABILITY'!O492)</f>
        <v>17.954105791366906</v>
      </c>
    </row>
    <row r="494" spans="1:25" ht="15.75">
      <c r="A494" s="31">
        <v>55334</v>
      </c>
      <c r="B494" s="29">
        <f>CHOOSE(CONTROL!$C$38, 18.4968, 18.4968) * CHOOSE(CONTROL!$C$17, $C$5, 100%, $E$5)</f>
        <v>18.4968</v>
      </c>
      <c r="C494" s="29">
        <f>CHOOSE(CONTROL!$C$38, 18.577, 18.577) * CHOOSE(CONTROL!$C$17, $C$5, 100%, $E$5)</f>
        <v>18.577000000000002</v>
      </c>
      <c r="D494" s="29">
        <f>CHOOSE(CONTROL!$C$38, 18.6925, 18.6925) * CHOOSE(CONTROL!$C$17, $C$5, 100%, $E$5)</f>
        <v>18.692499999999999</v>
      </c>
      <c r="E494" s="29">
        <f>CHOOSE(CONTROL!$C$38, 18.734, 18.734) * CHOOSE(CONTROL!$C$17, $C$5, 100%, $E$5)</f>
        <v>18.734000000000002</v>
      </c>
      <c r="F494" s="29">
        <f>CHOOSE(CONTROL!$C$38, 18.7223, 18.7223) * CHOOSE(CONTROL!$C$17, $C$5, 100%, $E$5)</f>
        <v>18.722300000000001</v>
      </c>
      <c r="G494" s="29">
        <f>CHOOSE(CONTROL!$C$38, 18.5677, 18.5677)* CHOOSE(CONTROL!$C$17, $C$5, 100%, $E$5)</f>
        <v>18.567699999999999</v>
      </c>
      <c r="H494" s="29">
        <f>CHOOSE(CONTROL!$C$38, 18.5322, 18.5322)</f>
        <v>18.5322</v>
      </c>
      <c r="I494" s="75">
        <f>CHOOSE(CONTROL!$C$38, 18.6286, 18.6286) * CHOOSE(CONTROL!$C$17, $C$5, 100%, $E$5)</f>
        <v>18.628599999999999</v>
      </c>
      <c r="J494" s="29">
        <f>CHOOSE(CONTROL!$C$38, 19.3093, 19.3093) * CHOOSE(CONTROL!$C$17, $C$5, 100%, $E$5)</f>
        <v>19.3093</v>
      </c>
      <c r="K494" s="29">
        <f>CHOOSE(CONTROL!$C$38, 18.4187, 18.4187) * CHOOSE(CONTROL!$C$17, $C$5, 100%, $E$5)</f>
        <v>18.418700000000001</v>
      </c>
      <c r="L494" s="29">
        <f>CHOOSE(CONTROL!$C$38, 18.6074, 18.6074) * CHOOSE(CONTROL!$C$17, $C$5, 100%, $E$5)</f>
        <v>18.607399999999998</v>
      </c>
      <c r="M494" s="29">
        <f>CHOOSE(CONTROL!$C$38, 18.5203, 18.5203)</f>
        <v>18.520299999999999</v>
      </c>
      <c r="N494" s="29">
        <f>CHOOSE(CONTROL!$C$38, 19.202, 19.202) * CHOOSE(CONTROL!$C$17, $C$5, 100%, $E$5)</f>
        <v>19.202000000000002</v>
      </c>
      <c r="O494" s="29">
        <f>CHOOSE(CONTROL!$C$38, 19.837, 19.837) * CHOOSE(CONTROL!$C$17, $C$5, 100%, $E$5)</f>
        <v>19.837</v>
      </c>
      <c r="P494" s="29">
        <f>CHOOSE(CONTROL!$C$38, 18.0215, 18.0215) * CHOOSE(CONTROL!$C$17, $C$5, 100%, $E$5)</f>
        <v>18.0215</v>
      </c>
      <c r="Q494" s="72">
        <f>((((430000*CHOOSE(CONTROL!$C$38, 0.4694, 0.4694)+(874000-430000)*CHOOSE(CONTROL!$C$38, 0.7185, 0.7185)+400000*CHOOSE(CONTROL!$C$38, 1.14, 1.14))*CHOOSE(CONTROL!$C$38, 30, 30))/1000000))+CHOOSE(CONTROL!$C$38, 0.1507, 0.1507)</f>
        <v>29.456379999999999</v>
      </c>
      <c r="R494" s="73">
        <f>(1000*CHOOSE(CONTROL!$C$38, 695, 695)*CHOOSE(CONTROL!$C$38, 0.5599, 0.5599)*CHOOSE(CONTROL!$C$38, 30, 30))/1000000</f>
        <v>11.673914999999997</v>
      </c>
      <c r="S494" s="73">
        <f>(1000*CHOOSE(CONTROL!$C$38, 500, 500)*CHOOSE(CONTROL!$C$38, 0.275, 0.275)*CHOOSE(CONTROL!$C$38, 30, 30))/1000000</f>
        <v>4.125</v>
      </c>
      <c r="T494" s="73">
        <f>(1000*CHOOSE(CONTROL!$C$38, 0.0916, 0.0916)*CHOOSE(CONTROL!$C$38, 121.5, 121.5)*CHOOSE(CONTROL!$C$38, 30, 30))/1000000</f>
        <v>0.33388200000000001</v>
      </c>
      <c r="U494" s="73"/>
      <c r="V494" s="29"/>
      <c r="W494" s="66"/>
      <c r="X494" s="69">
        <f>(B494*194.205+C494*267.466+D494*133.845+E494*278.484+F494*39.25+G494*60.75+H494*300)/(194.205+267.466+133.845+278.484+39.25+60.75+300)</f>
        <v>18.604711063186816</v>
      </c>
      <c r="Y494" s="51">
        <f>(K494*'RAP TEMPLATE-GAS AVAILABILITY'!M493+L494*'RAP TEMPLATE-GAS AVAILABILITY'!N493+M494*'RAP TEMPLATE-GAS AVAILABILITY'!O493)/('RAP TEMPLATE-GAS AVAILABILITY'!M493+'RAP TEMPLATE-GAS AVAILABILITY'!N493+'RAP TEMPLATE-GAS AVAILABILITY'!O493)</f>
        <v>18.545484424460433</v>
      </c>
    </row>
    <row r="495" spans="1:25" ht="15.75">
      <c r="A495" s="31">
        <v>55365</v>
      </c>
      <c r="B495" s="29">
        <f>CHOOSE(CONTROL!$C$38, 18.0774, 18.0774) * CHOOSE(CONTROL!$C$17, $C$5, 100%, $E$5)</f>
        <v>18.077400000000001</v>
      </c>
      <c r="C495" s="29">
        <f>CHOOSE(CONTROL!$C$38, 18.1575, 18.1575) * CHOOSE(CONTROL!$C$17, $C$5, 100%, $E$5)</f>
        <v>18.157499999999999</v>
      </c>
      <c r="D495" s="29">
        <f>CHOOSE(CONTROL!$C$38, 18.2731, 18.2731) * CHOOSE(CONTROL!$C$17, $C$5, 100%, $E$5)</f>
        <v>18.273099999999999</v>
      </c>
      <c r="E495" s="29">
        <f>CHOOSE(CONTROL!$C$38, 18.3146, 18.3146) * CHOOSE(CONTROL!$C$17, $C$5, 100%, $E$5)</f>
        <v>18.314599999999999</v>
      </c>
      <c r="F495" s="29">
        <f>CHOOSE(CONTROL!$C$38, 18.3029, 18.3029) * CHOOSE(CONTROL!$C$17, $C$5, 100%, $E$5)</f>
        <v>18.302900000000001</v>
      </c>
      <c r="G495" s="29">
        <f>CHOOSE(CONTROL!$C$38, 18.1482, 18.1482)* CHOOSE(CONTROL!$C$17, $C$5, 100%, $E$5)</f>
        <v>18.148199999999999</v>
      </c>
      <c r="H495" s="29">
        <f>CHOOSE(CONTROL!$C$38, 18.1132, 18.1132)</f>
        <v>18.113199999999999</v>
      </c>
      <c r="I495" s="75">
        <f>CHOOSE(CONTROL!$C$38, 18.2076, 18.2076) * CHOOSE(CONTROL!$C$17, $C$5, 100%, $E$5)</f>
        <v>18.207599999999999</v>
      </c>
      <c r="J495" s="29">
        <f>CHOOSE(CONTROL!$C$38, 18.8899, 18.8899) * CHOOSE(CONTROL!$C$17, $C$5, 100%, $E$5)</f>
        <v>18.889900000000001</v>
      </c>
      <c r="K495" s="29">
        <f>CHOOSE(CONTROL!$C$38, 18.003, 18.003) * CHOOSE(CONTROL!$C$17, $C$5, 100%, $E$5)</f>
        <v>18.003</v>
      </c>
      <c r="L495" s="29">
        <f>CHOOSE(CONTROL!$C$38, 18.1912, 18.1912) * CHOOSE(CONTROL!$C$17, $C$5, 100%, $E$5)</f>
        <v>18.191199999999998</v>
      </c>
      <c r="M495" s="29">
        <f>CHOOSE(CONTROL!$C$38, 18.1026, 18.1026)</f>
        <v>18.102599999999999</v>
      </c>
      <c r="N495" s="29">
        <f>CHOOSE(CONTROL!$C$38, 18.7858, 18.7858) * CHOOSE(CONTROL!$C$17, $C$5, 100%, $E$5)</f>
        <v>18.785799999999998</v>
      </c>
      <c r="O495" s="29">
        <f>CHOOSE(CONTROL!$C$38, 19.4198, 19.4198) * CHOOSE(CONTROL!$C$17, $C$5, 100%, $E$5)</f>
        <v>19.419799999999999</v>
      </c>
      <c r="P495" s="29">
        <f>CHOOSE(CONTROL!$C$38, 17.6147, 17.6147) * CHOOSE(CONTROL!$C$17, $C$5, 100%, $E$5)</f>
        <v>17.614699999999999</v>
      </c>
      <c r="Q495" s="72">
        <f>((((430000*CHOOSE(CONTROL!$C$38, 0.4694, 0.4694)+(874000-430000)*CHOOSE(CONTROL!$C$38, 0.7185, 0.7185)+400000*CHOOSE(CONTROL!$C$38, 1.14, 1.14))*CHOOSE(CONTROL!$C$38, 31, 31))/1000000))+CHOOSE(CONTROL!$C$38, 0.159, 0.159)</f>
        <v>30.441535999999999</v>
      </c>
      <c r="R495" s="73">
        <f>(1000*CHOOSE(CONTROL!$C$38, 695, 695)*CHOOSE(CONTROL!$C$38, 0.5599, 0.5599)*CHOOSE(CONTROL!$C$38, 31, 31))/1000000</f>
        <v>12.063045499999998</v>
      </c>
      <c r="S495" s="73">
        <f>(1000*CHOOSE(CONTROL!$C$38, 500, 500)*CHOOSE(CONTROL!$C$38, 0.275, 0.275)*CHOOSE(CONTROL!$C$38, 31, 31))/1000000</f>
        <v>4.2625000000000002</v>
      </c>
      <c r="T495" s="73">
        <f>(1000*CHOOSE(CONTROL!$C$38, 0.0916, 0.0916)*CHOOSE(CONTROL!$C$38, 121.5, 121.5)*CHOOSE(CONTROL!$C$38, 31, 31))/1000000</f>
        <v>0.34501139999999997</v>
      </c>
      <c r="U495" s="73"/>
      <c r="V495" s="29"/>
      <c r="W495" s="66"/>
      <c r="X495" s="69">
        <f>(B495*194.205+C495*267.466+D495*133.845+E495*278.484+F495*39.25+G495*60.75+H495*300)/(194.205+267.466+133.845+278.484+39.25+60.75+300)</f>
        <v>18.185379492072212</v>
      </c>
      <c r="Y495" s="51">
        <f>(K495*'RAP TEMPLATE-GAS AVAILABILITY'!M494+L495*'RAP TEMPLATE-GAS AVAILABILITY'!N494+M495*'RAP TEMPLATE-GAS AVAILABILITY'!O494)/('RAP TEMPLATE-GAS AVAILABILITY'!M494+'RAP TEMPLATE-GAS AVAILABILITY'!N494+'RAP TEMPLATE-GAS AVAILABILITY'!O494)</f>
        <v>18.129297194244604</v>
      </c>
    </row>
    <row r="496" spans="1:25" ht="15.75">
      <c r="A496" s="31">
        <v>55396</v>
      </c>
      <c r="B496" s="29">
        <f>CHOOSE(CONTROL!$C$38, 17.2429, 17.2429) * CHOOSE(CONTROL!$C$17, $C$5, 100%, $E$5)</f>
        <v>17.242899999999999</v>
      </c>
      <c r="C496" s="29">
        <f>CHOOSE(CONTROL!$C$38, 17.3231, 17.3231) * CHOOSE(CONTROL!$C$17, $C$5, 100%, $E$5)</f>
        <v>17.3231</v>
      </c>
      <c r="D496" s="29">
        <f>CHOOSE(CONTROL!$C$38, 17.4386, 17.4386) * CHOOSE(CONTROL!$C$17, $C$5, 100%, $E$5)</f>
        <v>17.438600000000001</v>
      </c>
      <c r="E496" s="29">
        <f>CHOOSE(CONTROL!$C$38, 17.4801, 17.4801) * CHOOSE(CONTROL!$C$17, $C$5, 100%, $E$5)</f>
        <v>17.4801</v>
      </c>
      <c r="F496" s="29">
        <f>CHOOSE(CONTROL!$C$38, 17.4684, 17.4684) * CHOOSE(CONTROL!$C$17, $C$5, 100%, $E$5)</f>
        <v>17.468399999999999</v>
      </c>
      <c r="G496" s="29">
        <f>CHOOSE(CONTROL!$C$38, 17.3138, 17.3138)* CHOOSE(CONTROL!$C$17, $C$5, 100%, $E$5)</f>
        <v>17.313800000000001</v>
      </c>
      <c r="H496" s="29">
        <f>CHOOSE(CONTROL!$C$38, 17.279, 17.279)</f>
        <v>17.279</v>
      </c>
      <c r="I496" s="75">
        <f>CHOOSE(CONTROL!$C$38, 17.3701, 17.3701) * CHOOSE(CONTROL!$C$17, $C$5, 100%, $E$5)</f>
        <v>17.370100000000001</v>
      </c>
      <c r="J496" s="29">
        <f>CHOOSE(CONTROL!$C$38, 18.0554, 18.0554) * CHOOSE(CONTROL!$C$17, $C$5, 100%, $E$5)</f>
        <v>18.055399999999999</v>
      </c>
      <c r="K496" s="29">
        <f>CHOOSE(CONTROL!$C$38, 17.1753, 17.1753) * CHOOSE(CONTROL!$C$17, $C$5, 100%, $E$5)</f>
        <v>17.1753</v>
      </c>
      <c r="L496" s="29">
        <f>CHOOSE(CONTROL!$C$38, 17.3632, 17.3632) * CHOOSE(CONTROL!$C$17, $C$5, 100%, $E$5)</f>
        <v>17.363199999999999</v>
      </c>
      <c r="M496" s="29">
        <f>CHOOSE(CONTROL!$C$38, 17.2716, 17.2716)</f>
        <v>17.271599999999999</v>
      </c>
      <c r="N496" s="29">
        <f>CHOOSE(CONTROL!$C$38, 17.9578, 17.9578) * CHOOSE(CONTROL!$C$17, $C$5, 100%, $E$5)</f>
        <v>17.957799999999999</v>
      </c>
      <c r="O496" s="29">
        <f>CHOOSE(CONTROL!$C$38, 18.5897, 18.5897) * CHOOSE(CONTROL!$C$17, $C$5, 100%, $E$5)</f>
        <v>18.589700000000001</v>
      </c>
      <c r="P496" s="29">
        <f>CHOOSE(CONTROL!$C$38, 16.8053, 16.8053) * CHOOSE(CONTROL!$C$17, $C$5, 100%, $E$5)</f>
        <v>16.805299999999999</v>
      </c>
      <c r="Q496" s="72">
        <f>((((430000*CHOOSE(CONTROL!$C$38, 0.4694, 0.4694)+(874000-430000)*CHOOSE(CONTROL!$C$38, 0.7185, 0.7185)+400000*CHOOSE(CONTROL!$C$38, 1.14, 1.14))*CHOOSE(CONTROL!$C$38, 31, 31))/1000000))+CHOOSE(CONTROL!$C$38, 0.1826, 0.1826)</f>
        <v>30.465136000000001</v>
      </c>
      <c r="R496" s="73">
        <f>(1000*CHOOSE(CONTROL!$C$38, 695, 695)*CHOOSE(CONTROL!$C$38, 0.5599, 0.5599)*CHOOSE(CONTROL!$C$38, 31, 31))/1000000</f>
        <v>12.063045499999998</v>
      </c>
      <c r="S496" s="73">
        <f>(1000*CHOOSE(CONTROL!$C$38, 500, 500)*CHOOSE(CONTROL!$C$38, 0.275, 0.275)*CHOOSE(CONTROL!$C$38, 31, 31))/1000000</f>
        <v>4.2625000000000002</v>
      </c>
      <c r="T496" s="73">
        <f>(1000*CHOOSE(CONTROL!$C$38, 0.0916, 0.0916)*CHOOSE(CONTROL!$C$38, 121.5, 121.5)*CHOOSE(CONTROL!$C$38, 31, 31))/1000000</f>
        <v>0.34501139999999997</v>
      </c>
      <c r="U496" s="73"/>
      <c r="V496" s="29"/>
      <c r="W496" s="66"/>
      <c r="X496" s="69">
        <f>(B496*194.205+C496*267.466+D496*133.845+E496*278.484+F496*39.25+G496*60.75+H496*300)/(194.205+267.466+133.845+278.484+39.25+60.75+300)</f>
        <v>17.350975898351649</v>
      </c>
      <c r="Y496" s="51">
        <f>(K496*'RAP TEMPLATE-GAS AVAILABILITY'!M495+L496*'RAP TEMPLATE-GAS AVAILABILITY'!N495+M496*'RAP TEMPLATE-GAS AVAILABILITY'!O495)/('RAP TEMPLATE-GAS AVAILABILITY'!M495+'RAP TEMPLATE-GAS AVAILABILITY'!N495+'RAP TEMPLATE-GAS AVAILABILITY'!O495)</f>
        <v>17.30112129496403</v>
      </c>
    </row>
    <row r="497" spans="1:25" ht="15.75">
      <c r="A497" s="31">
        <v>55426</v>
      </c>
      <c r="B497" s="29">
        <f>CHOOSE(CONTROL!$C$38, 16.2455, 16.2455) * CHOOSE(CONTROL!$C$17, $C$5, 100%, $E$5)</f>
        <v>16.2455</v>
      </c>
      <c r="C497" s="29">
        <f>CHOOSE(CONTROL!$C$38, 16.3256, 16.3256) * CHOOSE(CONTROL!$C$17, $C$5, 100%, $E$5)</f>
        <v>16.325600000000001</v>
      </c>
      <c r="D497" s="29">
        <f>CHOOSE(CONTROL!$C$38, 16.4412, 16.4412) * CHOOSE(CONTROL!$C$17, $C$5, 100%, $E$5)</f>
        <v>16.441199999999998</v>
      </c>
      <c r="E497" s="29">
        <f>CHOOSE(CONTROL!$C$38, 16.4826, 16.4826) * CHOOSE(CONTROL!$C$17, $C$5, 100%, $E$5)</f>
        <v>16.482600000000001</v>
      </c>
      <c r="F497" s="29">
        <f>CHOOSE(CONTROL!$C$38, 16.471, 16.471) * CHOOSE(CONTROL!$C$17, $C$5, 100%, $E$5)</f>
        <v>16.471</v>
      </c>
      <c r="G497" s="29">
        <f>CHOOSE(CONTROL!$C$38, 16.3163, 16.3163)* CHOOSE(CONTROL!$C$17, $C$5, 100%, $E$5)</f>
        <v>16.316299999999998</v>
      </c>
      <c r="H497" s="29">
        <f>CHOOSE(CONTROL!$C$38, 16.2817, 16.2817)</f>
        <v>16.281700000000001</v>
      </c>
      <c r="I497" s="75">
        <f>CHOOSE(CONTROL!$C$38, 16.3691, 16.3691) * CHOOSE(CONTROL!$C$17, $C$5, 100%, $E$5)</f>
        <v>16.3691</v>
      </c>
      <c r="J497" s="29">
        <f>CHOOSE(CONTROL!$C$38, 17.058, 17.058) * CHOOSE(CONTROL!$C$17, $C$5, 100%, $E$5)</f>
        <v>17.058</v>
      </c>
      <c r="K497" s="29">
        <f>CHOOSE(CONTROL!$C$38, 16.1857, 16.1857) * CHOOSE(CONTROL!$C$17, $C$5, 100%, $E$5)</f>
        <v>16.185700000000001</v>
      </c>
      <c r="L497" s="29">
        <f>CHOOSE(CONTROL!$C$38, 16.3735, 16.3735) * CHOOSE(CONTROL!$C$17, $C$5, 100%, $E$5)</f>
        <v>16.3735</v>
      </c>
      <c r="M497" s="29">
        <f>CHOOSE(CONTROL!$C$38, 16.2784, 16.2784)</f>
        <v>16.278400000000001</v>
      </c>
      <c r="N497" s="29">
        <f>CHOOSE(CONTROL!$C$38, 16.9681, 16.9681) * CHOOSE(CONTROL!$C$17, $C$5, 100%, $E$5)</f>
        <v>16.9681</v>
      </c>
      <c r="O497" s="29">
        <f>CHOOSE(CONTROL!$C$38, 17.5976, 17.5976) * CHOOSE(CONTROL!$C$17, $C$5, 100%, $E$5)</f>
        <v>17.5976</v>
      </c>
      <c r="P497" s="29">
        <f>CHOOSE(CONTROL!$C$38, 15.8379, 15.8379) * CHOOSE(CONTROL!$C$17, $C$5, 100%, $E$5)</f>
        <v>15.837899999999999</v>
      </c>
      <c r="Q497" s="72">
        <f>((((430000*CHOOSE(CONTROL!$C$38, 0.4694, 0.4694)+(874000-430000)*CHOOSE(CONTROL!$C$38, 0.7185, 0.7185)+400000*CHOOSE(CONTROL!$C$38, 1.14, 1.14))*CHOOSE(CONTROL!$C$38, 30, 30))/1000000))+CHOOSE(CONTROL!$C$38, 0.1697, 0.1697)</f>
        <v>29.475379999999998</v>
      </c>
      <c r="R497" s="73">
        <f>(1000*CHOOSE(CONTROL!$C$38, 695, 695)*CHOOSE(CONTROL!$C$38, 0.5599, 0.5599)*CHOOSE(CONTROL!$C$38, 30, 30))/1000000</f>
        <v>11.673914999999997</v>
      </c>
      <c r="S497" s="73">
        <f>(1000*CHOOSE(CONTROL!$C$38, 500, 500)*CHOOSE(CONTROL!$C$38, 0.275, 0.275)*CHOOSE(CONTROL!$C$38, 30, 30))/1000000</f>
        <v>4.125</v>
      </c>
      <c r="T497" s="73">
        <f>(1000*CHOOSE(CONTROL!$C$38, 0.0916, 0.0916)*CHOOSE(CONTROL!$C$38, 121.5, 121.5)*CHOOSE(CONTROL!$C$38, 30, 30))/1000000</f>
        <v>0.33388200000000001</v>
      </c>
      <c r="U497" s="73"/>
      <c r="V497" s="29"/>
      <c r="W497" s="66"/>
      <c r="X497" s="69">
        <f>(B497*194.205+C497*267.466+D497*133.845+E497*278.484+F497*39.25+G497*60.75+H497*300)/(194.205+267.466+133.845+278.484+39.25+60.75+300)</f>
        <v>16.353551824568289</v>
      </c>
      <c r="Y497" s="51">
        <f>(K497*'RAP TEMPLATE-GAS AVAILABILITY'!M496+L497*'RAP TEMPLATE-GAS AVAILABILITY'!N496+M497*'RAP TEMPLATE-GAS AVAILABILITY'!O496)/('RAP TEMPLATE-GAS AVAILABILITY'!M496+'RAP TEMPLATE-GAS AVAILABILITY'!N496+'RAP TEMPLATE-GAS AVAILABILITY'!O496)</f>
        <v>16.311144136690647</v>
      </c>
    </row>
    <row r="498" spans="1:25" ht="15.75">
      <c r="A498" s="31">
        <v>55457</v>
      </c>
      <c r="B498" s="29">
        <f>CHOOSE(CONTROL!$C$38, 16.3813, 16.3813) * CHOOSE(CONTROL!$C$17, $C$5, 100%, $E$5)</f>
        <v>16.3813</v>
      </c>
      <c r="C498" s="29">
        <f>CHOOSE(CONTROL!$C$38, 16.4588, 16.4588) * CHOOSE(CONTROL!$C$17, $C$5, 100%, $E$5)</f>
        <v>16.4588</v>
      </c>
      <c r="D498" s="29">
        <f>CHOOSE(CONTROL!$C$38, 16.5792, 16.5792) * CHOOSE(CONTROL!$C$17, $C$5, 100%, $E$5)</f>
        <v>16.5792</v>
      </c>
      <c r="E498" s="29">
        <f>CHOOSE(CONTROL!$C$38, 16.6184, 16.6184) * CHOOSE(CONTROL!$C$17, $C$5, 100%, $E$5)</f>
        <v>16.618400000000001</v>
      </c>
      <c r="F498" s="29">
        <f>CHOOSE(CONTROL!$C$38, 16.6085, 16.6085) * CHOOSE(CONTROL!$C$17, $C$5, 100%, $E$5)</f>
        <v>16.608499999999999</v>
      </c>
      <c r="G498" s="29">
        <f>CHOOSE(CONTROL!$C$38, 16.4539, 16.4539)* CHOOSE(CONTROL!$C$17, $C$5, 100%, $E$5)</f>
        <v>16.453900000000001</v>
      </c>
      <c r="H498" s="29">
        <f>CHOOSE(CONTROL!$C$38, 16.4197, 16.4197)</f>
        <v>16.419699999999999</v>
      </c>
      <c r="I498" s="75">
        <f>CHOOSE(CONTROL!$C$38, 16.5071, 16.5071) * CHOOSE(CONTROL!$C$17, $C$5, 100%, $E$5)</f>
        <v>16.507100000000001</v>
      </c>
      <c r="J498" s="29">
        <f>CHOOSE(CONTROL!$C$38, 17.1955, 17.1955) * CHOOSE(CONTROL!$C$17, $C$5, 100%, $E$5)</f>
        <v>17.195499999999999</v>
      </c>
      <c r="K498" s="29">
        <f>CHOOSE(CONTROL!$C$38, 16.3226, 16.3226) * CHOOSE(CONTROL!$C$17, $C$5, 100%, $E$5)</f>
        <v>16.322600000000001</v>
      </c>
      <c r="L498" s="29">
        <f>CHOOSE(CONTROL!$C$38, 16.51, 16.51) * CHOOSE(CONTROL!$C$17, $C$5, 100%, $E$5)</f>
        <v>16.510000000000002</v>
      </c>
      <c r="M498" s="29">
        <f>CHOOSE(CONTROL!$C$38, 16.4153, 16.4153)</f>
        <v>16.415299999999998</v>
      </c>
      <c r="N498" s="29">
        <f>CHOOSE(CONTROL!$C$38, 17.1046, 17.1046) * CHOOSE(CONTROL!$C$17, $C$5, 100%, $E$5)</f>
        <v>17.104600000000001</v>
      </c>
      <c r="O498" s="29">
        <f>CHOOSE(CONTROL!$C$38, 17.7344, 17.7344) * CHOOSE(CONTROL!$C$17, $C$5, 100%, $E$5)</f>
        <v>17.734400000000001</v>
      </c>
      <c r="P498" s="29">
        <f>CHOOSE(CONTROL!$C$38, 15.9713, 15.9713) * CHOOSE(CONTROL!$C$17, $C$5, 100%, $E$5)</f>
        <v>15.971299999999999</v>
      </c>
      <c r="Q498" s="72">
        <f>(((280000*CHOOSE(CONTROL!$C$38, 0.4694, 0.4694)+(839000-280000)*CHOOSE(CONTROL!$C$38, 0.7185, 0.7185)+400000*CHOOSE(CONTROL!$C$38, 1.14, 1.14))*CHOOSE(CONTROL!$C$38, 31, 31))/1000000)+CHOOSE(CONTROL!$C$38, 0.1495, 0.1495)</f>
        <v>30.810778500000001</v>
      </c>
      <c r="R498" s="73">
        <f>(1000*CHOOSE(CONTROL!$C$38, 695, 695)*CHOOSE(CONTROL!$C$38, 0.5599, 0.5599)*CHOOSE(CONTROL!$C$38, 31, 31))/1000000</f>
        <v>12.063045499999998</v>
      </c>
      <c r="S498" s="73">
        <f>(1000*CHOOSE(CONTROL!$C$38, 500, 500)*CHOOSE(CONTROL!$C$38, 0.275, 0.275)*CHOOSE(CONTROL!$C$38, 31, 31))/1000000</f>
        <v>4.2625000000000002</v>
      </c>
      <c r="T498" s="73">
        <f>(1000*CHOOSE(CONTROL!$C$38, 0.0916, 0.0916)*CHOOSE(CONTROL!$C$38, 121.5, 121.5)*CHOOSE(CONTROL!$C$38, 31, 31))/1000000</f>
        <v>0.34501139999999997</v>
      </c>
      <c r="U498" s="73"/>
      <c r="V498" s="29"/>
      <c r="W498" s="66"/>
      <c r="X498" s="69">
        <f>(B498*131.881+C498*277.167+D498*79.08+E498*350.872+F498*39.25+G498*60.75+H498*300)/(131.881+277.167+79.08+350.872+39.25+60.75+300)</f>
        <v>16.49846721202583</v>
      </c>
      <c r="Y498" s="51">
        <f>(K498*'RAP TEMPLATE-GAS AVAILABILITY'!M497+L498*'RAP TEMPLATE-GAS AVAILABILITY'!N497+M498*'RAP TEMPLATE-GAS AVAILABILITY'!O497)/('RAP TEMPLATE-GAS AVAILABILITY'!M497+'RAP TEMPLATE-GAS AVAILABILITY'!N497+'RAP TEMPLATE-GAS AVAILABILITY'!O497)</f>
        <v>16.447794208633095</v>
      </c>
    </row>
    <row r="499" spans="1:25" ht="15.75">
      <c r="A499" s="31">
        <v>55487</v>
      </c>
      <c r="B499" s="29">
        <f>CHOOSE(CONTROL!$C$38, 17.1108, 17.1108) * CHOOSE(CONTROL!$C$17, $C$5, 100%, $E$5)</f>
        <v>17.110800000000001</v>
      </c>
      <c r="C499" s="29">
        <f>CHOOSE(CONTROL!$C$38, 17.1829, 17.1829) * CHOOSE(CONTROL!$C$17, $C$5, 100%, $E$5)</f>
        <v>17.1829</v>
      </c>
      <c r="D499" s="29">
        <f>CHOOSE(CONTROL!$C$38, 17.2566, 17.2566) * CHOOSE(CONTROL!$C$17, $C$5, 100%, $E$5)</f>
        <v>17.256599999999999</v>
      </c>
      <c r="E499" s="29">
        <f>CHOOSE(CONTROL!$C$38, 17.3006, 17.3006) * CHOOSE(CONTROL!$C$17, $C$5, 100%, $E$5)</f>
        <v>17.300599999999999</v>
      </c>
      <c r="F499" s="29">
        <f>CHOOSE(CONTROL!$C$38, 17.2895, 17.2895) * CHOOSE(CONTROL!$C$17, $C$5, 100%, $E$5)</f>
        <v>17.2895</v>
      </c>
      <c r="G499" s="29">
        <f>CHOOSE(CONTROL!$C$38, 17.1876, 17.1876)* CHOOSE(CONTROL!$C$17, $C$5, 100%, $E$5)</f>
        <v>17.1876</v>
      </c>
      <c r="H499" s="29">
        <f>CHOOSE(CONTROL!$C$38, 17.1536, 17.1536)</f>
        <v>17.153600000000001</v>
      </c>
      <c r="I499" s="75">
        <f>CHOOSE(CONTROL!$C$38, 17.2435, 17.2435) * CHOOSE(CONTROL!$C$17, $C$5, 100%, $E$5)</f>
        <v>17.243500000000001</v>
      </c>
      <c r="J499" s="29">
        <f>CHOOSE(CONTROL!$C$38, 17.8765, 17.8765) * CHOOSE(CONTROL!$C$17, $C$5, 100%, $E$5)</f>
        <v>17.8765</v>
      </c>
      <c r="K499" s="29">
        <f>CHOOSE(CONTROL!$C$38, 17.0509, 17.0509) * CHOOSE(CONTROL!$C$17, $C$5, 100%, $E$5)</f>
        <v>17.050899999999999</v>
      </c>
      <c r="L499" s="29">
        <f>CHOOSE(CONTROL!$C$38, 17.1857, 17.1857) * CHOOSE(CONTROL!$C$17, $C$5, 100%, $E$5)</f>
        <v>17.185700000000001</v>
      </c>
      <c r="M499" s="29">
        <f>CHOOSE(CONTROL!$C$38, 17.146, 17.146)</f>
        <v>17.146000000000001</v>
      </c>
      <c r="N499" s="29">
        <f>CHOOSE(CONTROL!$C$38, 17.7803, 17.7803) * CHOOSE(CONTROL!$C$17, $C$5, 100%, $E$5)</f>
        <v>17.7803</v>
      </c>
      <c r="O499" s="29">
        <f>CHOOSE(CONTROL!$C$38, 18.4117, 18.4117) * CHOOSE(CONTROL!$C$17, $C$5, 100%, $E$5)</f>
        <v>18.4117</v>
      </c>
      <c r="P499" s="29">
        <f>CHOOSE(CONTROL!$C$38, 16.6793, 16.6793) * CHOOSE(CONTROL!$C$17, $C$5, 100%, $E$5)</f>
        <v>16.679300000000001</v>
      </c>
      <c r="Q499" s="72">
        <f>(((255000*CHOOSE(CONTROL!$C$38, 0.4694, 0.4694)+(750000-255000)*CHOOSE(CONTROL!$C$38, 0.7185, 0.7185)+400000*CHOOSE(CONTROL!$C$38, 1.14, 1.14))*CHOOSE(CONTROL!$C$38, 30, 30))/1000000)+CHOOSE(CONTROL!$C$38, 0.1373, 0.1373)</f>
        <v>28.077935</v>
      </c>
      <c r="R499" s="73">
        <f>(1000*CHOOSE(CONTROL!$C$38, 695, 695)*CHOOSE(CONTROL!$C$38, 0.5599, 0.5599)*CHOOSE(CONTROL!$C$38, 30, 30))/1000000</f>
        <v>11.673914999999997</v>
      </c>
      <c r="S499" s="73">
        <f>(1000*CHOOSE(CONTROL!$C$38, 500, 500)*CHOOSE(CONTROL!$C$38, 0.275, 0.275)*CHOOSE(CONTROL!$C$38, 30, 30))/1000000</f>
        <v>4.125</v>
      </c>
      <c r="T499" s="73">
        <f>(1000*CHOOSE(CONTROL!$C$38, 0.0916, 0.0916)*CHOOSE(CONTROL!$C$38, 121.5, 121.5)*CHOOSE(CONTROL!$C$38, 30, 30))/1000000</f>
        <v>0.33388200000000001</v>
      </c>
      <c r="U499" s="73"/>
      <c r="V499" s="29"/>
      <c r="W499" s="66"/>
      <c r="X499" s="69">
        <f>(B499*122.58+C499*297.941+D499*89.177+E499*240.302+F499*39.25+G499*60.75+H499*300)/(122.58+297.941+89.177+240.302+39.25+60.75+300)</f>
        <v>17.20176734547826</v>
      </c>
      <c r="Y499" s="51">
        <f>(K499*'RAP TEMPLATE-GAS AVAILABILITY'!M498+L499*'RAP TEMPLATE-GAS AVAILABILITY'!N498+M499*'RAP TEMPLATE-GAS AVAILABILITY'!O498)/('RAP TEMPLATE-GAS AVAILABILITY'!M498+'RAP TEMPLATE-GAS AVAILABILITY'!N498+'RAP TEMPLATE-GAS AVAILABILITY'!O498)</f>
        <v>17.143438453237412</v>
      </c>
    </row>
    <row r="500" spans="1:25" ht="15.75">
      <c r="A500" s="31">
        <v>55518</v>
      </c>
      <c r="B500" s="29">
        <f>CHOOSE(CONTROL!$C$38, 18.1953, 18.1953) * CHOOSE(CONTROL!$C$17, $C$5, 100%, $E$5)</f>
        <v>18.1953</v>
      </c>
      <c r="C500" s="29">
        <f>CHOOSE(CONTROL!$C$38, 18.2674, 18.2674) * CHOOSE(CONTROL!$C$17, $C$5, 100%, $E$5)</f>
        <v>18.267399999999999</v>
      </c>
      <c r="D500" s="29">
        <f>CHOOSE(CONTROL!$C$38, 18.341, 18.341) * CHOOSE(CONTROL!$C$17, $C$5, 100%, $E$5)</f>
        <v>18.341000000000001</v>
      </c>
      <c r="E500" s="29">
        <f>CHOOSE(CONTROL!$C$38, 18.385, 18.385) * CHOOSE(CONTROL!$C$17, $C$5, 100%, $E$5)</f>
        <v>18.385000000000002</v>
      </c>
      <c r="F500" s="29">
        <f>CHOOSE(CONTROL!$C$38, 18.3739, 18.3739) * CHOOSE(CONTROL!$C$17, $C$5, 100%, $E$5)</f>
        <v>18.373899999999999</v>
      </c>
      <c r="G500" s="29">
        <f>CHOOSE(CONTROL!$C$38, 18.272, 18.272)* CHOOSE(CONTROL!$C$17, $C$5, 100%, $E$5)</f>
        <v>18.271999999999998</v>
      </c>
      <c r="H500" s="29">
        <f>CHOOSE(CONTROL!$C$38, 18.2412, 18.2412)</f>
        <v>18.241199999999999</v>
      </c>
      <c r="I500" s="75">
        <f>CHOOSE(CONTROL!$C$38, 18.3319, 18.3319) * CHOOSE(CONTROL!$C$17, $C$5, 100%, $E$5)</f>
        <v>18.331900000000001</v>
      </c>
      <c r="J500" s="29">
        <f>CHOOSE(CONTROL!$C$38, 18.9609, 18.9609) * CHOOSE(CONTROL!$C$17, $C$5, 100%, $E$5)</f>
        <v>18.960899999999999</v>
      </c>
      <c r="K500" s="29">
        <f>CHOOSE(CONTROL!$C$38, 18.13, 18.13) * CHOOSE(CONTROL!$C$17, $C$5, 100%, $E$5)</f>
        <v>18.13</v>
      </c>
      <c r="L500" s="29">
        <f>CHOOSE(CONTROL!$C$38, 18.2617, 18.2617) * CHOOSE(CONTROL!$C$17, $C$5, 100%, $E$5)</f>
        <v>18.261700000000001</v>
      </c>
      <c r="M500" s="29">
        <f>CHOOSE(CONTROL!$C$38, 18.2259, 18.2259)</f>
        <v>18.225899999999999</v>
      </c>
      <c r="N500" s="29">
        <f>CHOOSE(CONTROL!$C$38, 18.8563, 18.8563) * CHOOSE(CONTROL!$C$17, $C$5, 100%, $E$5)</f>
        <v>18.856300000000001</v>
      </c>
      <c r="O500" s="29">
        <f>CHOOSE(CONTROL!$C$38, 19.4904, 19.4904) * CHOOSE(CONTROL!$C$17, $C$5, 100%, $E$5)</f>
        <v>19.490400000000001</v>
      </c>
      <c r="P500" s="29">
        <f>CHOOSE(CONTROL!$C$38, 17.731, 17.731) * CHOOSE(CONTROL!$C$17, $C$5, 100%, $E$5)</f>
        <v>17.731000000000002</v>
      </c>
      <c r="Q500" s="72">
        <f>(((255000*CHOOSE(CONTROL!$C$38, 0.4694, 0.4694)+(750000-255000)*CHOOSE(CONTROL!$C$38, 0.7185, 0.7185)+400000*CHOOSE(CONTROL!$C$38, 1.14, 1.14))*CHOOSE(CONTROL!$C$38, 31, 31))/1000000)+CHOOSE(CONTROL!$C$38, 0.132, 0.132)</f>
        <v>29.003989500000003</v>
      </c>
      <c r="R500" s="73">
        <f>(1000*CHOOSE(CONTROL!$C$38, 695, 695)*CHOOSE(CONTROL!$C$38, 0.5599, 0.5599)*CHOOSE(CONTROL!$C$38, 31, 31))/1000000</f>
        <v>12.063045499999998</v>
      </c>
      <c r="S500" s="73">
        <f>(1000*CHOOSE(CONTROL!$C$38, 500, 500)*CHOOSE(CONTROL!$C$38, 0.275, 0.275)*CHOOSE(CONTROL!$C$38, 31, 31))/1000000</f>
        <v>4.2625000000000002</v>
      </c>
      <c r="T500" s="73">
        <f>(1000*CHOOSE(CONTROL!$C$38, 0.0916, 0.0916)*CHOOSE(CONTROL!$C$38, 121.5, 121.5)*CHOOSE(CONTROL!$C$38, 31, 31))/1000000</f>
        <v>0.34501139999999997</v>
      </c>
      <c r="U500" s="73"/>
      <c r="V500" s="29"/>
      <c r="W500" s="66"/>
      <c r="X500" s="69">
        <f>(B500*122.58+C500*297.941+D500*89.177+E500*240.302+F500*39.25+G500*60.75+H500*300)/(122.58+297.941+89.177+240.302+39.25+60.75+300)</f>
        <v>18.287038695130434</v>
      </c>
      <c r="Y500" s="51">
        <f>(K500*'RAP TEMPLATE-GAS AVAILABILITY'!M499+L500*'RAP TEMPLATE-GAS AVAILABILITY'!N499+M500*'RAP TEMPLATE-GAS AVAILABILITY'!O499)/('RAP TEMPLATE-GAS AVAILABILITY'!M499+'RAP TEMPLATE-GAS AVAILABILITY'!N499+'RAP TEMPLATE-GAS AVAILABILITY'!O499)</f>
        <v>18.220671438848921</v>
      </c>
    </row>
    <row r="501" spans="1:25" ht="15.75">
      <c r="A501" s="31">
        <v>55549</v>
      </c>
      <c r="B501" s="29">
        <f>CHOOSE(CONTROL!$C$38, 18.8182, 18.8182) * CHOOSE(CONTROL!$C$17, $C$5, 100%, $E$5)</f>
        <v>18.818200000000001</v>
      </c>
      <c r="C501" s="29">
        <f>CHOOSE(CONTROL!$C$38, 18.8903, 18.8903) * CHOOSE(CONTROL!$C$17, $C$5, 100%, $E$5)</f>
        <v>18.8903</v>
      </c>
      <c r="D501" s="29">
        <f>CHOOSE(CONTROL!$C$38, 18.9665, 18.9665) * CHOOSE(CONTROL!$C$17, $C$5, 100%, $E$5)</f>
        <v>18.9665</v>
      </c>
      <c r="E501" s="29">
        <f>CHOOSE(CONTROL!$C$38, 19.0106, 19.0106) * CHOOSE(CONTROL!$C$17, $C$5, 100%, $E$5)</f>
        <v>19.0106</v>
      </c>
      <c r="F501" s="29">
        <f>CHOOSE(CONTROL!$C$38, 18.9994, 18.9994) * CHOOSE(CONTROL!$C$17, $C$5, 100%, $E$5)</f>
        <v>18.999400000000001</v>
      </c>
      <c r="G501" s="29">
        <f>CHOOSE(CONTROL!$C$38, 18.8976, 18.8976)* CHOOSE(CONTROL!$C$17, $C$5, 100%, $E$5)</f>
        <v>18.897600000000001</v>
      </c>
      <c r="H501" s="29">
        <f>CHOOSE(CONTROL!$C$38, 18.857, 18.857)</f>
        <v>18.856999999999999</v>
      </c>
      <c r="I501" s="75">
        <f>CHOOSE(CONTROL!$C$38, 18.9597, 18.9597) * CHOOSE(CONTROL!$C$17, $C$5, 100%, $E$5)</f>
        <v>18.959700000000002</v>
      </c>
      <c r="J501" s="29">
        <f>CHOOSE(CONTROL!$C$38, 19.5864, 19.5864) * CHOOSE(CONTROL!$C$17, $C$5, 100%, $E$5)</f>
        <v>19.586400000000001</v>
      </c>
      <c r="K501" s="29">
        <f>CHOOSE(CONTROL!$C$38, 18.741, 18.741) * CHOOSE(CONTROL!$C$17, $C$5, 100%, $E$5)</f>
        <v>18.741</v>
      </c>
      <c r="L501" s="29">
        <f>CHOOSE(CONTROL!$C$38, 18.8823, 18.8823) * CHOOSE(CONTROL!$C$17, $C$5, 100%, $E$5)</f>
        <v>18.882300000000001</v>
      </c>
      <c r="M501" s="29">
        <f>CHOOSE(CONTROL!$C$38, 18.8488, 18.8488)</f>
        <v>18.848800000000001</v>
      </c>
      <c r="N501" s="29">
        <f>CHOOSE(CONTROL!$C$38, 19.4769, 19.4769) * CHOOSE(CONTROL!$C$17, $C$5, 100%, $E$5)</f>
        <v>19.476900000000001</v>
      </c>
      <c r="O501" s="29">
        <f>CHOOSE(CONTROL!$C$38, 20.1126, 20.1126) * CHOOSE(CONTROL!$C$17, $C$5, 100%, $E$5)</f>
        <v>20.1126</v>
      </c>
      <c r="P501" s="29">
        <f>CHOOSE(CONTROL!$C$38, 18.3353, 18.3353) * CHOOSE(CONTROL!$C$17, $C$5, 100%, $E$5)</f>
        <v>18.3353</v>
      </c>
      <c r="Q501" s="72">
        <f>(((255000*CHOOSE(CONTROL!$C$38, 0.4694, 0.4694)+(750000-255000)*CHOOSE(CONTROL!$C$38, 0.7185, 0.7185)+400000*CHOOSE(CONTROL!$C$38, 1.14, 1.14))*CHOOSE(CONTROL!$C$38, 31, 31))/1000000)+CHOOSE(CONTROL!$C$38, 0.1414, 0.1414)</f>
        <v>29.013389500000002</v>
      </c>
      <c r="R501" s="73">
        <f>(1000*CHOOSE(CONTROL!$C$38, 695, 695)*CHOOSE(CONTROL!$C$38, 0.5599, 0.5599)*CHOOSE(CONTROL!$C$38, 31, 31))/1000000</f>
        <v>12.063045499999998</v>
      </c>
      <c r="S501" s="73">
        <f>(1000*CHOOSE(CONTROL!$C$38, 500, 500)*CHOOSE(CONTROL!$C$38, 0.275, 0.275)*CHOOSE(CONTROL!$C$38, 31, 31))/1000000</f>
        <v>4.2625000000000002</v>
      </c>
      <c r="T501" s="73">
        <f>(1000*CHOOSE(CONTROL!$C$38, 0.0916, 0.0916)*CHOOSE(CONTROL!$C$38, 121.5, 121.5)*CHOOSE(CONTROL!$C$38, 31, 31))/1000000</f>
        <v>0.34501139999999997</v>
      </c>
      <c r="U501" s="73"/>
      <c r="V501" s="29"/>
      <c r="W501" s="66"/>
      <c r="X501" s="69">
        <f>(B501*122.58+C501*297.941+D501*89.177+E501*240.302+F501*39.25+G501*60.75+H501*300)/(122.58+297.941+89.177+240.302+39.25+60.75+300)</f>
        <v>18.909083695652171</v>
      </c>
      <c r="Y501" s="51">
        <f>(K501*'RAP TEMPLATE-GAS AVAILABILITY'!M500+L501*'RAP TEMPLATE-GAS AVAILABILITY'!N500+M501*'RAP TEMPLATE-GAS AVAILABILITY'!O500)/('RAP TEMPLATE-GAS AVAILABILITY'!M500+'RAP TEMPLATE-GAS AVAILABILITY'!N500+'RAP TEMPLATE-GAS AVAILABILITY'!O500)</f>
        <v>18.838709892086332</v>
      </c>
    </row>
    <row r="502" spans="1:25" ht="15.75">
      <c r="A502" s="31">
        <v>55577</v>
      </c>
      <c r="B502" s="29">
        <f>CHOOSE(CONTROL!$C$38, 18.8428, 18.8428) * CHOOSE(CONTROL!$C$17, $C$5, 100%, $E$5)</f>
        <v>18.8428</v>
      </c>
      <c r="C502" s="29">
        <f>CHOOSE(CONTROL!$C$38, 18.9149, 18.9149) * CHOOSE(CONTROL!$C$17, $C$5, 100%, $E$5)</f>
        <v>18.914899999999999</v>
      </c>
      <c r="D502" s="29">
        <f>CHOOSE(CONTROL!$C$38, 18.9911, 18.9911) * CHOOSE(CONTROL!$C$17, $C$5, 100%, $E$5)</f>
        <v>18.991099999999999</v>
      </c>
      <c r="E502" s="29">
        <f>CHOOSE(CONTROL!$C$38, 19.0351, 19.0351) * CHOOSE(CONTROL!$C$17, $C$5, 100%, $E$5)</f>
        <v>19.0351</v>
      </c>
      <c r="F502" s="29">
        <f>CHOOSE(CONTROL!$C$38, 19.024, 19.024) * CHOOSE(CONTROL!$C$17, $C$5, 100%, $E$5)</f>
        <v>19.024000000000001</v>
      </c>
      <c r="G502" s="29">
        <f>CHOOSE(CONTROL!$C$38, 18.9221, 18.9221)* CHOOSE(CONTROL!$C$17, $C$5, 100%, $E$5)</f>
        <v>18.9221</v>
      </c>
      <c r="H502" s="29">
        <f>CHOOSE(CONTROL!$C$38, 18.8814, 18.8814)</f>
        <v>18.881399999999999</v>
      </c>
      <c r="I502" s="75">
        <f>CHOOSE(CONTROL!$C$38, 18.9843, 18.9843) * CHOOSE(CONTROL!$C$17, $C$5, 100%, $E$5)</f>
        <v>18.984300000000001</v>
      </c>
      <c r="J502" s="29">
        <f>CHOOSE(CONTROL!$C$38, 19.611, 19.611) * CHOOSE(CONTROL!$C$17, $C$5, 100%, $E$5)</f>
        <v>19.611000000000001</v>
      </c>
      <c r="K502" s="29">
        <f>CHOOSE(CONTROL!$C$38, 18.7652, 18.7652) * CHOOSE(CONTROL!$C$17, $C$5, 100%, $E$5)</f>
        <v>18.7652</v>
      </c>
      <c r="L502" s="29">
        <f>CHOOSE(CONTROL!$C$38, 18.9067, 18.9067) * CHOOSE(CONTROL!$C$17, $C$5, 100%, $E$5)</f>
        <v>18.906700000000001</v>
      </c>
      <c r="M502" s="29">
        <f>CHOOSE(CONTROL!$C$38, 18.8732, 18.8732)</f>
        <v>18.873200000000001</v>
      </c>
      <c r="N502" s="29">
        <f>CHOOSE(CONTROL!$C$38, 19.5013, 19.5013) * CHOOSE(CONTROL!$C$17, $C$5, 100%, $E$5)</f>
        <v>19.501300000000001</v>
      </c>
      <c r="O502" s="29">
        <f>CHOOSE(CONTROL!$C$38, 20.1371, 20.1371) * CHOOSE(CONTROL!$C$17, $C$5, 100%, $E$5)</f>
        <v>20.1371</v>
      </c>
      <c r="P502" s="29">
        <f>CHOOSE(CONTROL!$C$38, 18.3591, 18.3591) * CHOOSE(CONTROL!$C$17, $C$5, 100%, $E$5)</f>
        <v>18.359100000000002</v>
      </c>
      <c r="Q502" s="72">
        <f>(((255000*CHOOSE(CONTROL!$C$38, 0.4694, 0.4694)+(750000-255000)*CHOOSE(CONTROL!$C$38, 0.7185, 0.7185)+400000*CHOOSE(CONTROL!$C$38, 1.14, 1.14))*CHOOSE(CONTROL!$C$38, 29, 29))/1000000)+CHOOSE(CONTROL!$C$38, 0.1847, 0.1847)</f>
        <v>27.193980499999999</v>
      </c>
      <c r="R502" s="73">
        <f>(1000*CHOOSE(CONTROL!$C$38, 695, 695)*CHOOSE(CONTROL!$C$38, 0.5599, 0.5599)*CHOOSE(CONTROL!$C$38, 29, 29))/1000000</f>
        <v>11.284784499999999</v>
      </c>
      <c r="S502" s="73">
        <f>(1000*CHOOSE(CONTROL!$C$38, 500, 500)*CHOOSE(CONTROL!$C$38, 0.275, 0.275)*CHOOSE(CONTROL!$C$38, 29, 29))/1000000</f>
        <v>3.9874999999999998</v>
      </c>
      <c r="T502" s="73">
        <f>(1000*CHOOSE(CONTROL!$C$38, 0.0916, 0.0916)*CHOOSE(CONTROL!$C$38, 121.5, 121.5)*CHOOSE(CONTROL!$C$38, 29, 29))/1000000</f>
        <v>0.3227526</v>
      </c>
      <c r="U502" s="73"/>
      <c r="V502" s="29"/>
      <c r="W502" s="66"/>
      <c r="X502" s="69">
        <f>(B502*122.58+C502*297.941+D502*89.177+E502*240.302+F502*39.25+G502*60.75+H502*300)/(122.58+297.941+89.177+240.302+39.25+60.75+300)</f>
        <v>18.933605343304347</v>
      </c>
      <c r="Y502" s="51">
        <f>(K502*'RAP TEMPLATE-GAS AVAILABILITY'!M501+L502*'RAP TEMPLATE-GAS AVAILABILITY'!N501+M502*'RAP TEMPLATE-GAS AVAILABILITY'!O501)/('RAP TEMPLATE-GAS AVAILABILITY'!M501+'RAP TEMPLATE-GAS AVAILABILITY'!N501+'RAP TEMPLATE-GAS AVAILABILITY'!O501)</f>
        <v>18.863052338129499</v>
      </c>
    </row>
    <row r="503" spans="1:25" ht="15.75">
      <c r="A503" s="31">
        <v>55609</v>
      </c>
      <c r="B503" s="29">
        <f>CHOOSE(CONTROL!$C$38, 18.1478, 18.1478) * CHOOSE(CONTROL!$C$17, $C$5, 100%, $E$5)</f>
        <v>18.1478</v>
      </c>
      <c r="C503" s="29">
        <f>CHOOSE(CONTROL!$C$38, 18.2199, 18.2199) * CHOOSE(CONTROL!$C$17, $C$5, 100%, $E$5)</f>
        <v>18.219899999999999</v>
      </c>
      <c r="D503" s="29">
        <f>CHOOSE(CONTROL!$C$38, 18.2961, 18.2961) * CHOOSE(CONTROL!$C$17, $C$5, 100%, $E$5)</f>
        <v>18.296099999999999</v>
      </c>
      <c r="E503" s="29">
        <f>CHOOSE(CONTROL!$C$38, 18.3402, 18.3402) * CHOOSE(CONTROL!$C$17, $C$5, 100%, $E$5)</f>
        <v>18.340199999999999</v>
      </c>
      <c r="F503" s="29">
        <f>CHOOSE(CONTROL!$C$38, 18.3291, 18.3291) * CHOOSE(CONTROL!$C$17, $C$5, 100%, $E$5)</f>
        <v>18.3291</v>
      </c>
      <c r="G503" s="29">
        <f>CHOOSE(CONTROL!$C$38, 18.2272, 18.2272)* CHOOSE(CONTROL!$C$17, $C$5, 100%, $E$5)</f>
        <v>18.2272</v>
      </c>
      <c r="H503" s="29">
        <f>CHOOSE(CONTROL!$C$38, 18.1858, 18.1858)</f>
        <v>18.1858</v>
      </c>
      <c r="I503" s="75">
        <f>CHOOSE(CONTROL!$C$38, 18.2869, 18.2869) * CHOOSE(CONTROL!$C$17, $C$5, 100%, $E$5)</f>
        <v>18.286899999999999</v>
      </c>
      <c r="J503" s="29">
        <f>CHOOSE(CONTROL!$C$38, 18.9161, 18.9161) * CHOOSE(CONTROL!$C$17, $C$5, 100%, $E$5)</f>
        <v>18.9161</v>
      </c>
      <c r="K503" s="29">
        <f>CHOOSE(CONTROL!$C$38, 18.0751, 18.0751) * CHOOSE(CONTROL!$C$17, $C$5, 100%, $E$5)</f>
        <v>18.075099999999999</v>
      </c>
      <c r="L503" s="29">
        <f>CHOOSE(CONTROL!$C$38, 18.2172, 18.2172) * CHOOSE(CONTROL!$C$17, $C$5, 100%, $E$5)</f>
        <v>18.217199999999998</v>
      </c>
      <c r="M503" s="29">
        <f>CHOOSE(CONTROL!$C$38, 18.1812, 18.1812)</f>
        <v>18.1812</v>
      </c>
      <c r="N503" s="29">
        <f>CHOOSE(CONTROL!$C$38, 18.8118, 18.8118) * CHOOSE(CONTROL!$C$17, $C$5, 100%, $E$5)</f>
        <v>18.811800000000002</v>
      </c>
      <c r="O503" s="29">
        <f>CHOOSE(CONTROL!$C$38, 19.4458, 19.4458) * CHOOSE(CONTROL!$C$17, $C$5, 100%, $E$5)</f>
        <v>19.445799999999998</v>
      </c>
      <c r="P503" s="29">
        <f>CHOOSE(CONTROL!$C$38, 17.6851, 17.6851) * CHOOSE(CONTROL!$C$17, $C$5, 100%, $E$5)</f>
        <v>17.685099999999998</v>
      </c>
      <c r="Q503" s="72">
        <f>(((255000*CHOOSE(CONTROL!$C$38, 0.4694, 0.4694)+(750000-255000)*CHOOSE(CONTROL!$C$38, 0.7185, 0.7185)+400000*CHOOSE(CONTROL!$C$38, 1.14, 1.14))*CHOOSE(CONTROL!$C$38, 31, 31))/1000000)+CHOOSE(CONTROL!$C$38, 0.2519, 0.2519)</f>
        <v>29.123889500000001</v>
      </c>
      <c r="R503" s="73">
        <f>(1000*CHOOSE(CONTROL!$C$38, 695, 695)*CHOOSE(CONTROL!$C$38, 0.5599, 0.5599)*CHOOSE(CONTROL!$C$38, 31, 31))/1000000</f>
        <v>12.063045499999998</v>
      </c>
      <c r="S503" s="73">
        <f>(1000*CHOOSE(CONTROL!$C$38, 500, 500)*CHOOSE(CONTROL!$C$38, 0.275, 0.275)*CHOOSE(CONTROL!$C$38, 31, 31))/1000000</f>
        <v>4.2625000000000002</v>
      </c>
      <c r="T503" s="73">
        <f>(1000*CHOOSE(CONTROL!$C$38, 0.0916, 0.0916)*CHOOSE(CONTROL!$C$38, 121.5, 121.5)*CHOOSE(CONTROL!$C$38, 31, 31))/1000000</f>
        <v>0.34501139999999997</v>
      </c>
      <c r="U503" s="73"/>
      <c r="V503" s="29"/>
      <c r="W503" s="66"/>
      <c r="X503" s="69">
        <f>(B503*122.58+C503*297.941+D503*89.177+E503*240.302+F503*39.25+G503*60.75+H503*300)/(122.58+297.941+89.177+240.302+39.25+60.75+300)</f>
        <v>18.238478413043477</v>
      </c>
      <c r="Y503" s="51">
        <f>(K503*'RAP TEMPLATE-GAS AVAILABILITY'!M502+L503*'RAP TEMPLATE-GAS AVAILABILITY'!N502+M503*'RAP TEMPLATE-GAS AVAILABILITY'!O502)/('RAP TEMPLATE-GAS AVAILABILITY'!M502+'RAP TEMPLATE-GAS AVAILABILITY'!N502+'RAP TEMPLATE-GAS AVAILABILITY'!O502)</f>
        <v>18.173161151079135</v>
      </c>
    </row>
    <row r="504" spans="1:25" ht="15.75">
      <c r="A504" s="31">
        <v>55639</v>
      </c>
      <c r="B504" s="29">
        <f>CHOOSE(CONTROL!$C$38, 18.1402, 18.1402) * CHOOSE(CONTROL!$C$17, $C$5, 100%, $E$5)</f>
        <v>18.1402</v>
      </c>
      <c r="C504" s="29">
        <f>CHOOSE(CONTROL!$C$38, 18.2169, 18.2169) * CHOOSE(CONTROL!$C$17, $C$5, 100%, $E$5)</f>
        <v>18.216899999999999</v>
      </c>
      <c r="D504" s="29">
        <f>CHOOSE(CONTROL!$C$38, 18.3355, 18.3355) * CHOOSE(CONTROL!$C$17, $C$5, 100%, $E$5)</f>
        <v>18.3355</v>
      </c>
      <c r="E504" s="29">
        <f>CHOOSE(CONTROL!$C$38, 18.3776, 18.3776) * CHOOSE(CONTROL!$C$17, $C$5, 100%, $E$5)</f>
        <v>18.377600000000001</v>
      </c>
      <c r="F504" s="29">
        <f>CHOOSE(CONTROL!$C$38, 18.367, 18.367) * CHOOSE(CONTROL!$C$17, $C$5, 100%, $E$5)</f>
        <v>18.367000000000001</v>
      </c>
      <c r="G504" s="29">
        <f>CHOOSE(CONTROL!$C$38, 18.2124, 18.2124)* CHOOSE(CONTROL!$C$17, $C$5, 100%, $E$5)</f>
        <v>18.212399999999999</v>
      </c>
      <c r="H504" s="29">
        <f>CHOOSE(CONTROL!$C$38, 18.1763, 18.1763)</f>
        <v>18.176300000000001</v>
      </c>
      <c r="I504" s="75">
        <f>CHOOSE(CONTROL!$C$38, 18.272, 18.272) * CHOOSE(CONTROL!$C$17, $C$5, 100%, $E$5)</f>
        <v>18.271999999999998</v>
      </c>
      <c r="J504" s="29">
        <f>CHOOSE(CONTROL!$C$38, 18.954, 18.954) * CHOOSE(CONTROL!$C$17, $C$5, 100%, $E$5)</f>
        <v>18.954000000000001</v>
      </c>
      <c r="K504" s="29">
        <f>CHOOSE(CONTROL!$C$38, 18.0656, 18.0656) * CHOOSE(CONTROL!$C$17, $C$5, 100%, $E$5)</f>
        <v>18.0656</v>
      </c>
      <c r="L504" s="29">
        <f>CHOOSE(CONTROL!$C$38, 18.2549, 18.2549) * CHOOSE(CONTROL!$C$17, $C$5, 100%, $E$5)</f>
        <v>18.254899999999999</v>
      </c>
      <c r="M504" s="29">
        <f>CHOOSE(CONTROL!$C$38, 18.1665, 18.1665)</f>
        <v>18.166499999999999</v>
      </c>
      <c r="N504" s="29">
        <f>CHOOSE(CONTROL!$C$38, 18.8495, 18.8495) * CHOOSE(CONTROL!$C$17, $C$5, 100%, $E$5)</f>
        <v>18.849499999999999</v>
      </c>
      <c r="O504" s="29">
        <f>CHOOSE(CONTROL!$C$38, 19.4836, 19.4836) * CHOOSE(CONTROL!$C$17, $C$5, 100%, $E$5)</f>
        <v>19.483599999999999</v>
      </c>
      <c r="P504" s="29">
        <f>CHOOSE(CONTROL!$C$38, 17.6769, 17.6769) * CHOOSE(CONTROL!$C$17, $C$5, 100%, $E$5)</f>
        <v>17.6769</v>
      </c>
      <c r="Q504" s="72">
        <f>(((280000*CHOOSE(CONTROL!$C$38, 0.4694, 0.4694)+(839000-280000)*CHOOSE(CONTROL!$C$38, 0.7185, 0.7185)+400000*CHOOSE(CONTROL!$C$38, 1.14, 1.14))*CHOOSE(CONTROL!$C$38, 30, 30))/1000000)+CHOOSE(CONTROL!$C$38, 0.1919, 0.1919)</f>
        <v>29.864105000000002</v>
      </c>
      <c r="R504" s="73">
        <f>(1000*CHOOSE(CONTROL!$C$38, 695, 695)*CHOOSE(CONTROL!$C$38, 0.5599, 0.5599)*CHOOSE(CONTROL!$C$38, 30, 30))/1000000</f>
        <v>11.673914999999997</v>
      </c>
      <c r="S504" s="73">
        <f>(1000*CHOOSE(CONTROL!$C$38, 500, 500)*CHOOSE(CONTROL!$C$38, 0.275, 0.275)*CHOOSE(CONTROL!$C$38, 30, 30))/1000000</f>
        <v>4.125</v>
      </c>
      <c r="T504" s="73">
        <f>(1000*CHOOSE(CONTROL!$C$38, 0.0916, 0.0916)*CHOOSE(CONTROL!$C$38, 121.5, 121.5)*CHOOSE(CONTROL!$C$38, 30, 30))/1000000</f>
        <v>0.33388200000000001</v>
      </c>
      <c r="U504" s="73"/>
      <c r="V504" s="29"/>
      <c r="W504" s="66"/>
      <c r="X504" s="69">
        <f>(B504*141.293+C504*267.993+D504*115.016+E504*314.698+F504*39.25+G504*60.75+H504*300)/(141.293+267.993+115.016+314.698+39.25+60.75+300)</f>
        <v>18.254683489184824</v>
      </c>
      <c r="Y504" s="51">
        <f>(K504*'RAP TEMPLATE-GAS AVAILABILITY'!M503+L504*'RAP TEMPLATE-GAS AVAILABILITY'!N503+M504*'RAP TEMPLATE-GAS AVAILABILITY'!O503)/('RAP TEMPLATE-GAS AVAILABILITY'!M503+'RAP TEMPLATE-GAS AVAILABILITY'!N503+'RAP TEMPLATE-GAS AVAILABILITY'!O503)</f>
        <v>18.192698129496399</v>
      </c>
    </row>
    <row r="505" spans="1:25" ht="15.75">
      <c r="A505" s="31">
        <v>55670</v>
      </c>
      <c r="B505" s="29">
        <f>CHOOSE(CONTROL!$C$38, 18.2235, 18.2235) * CHOOSE(CONTROL!$C$17, $C$5, 100%, $E$5)</f>
        <v>18.223500000000001</v>
      </c>
      <c r="C505" s="29">
        <f>CHOOSE(CONTROL!$C$38, 18.3036, 18.3036) * CHOOSE(CONTROL!$C$17, $C$5, 100%, $E$5)</f>
        <v>18.303599999999999</v>
      </c>
      <c r="D505" s="29">
        <f>CHOOSE(CONTROL!$C$38, 18.4192, 18.4192) * CHOOSE(CONTROL!$C$17, $C$5, 100%, $E$5)</f>
        <v>18.4192</v>
      </c>
      <c r="E505" s="29">
        <f>CHOOSE(CONTROL!$C$38, 18.4606, 18.4606) * CHOOSE(CONTROL!$C$17, $C$5, 100%, $E$5)</f>
        <v>18.460599999999999</v>
      </c>
      <c r="F505" s="29">
        <f>CHOOSE(CONTROL!$C$38, 18.449, 18.449) * CHOOSE(CONTROL!$C$17, $C$5, 100%, $E$5)</f>
        <v>18.449000000000002</v>
      </c>
      <c r="G505" s="29">
        <f>CHOOSE(CONTROL!$C$38, 18.2943, 18.2943)* CHOOSE(CONTROL!$C$17, $C$5, 100%, $E$5)</f>
        <v>18.2943</v>
      </c>
      <c r="H505" s="29">
        <f>CHOOSE(CONTROL!$C$38, 18.2584, 18.2584)</f>
        <v>18.258400000000002</v>
      </c>
      <c r="I505" s="75">
        <f>CHOOSE(CONTROL!$C$38, 18.3542, 18.3542) * CHOOSE(CONTROL!$C$17, $C$5, 100%, $E$5)</f>
        <v>18.354199999999999</v>
      </c>
      <c r="J505" s="29">
        <f>CHOOSE(CONTROL!$C$38, 19.036, 19.036) * CHOOSE(CONTROL!$C$17, $C$5, 100%, $E$5)</f>
        <v>19.036000000000001</v>
      </c>
      <c r="K505" s="29">
        <f>CHOOSE(CONTROL!$C$38, 18.1471, 18.1471) * CHOOSE(CONTROL!$C$17, $C$5, 100%, $E$5)</f>
        <v>18.147099999999998</v>
      </c>
      <c r="L505" s="29">
        <f>CHOOSE(CONTROL!$C$38, 18.3361, 18.3361) * CHOOSE(CONTROL!$C$17, $C$5, 100%, $E$5)</f>
        <v>18.336099999999998</v>
      </c>
      <c r="M505" s="29">
        <f>CHOOSE(CONTROL!$C$38, 18.248, 18.248)</f>
        <v>18.248000000000001</v>
      </c>
      <c r="N505" s="29">
        <f>CHOOSE(CONTROL!$C$38, 18.9307, 18.9307) * CHOOSE(CONTROL!$C$17, $C$5, 100%, $E$5)</f>
        <v>18.930700000000002</v>
      </c>
      <c r="O505" s="29">
        <f>CHOOSE(CONTROL!$C$38, 19.5651, 19.5651) * CHOOSE(CONTROL!$C$17, $C$5, 100%, $E$5)</f>
        <v>19.565100000000001</v>
      </c>
      <c r="P505" s="29">
        <f>CHOOSE(CONTROL!$C$38, 17.7564, 17.7564) * CHOOSE(CONTROL!$C$17, $C$5, 100%, $E$5)</f>
        <v>17.756399999999999</v>
      </c>
      <c r="Q505" s="72">
        <f>((((430000*CHOOSE(CONTROL!$C$38, 0.4694, 0.4694)+(874000-430000)*CHOOSE(CONTROL!$C$38, 0.7185, 0.7185)+400000*CHOOSE(CONTROL!$C$38, 1.14, 1.14))*CHOOSE(CONTROL!$C$38, 31, 31))/1000000))+CHOOSE(CONTROL!$C$38, 0.1431, 0.1431)</f>
        <v>30.425636000000001</v>
      </c>
      <c r="R505" s="73">
        <f>(1000*CHOOSE(CONTROL!$C$38, 695, 695)*CHOOSE(CONTROL!$C$38, 0.5599, 0.5599)*CHOOSE(CONTROL!$C$38, 31, 31))/1000000</f>
        <v>12.063045499999998</v>
      </c>
      <c r="S505" s="73">
        <f>(1000*CHOOSE(CONTROL!$C$38, 500, 500)*CHOOSE(CONTROL!$C$38, 0.275, 0.275)*CHOOSE(CONTROL!$C$38, 31, 31))/1000000</f>
        <v>4.2625000000000002</v>
      </c>
      <c r="T505" s="73">
        <f>(1000*CHOOSE(CONTROL!$C$38, 0.0916, 0.0916)*CHOOSE(CONTROL!$C$38, 121.5, 121.5)*CHOOSE(CONTROL!$C$38, 31, 31))/1000000</f>
        <v>0.34501139999999997</v>
      </c>
      <c r="U505" s="73"/>
      <c r="V505" s="29"/>
      <c r="W505" s="66"/>
      <c r="X505" s="69">
        <f>(B505*194.205+C505*267.466+D505*133.845+E505*278.484+F505*39.25+G505*60.75+H505*300)/(194.205+267.466+133.845+278.484+39.25+60.75+300)</f>
        <v>18.331245702119308</v>
      </c>
      <c r="Y505" s="51">
        <f>(K505*'RAP TEMPLATE-GAS AVAILABILITY'!M504+L505*'RAP TEMPLATE-GAS AVAILABILITY'!N504+M505*'RAP TEMPLATE-GAS AVAILABILITY'!O504)/('RAP TEMPLATE-GAS AVAILABILITY'!M504+'RAP TEMPLATE-GAS AVAILABILITY'!N504+'RAP TEMPLATE-GAS AVAILABILITY'!O504)</f>
        <v>18.274010683453238</v>
      </c>
    </row>
    <row r="506" spans="1:25" ht="15.75">
      <c r="A506" s="31">
        <v>55700</v>
      </c>
      <c r="B506" s="29">
        <f>CHOOSE(CONTROL!$C$38, 18.8299, 18.8299) * CHOOSE(CONTROL!$C$17, $C$5, 100%, $E$5)</f>
        <v>18.829899999999999</v>
      </c>
      <c r="C506" s="29">
        <f>CHOOSE(CONTROL!$C$38, 18.91, 18.91) * CHOOSE(CONTROL!$C$17, $C$5, 100%, $E$5)</f>
        <v>18.91</v>
      </c>
      <c r="D506" s="29">
        <f>CHOOSE(CONTROL!$C$38, 19.0256, 19.0256) * CHOOSE(CONTROL!$C$17, $C$5, 100%, $E$5)</f>
        <v>19.025600000000001</v>
      </c>
      <c r="E506" s="29">
        <f>CHOOSE(CONTROL!$C$38, 19.067, 19.067) * CHOOSE(CONTROL!$C$17, $C$5, 100%, $E$5)</f>
        <v>19.067</v>
      </c>
      <c r="F506" s="29">
        <f>CHOOSE(CONTROL!$C$38, 19.0554, 19.0554) * CHOOSE(CONTROL!$C$17, $C$5, 100%, $E$5)</f>
        <v>19.055399999999999</v>
      </c>
      <c r="G506" s="29">
        <f>CHOOSE(CONTROL!$C$38, 18.9007, 18.9007)* CHOOSE(CONTROL!$C$17, $C$5, 100%, $E$5)</f>
        <v>18.900700000000001</v>
      </c>
      <c r="H506" s="29">
        <f>CHOOSE(CONTROL!$C$38, 18.8652, 18.8652)</f>
        <v>18.865200000000002</v>
      </c>
      <c r="I506" s="75">
        <f>CHOOSE(CONTROL!$C$38, 18.9628, 18.9628) * CHOOSE(CONTROL!$C$17, $C$5, 100%, $E$5)</f>
        <v>18.962800000000001</v>
      </c>
      <c r="J506" s="29">
        <f>CHOOSE(CONTROL!$C$38, 19.6424, 19.6424) * CHOOSE(CONTROL!$C$17, $C$5, 100%, $E$5)</f>
        <v>19.642399999999999</v>
      </c>
      <c r="K506" s="29">
        <f>CHOOSE(CONTROL!$C$38, 18.7491, 18.7491) * CHOOSE(CONTROL!$C$17, $C$5, 100%, $E$5)</f>
        <v>18.749099999999999</v>
      </c>
      <c r="L506" s="29">
        <f>CHOOSE(CONTROL!$C$38, 18.9378, 18.9378) * CHOOSE(CONTROL!$C$17, $C$5, 100%, $E$5)</f>
        <v>18.937799999999999</v>
      </c>
      <c r="M506" s="29">
        <f>CHOOSE(CONTROL!$C$38, 18.8519, 18.8519)</f>
        <v>18.851900000000001</v>
      </c>
      <c r="N506" s="29">
        <f>CHOOSE(CONTROL!$C$38, 19.5324, 19.5324) * CHOOSE(CONTROL!$C$17, $C$5, 100%, $E$5)</f>
        <v>19.532399999999999</v>
      </c>
      <c r="O506" s="29">
        <f>CHOOSE(CONTROL!$C$38, 20.1683, 20.1683) * CHOOSE(CONTROL!$C$17, $C$5, 100%, $E$5)</f>
        <v>20.168299999999999</v>
      </c>
      <c r="P506" s="29">
        <f>CHOOSE(CONTROL!$C$38, 18.3445, 18.3445) * CHOOSE(CONTROL!$C$17, $C$5, 100%, $E$5)</f>
        <v>18.3445</v>
      </c>
      <c r="Q506" s="72">
        <f>((((430000*CHOOSE(CONTROL!$C$38, 0.4694, 0.4694)+(874000-430000)*CHOOSE(CONTROL!$C$38, 0.7185, 0.7185)+400000*CHOOSE(CONTROL!$C$38, 1.14, 1.14))*CHOOSE(CONTROL!$C$38, 30, 30))/1000000))+CHOOSE(CONTROL!$C$38, 0.1507, 0.1507)</f>
        <v>29.456379999999999</v>
      </c>
      <c r="R506" s="73">
        <f>(1000*CHOOSE(CONTROL!$C$38, 695, 695)*CHOOSE(CONTROL!$C$38, 0.5599, 0.5599)*CHOOSE(CONTROL!$C$38, 30, 30))/1000000</f>
        <v>11.673914999999997</v>
      </c>
      <c r="S506" s="73">
        <f>(1000*CHOOSE(CONTROL!$C$38, 500, 500)*CHOOSE(CONTROL!$C$38, 0.275, 0.275)*CHOOSE(CONTROL!$C$38, 30, 30))/1000000</f>
        <v>4.125</v>
      </c>
      <c r="T506" s="73">
        <f>(1000*CHOOSE(CONTROL!$C$38, 0.0916, 0.0916)*CHOOSE(CONTROL!$C$38, 121.5, 121.5)*CHOOSE(CONTROL!$C$38, 30, 30))/1000000</f>
        <v>0.33388200000000001</v>
      </c>
      <c r="U506" s="73"/>
      <c r="V506" s="29"/>
      <c r="W506" s="66"/>
      <c r="X506" s="69">
        <f>(B506*194.205+C506*267.466+D506*133.845+E506*278.484+F506*39.25+G506*60.75+H506*300)/(194.205+267.466+133.845+278.484+39.25+60.75+300)</f>
        <v>18.937739893642071</v>
      </c>
      <c r="Y506" s="51">
        <f>(K506*'RAP TEMPLATE-GAS AVAILABILITY'!M505+L506*'RAP TEMPLATE-GAS AVAILABILITY'!N505+M506*'RAP TEMPLATE-GAS AVAILABILITY'!O505)/('RAP TEMPLATE-GAS AVAILABILITY'!M505+'RAP TEMPLATE-GAS AVAILABILITY'!N505+'RAP TEMPLATE-GAS AVAILABILITY'!O505)</f>
        <v>18.875989316546761</v>
      </c>
    </row>
    <row r="507" spans="1:25" ht="15.75">
      <c r="A507" s="31">
        <v>55731</v>
      </c>
      <c r="B507" s="29">
        <f>CHOOSE(CONTROL!$C$38, 18.4029, 18.4029) * CHOOSE(CONTROL!$C$17, $C$5, 100%, $E$5)</f>
        <v>18.402899999999999</v>
      </c>
      <c r="C507" s="29">
        <f>CHOOSE(CONTROL!$C$38, 18.4831, 18.4831) * CHOOSE(CONTROL!$C$17, $C$5, 100%, $E$5)</f>
        <v>18.4831</v>
      </c>
      <c r="D507" s="29">
        <f>CHOOSE(CONTROL!$C$38, 18.5986, 18.5986) * CHOOSE(CONTROL!$C$17, $C$5, 100%, $E$5)</f>
        <v>18.598600000000001</v>
      </c>
      <c r="E507" s="29">
        <f>CHOOSE(CONTROL!$C$38, 18.6401, 18.6401) * CHOOSE(CONTROL!$C$17, $C$5, 100%, $E$5)</f>
        <v>18.6401</v>
      </c>
      <c r="F507" s="29">
        <f>CHOOSE(CONTROL!$C$38, 18.6284, 18.6284) * CHOOSE(CONTROL!$C$17, $C$5, 100%, $E$5)</f>
        <v>18.628399999999999</v>
      </c>
      <c r="G507" s="29">
        <f>CHOOSE(CONTROL!$C$38, 18.4737, 18.4737)* CHOOSE(CONTROL!$C$17, $C$5, 100%, $E$5)</f>
        <v>18.473700000000001</v>
      </c>
      <c r="H507" s="29">
        <f>CHOOSE(CONTROL!$C$38, 18.4387, 18.4387)</f>
        <v>18.438700000000001</v>
      </c>
      <c r="I507" s="75">
        <f>CHOOSE(CONTROL!$C$38, 18.5343, 18.5343) * CHOOSE(CONTROL!$C$17, $C$5, 100%, $E$5)</f>
        <v>18.534300000000002</v>
      </c>
      <c r="J507" s="29">
        <f>CHOOSE(CONTROL!$C$38, 19.2154, 19.2154) * CHOOSE(CONTROL!$C$17, $C$5, 100%, $E$5)</f>
        <v>19.215399999999999</v>
      </c>
      <c r="K507" s="29">
        <f>CHOOSE(CONTROL!$C$38, 18.326, 18.326) * CHOOSE(CONTROL!$C$17, $C$5, 100%, $E$5)</f>
        <v>18.326000000000001</v>
      </c>
      <c r="L507" s="29">
        <f>CHOOSE(CONTROL!$C$38, 18.5142, 18.5142) * CHOOSE(CONTROL!$C$17, $C$5, 100%, $E$5)</f>
        <v>18.514199999999999</v>
      </c>
      <c r="M507" s="29">
        <f>CHOOSE(CONTROL!$C$38, 18.4267, 18.4267)</f>
        <v>18.4267</v>
      </c>
      <c r="N507" s="29">
        <f>CHOOSE(CONTROL!$C$38, 19.1088, 19.1088) * CHOOSE(CONTROL!$C$17, $C$5, 100%, $E$5)</f>
        <v>19.108799999999999</v>
      </c>
      <c r="O507" s="29">
        <f>CHOOSE(CONTROL!$C$38, 19.7435, 19.7435) * CHOOSE(CONTROL!$C$17, $C$5, 100%, $E$5)</f>
        <v>19.743500000000001</v>
      </c>
      <c r="P507" s="29">
        <f>CHOOSE(CONTROL!$C$38, 17.9304, 17.9304) * CHOOSE(CONTROL!$C$17, $C$5, 100%, $E$5)</f>
        <v>17.930399999999999</v>
      </c>
      <c r="Q507" s="72">
        <f>((((430000*CHOOSE(CONTROL!$C$38, 0.4694, 0.4694)+(874000-430000)*CHOOSE(CONTROL!$C$38, 0.7185, 0.7185)+400000*CHOOSE(CONTROL!$C$38, 1.14, 1.14))*CHOOSE(CONTROL!$C$38, 31, 31))/1000000))+CHOOSE(CONTROL!$C$38, 0.159, 0.159)</f>
        <v>30.441535999999999</v>
      </c>
      <c r="R507" s="73">
        <f>(1000*CHOOSE(CONTROL!$C$38, 695, 695)*CHOOSE(CONTROL!$C$38, 0.5599, 0.5599)*CHOOSE(CONTROL!$C$38, 31, 31))/1000000</f>
        <v>12.063045499999998</v>
      </c>
      <c r="S507" s="73">
        <f>(1000*CHOOSE(CONTROL!$C$38, 500, 500)*CHOOSE(CONTROL!$C$38, 0.275, 0.275)*CHOOSE(CONTROL!$C$38, 31, 31))/1000000</f>
        <v>4.2625000000000002</v>
      </c>
      <c r="T507" s="73">
        <f>(1000*CHOOSE(CONTROL!$C$38, 0.0916, 0.0916)*CHOOSE(CONTROL!$C$38, 121.5, 121.5)*CHOOSE(CONTROL!$C$38, 31, 31))/1000000</f>
        <v>0.34501139999999997</v>
      </c>
      <c r="U507" s="73"/>
      <c r="V507" s="29"/>
      <c r="W507" s="66"/>
      <c r="X507" s="69">
        <f>(B507*194.205+C507*267.466+D507*133.845+E507*278.484+F507*39.25+G507*60.75+H507*300)/(194.205+267.466+133.845+278.484+39.25+60.75+300)</f>
        <v>18.510900486263736</v>
      </c>
      <c r="Y507" s="51">
        <f>(K507*'RAP TEMPLATE-GAS AVAILABILITY'!M506+L507*'RAP TEMPLATE-GAS AVAILABILITY'!N506+M507*'RAP TEMPLATE-GAS AVAILABILITY'!O506)/('RAP TEMPLATE-GAS AVAILABILITY'!M506+'RAP TEMPLATE-GAS AVAILABILITY'!N506+'RAP TEMPLATE-GAS AVAILABILITY'!O506)</f>
        <v>18.452393345323742</v>
      </c>
    </row>
    <row r="508" spans="1:25" ht="15.75">
      <c r="A508" s="31">
        <v>55762</v>
      </c>
      <c r="B508" s="29">
        <f>CHOOSE(CONTROL!$C$38, 17.5535, 17.5535) * CHOOSE(CONTROL!$C$17, $C$5, 100%, $E$5)</f>
        <v>17.5535</v>
      </c>
      <c r="C508" s="29">
        <f>CHOOSE(CONTROL!$C$38, 17.6336, 17.6336) * CHOOSE(CONTROL!$C$17, $C$5, 100%, $E$5)</f>
        <v>17.633600000000001</v>
      </c>
      <c r="D508" s="29">
        <f>CHOOSE(CONTROL!$C$38, 17.7492, 17.7492) * CHOOSE(CONTROL!$C$17, $C$5, 100%, $E$5)</f>
        <v>17.749199999999998</v>
      </c>
      <c r="E508" s="29">
        <f>CHOOSE(CONTROL!$C$38, 17.7907, 17.7907) * CHOOSE(CONTROL!$C$17, $C$5, 100%, $E$5)</f>
        <v>17.790700000000001</v>
      </c>
      <c r="F508" s="29">
        <f>CHOOSE(CONTROL!$C$38, 17.779, 17.779) * CHOOSE(CONTROL!$C$17, $C$5, 100%, $E$5)</f>
        <v>17.779</v>
      </c>
      <c r="G508" s="29">
        <f>CHOOSE(CONTROL!$C$38, 17.6243, 17.6243)* CHOOSE(CONTROL!$C$17, $C$5, 100%, $E$5)</f>
        <v>17.624300000000002</v>
      </c>
      <c r="H508" s="29">
        <f>CHOOSE(CONTROL!$C$38, 17.5896, 17.5896)</f>
        <v>17.589600000000001</v>
      </c>
      <c r="I508" s="75">
        <f>CHOOSE(CONTROL!$C$38, 17.6818, 17.6818) * CHOOSE(CONTROL!$C$17, $C$5, 100%, $E$5)</f>
        <v>17.681799999999999</v>
      </c>
      <c r="J508" s="29">
        <f>CHOOSE(CONTROL!$C$38, 18.366, 18.366) * CHOOSE(CONTROL!$C$17, $C$5, 100%, $E$5)</f>
        <v>18.366</v>
      </c>
      <c r="K508" s="29">
        <f>CHOOSE(CONTROL!$C$38, 17.4834, 17.4834) * CHOOSE(CONTROL!$C$17, $C$5, 100%, $E$5)</f>
        <v>17.4834</v>
      </c>
      <c r="L508" s="29">
        <f>CHOOSE(CONTROL!$C$38, 17.6714, 17.6714) * CHOOSE(CONTROL!$C$17, $C$5, 100%, $E$5)</f>
        <v>17.671399999999998</v>
      </c>
      <c r="M508" s="29">
        <f>CHOOSE(CONTROL!$C$38, 17.5809, 17.5809)</f>
        <v>17.5809</v>
      </c>
      <c r="N508" s="29">
        <f>CHOOSE(CONTROL!$C$38, 18.266, 18.266) * CHOOSE(CONTROL!$C$17, $C$5, 100%, $E$5)</f>
        <v>18.265999999999998</v>
      </c>
      <c r="O508" s="29">
        <f>CHOOSE(CONTROL!$C$38, 18.8986, 18.8986) * CHOOSE(CONTROL!$C$17, $C$5, 100%, $E$5)</f>
        <v>18.898599999999998</v>
      </c>
      <c r="P508" s="29">
        <f>CHOOSE(CONTROL!$C$38, 17.1065, 17.1065) * CHOOSE(CONTROL!$C$17, $C$5, 100%, $E$5)</f>
        <v>17.1065</v>
      </c>
      <c r="Q508" s="72">
        <f>((((430000*CHOOSE(CONTROL!$C$38, 0.4694, 0.4694)+(874000-430000)*CHOOSE(CONTROL!$C$38, 0.7185, 0.7185)+400000*CHOOSE(CONTROL!$C$38, 1.14, 1.14))*CHOOSE(CONTROL!$C$38, 31, 31))/1000000))+CHOOSE(CONTROL!$C$38, 0.1826, 0.1826)</f>
        <v>30.465136000000001</v>
      </c>
      <c r="R508" s="73">
        <f>(1000*CHOOSE(CONTROL!$C$38, 695, 695)*CHOOSE(CONTROL!$C$38, 0.5599, 0.5599)*CHOOSE(CONTROL!$C$38, 31, 31))/1000000</f>
        <v>12.063045499999998</v>
      </c>
      <c r="S508" s="73">
        <f>(1000*CHOOSE(CONTROL!$C$38, 500, 500)*CHOOSE(CONTROL!$C$38, 0.275, 0.275)*CHOOSE(CONTROL!$C$38, 31, 31))/1000000</f>
        <v>4.2625000000000002</v>
      </c>
      <c r="T508" s="73">
        <f>(1000*CHOOSE(CONTROL!$C$38, 0.0916, 0.0916)*CHOOSE(CONTROL!$C$38, 121.5, 121.5)*CHOOSE(CONTROL!$C$38, 31, 31))/1000000</f>
        <v>0.34501139999999997</v>
      </c>
      <c r="U508" s="73"/>
      <c r="V508" s="29"/>
      <c r="W508" s="66"/>
      <c r="X508" s="69">
        <f>(B508*194.205+C508*267.466+D508*133.845+E508*278.484+F508*39.25+G508*60.75+H508*300)/(194.205+267.466+133.845+278.484+39.25+60.75+300)</f>
        <v>17.661550135714286</v>
      </c>
      <c r="Y508" s="51">
        <f>(K508*'RAP TEMPLATE-GAS AVAILABILITY'!M507+L508*'RAP TEMPLATE-GAS AVAILABILITY'!N507+M508*'RAP TEMPLATE-GAS AVAILABILITY'!O507)/('RAP TEMPLATE-GAS AVAILABILITY'!M507+'RAP TEMPLATE-GAS AVAILABILITY'!N507+'RAP TEMPLATE-GAS AVAILABILITY'!O507)</f>
        <v>17.609388669064746</v>
      </c>
    </row>
    <row r="509" spans="1:25" ht="15.75">
      <c r="A509" s="31">
        <v>55792</v>
      </c>
      <c r="B509" s="29">
        <f>CHOOSE(CONTROL!$C$38, 16.5382, 16.5382) * CHOOSE(CONTROL!$C$17, $C$5, 100%, $E$5)</f>
        <v>16.5382</v>
      </c>
      <c r="C509" s="29">
        <f>CHOOSE(CONTROL!$C$38, 16.6183, 16.6183) * CHOOSE(CONTROL!$C$17, $C$5, 100%, $E$5)</f>
        <v>16.618300000000001</v>
      </c>
      <c r="D509" s="29">
        <f>CHOOSE(CONTROL!$C$38, 16.7338, 16.7338) * CHOOSE(CONTROL!$C$17, $C$5, 100%, $E$5)</f>
        <v>16.733799999999999</v>
      </c>
      <c r="E509" s="29">
        <f>CHOOSE(CONTROL!$C$38, 16.7753, 16.7753) * CHOOSE(CONTROL!$C$17, $C$5, 100%, $E$5)</f>
        <v>16.775300000000001</v>
      </c>
      <c r="F509" s="29">
        <f>CHOOSE(CONTROL!$C$38, 16.7637, 16.7637) * CHOOSE(CONTROL!$C$17, $C$5, 100%, $E$5)</f>
        <v>16.7637</v>
      </c>
      <c r="G509" s="29">
        <f>CHOOSE(CONTROL!$C$38, 16.609, 16.609)* CHOOSE(CONTROL!$C$17, $C$5, 100%, $E$5)</f>
        <v>16.609000000000002</v>
      </c>
      <c r="H509" s="29">
        <f>CHOOSE(CONTROL!$C$38, 16.5743, 16.5743)</f>
        <v>16.574300000000001</v>
      </c>
      <c r="I509" s="75">
        <f>CHOOSE(CONTROL!$C$38, 16.6628, 16.6628) * CHOOSE(CONTROL!$C$17, $C$5, 100%, $E$5)</f>
        <v>16.662800000000001</v>
      </c>
      <c r="J509" s="29">
        <f>CHOOSE(CONTROL!$C$38, 17.3507, 17.3507) * CHOOSE(CONTROL!$C$17, $C$5, 100%, $E$5)</f>
        <v>17.3507</v>
      </c>
      <c r="K509" s="29">
        <f>CHOOSE(CONTROL!$C$38, 16.4761, 16.4761) * CHOOSE(CONTROL!$C$17, $C$5, 100%, $E$5)</f>
        <v>16.476099999999999</v>
      </c>
      <c r="L509" s="29">
        <f>CHOOSE(CONTROL!$C$38, 16.6639, 16.6639) * CHOOSE(CONTROL!$C$17, $C$5, 100%, $E$5)</f>
        <v>16.663900000000002</v>
      </c>
      <c r="M509" s="29">
        <f>CHOOSE(CONTROL!$C$38, 16.5698, 16.5698)</f>
        <v>16.569800000000001</v>
      </c>
      <c r="N509" s="29">
        <f>CHOOSE(CONTROL!$C$38, 17.2585, 17.2585) * CHOOSE(CONTROL!$C$17, $C$5, 100%, $E$5)</f>
        <v>17.258500000000002</v>
      </c>
      <c r="O509" s="29">
        <f>CHOOSE(CONTROL!$C$38, 17.8887, 17.8887) * CHOOSE(CONTROL!$C$17, $C$5, 100%, $E$5)</f>
        <v>17.8887</v>
      </c>
      <c r="P509" s="29">
        <f>CHOOSE(CONTROL!$C$38, 16.1218, 16.1218) * CHOOSE(CONTROL!$C$17, $C$5, 100%, $E$5)</f>
        <v>16.1218</v>
      </c>
      <c r="Q509" s="72">
        <f>((((430000*CHOOSE(CONTROL!$C$38, 0.4694, 0.4694)+(874000-430000)*CHOOSE(CONTROL!$C$38, 0.7185, 0.7185)+400000*CHOOSE(CONTROL!$C$38, 1.14, 1.14))*CHOOSE(CONTROL!$C$38, 30, 30))/1000000))+CHOOSE(CONTROL!$C$38, 0.1697, 0.1697)</f>
        <v>29.475379999999998</v>
      </c>
      <c r="R509" s="73">
        <f>(1000*CHOOSE(CONTROL!$C$38, 695, 695)*CHOOSE(CONTROL!$C$38, 0.5599, 0.5599)*CHOOSE(CONTROL!$C$38, 30, 30))/1000000</f>
        <v>11.673914999999997</v>
      </c>
      <c r="S509" s="73">
        <f>(1000*CHOOSE(CONTROL!$C$38, 500, 500)*CHOOSE(CONTROL!$C$38, 0.275, 0.275)*CHOOSE(CONTROL!$C$38, 30, 30))/1000000</f>
        <v>4.125</v>
      </c>
      <c r="T509" s="73">
        <f>(1000*CHOOSE(CONTROL!$C$38, 0.0916, 0.0916)*CHOOSE(CONTROL!$C$38, 121.5, 121.5)*CHOOSE(CONTROL!$C$38, 30, 30))/1000000</f>
        <v>0.33388200000000001</v>
      </c>
      <c r="U509" s="73"/>
      <c r="V509" s="29"/>
      <c r="W509" s="66"/>
      <c r="X509" s="69">
        <f>(B509*194.205+C509*267.466+D509*133.845+E509*278.484+F509*39.25+G509*60.75+H509*300)/(194.205+267.466+133.845+278.484+39.25+60.75+300)</f>
        <v>16.646217770800629</v>
      </c>
      <c r="Y509" s="51">
        <f>(K509*'RAP TEMPLATE-GAS AVAILABILITY'!M508+L509*'RAP TEMPLATE-GAS AVAILABILITY'!N508+M509*'RAP TEMPLATE-GAS AVAILABILITY'!O508)/('RAP TEMPLATE-GAS AVAILABILITY'!M508+'RAP TEMPLATE-GAS AVAILABILITY'!N508+'RAP TEMPLATE-GAS AVAILABILITY'!O508)</f>
        <v>16.60163154676259</v>
      </c>
    </row>
    <row r="510" spans="1:25" ht="15.75">
      <c r="A510" s="31">
        <v>55823</v>
      </c>
      <c r="B510" s="29">
        <f>CHOOSE(CONTROL!$C$38, 16.6764, 16.6764) * CHOOSE(CONTROL!$C$17, $C$5, 100%, $E$5)</f>
        <v>16.676400000000001</v>
      </c>
      <c r="C510" s="29">
        <f>CHOOSE(CONTROL!$C$38, 16.754, 16.754) * CHOOSE(CONTROL!$C$17, $C$5, 100%, $E$5)</f>
        <v>16.754000000000001</v>
      </c>
      <c r="D510" s="29">
        <f>CHOOSE(CONTROL!$C$38, 16.8744, 16.8744) * CHOOSE(CONTROL!$C$17, $C$5, 100%, $E$5)</f>
        <v>16.874400000000001</v>
      </c>
      <c r="E510" s="29">
        <f>CHOOSE(CONTROL!$C$38, 16.9135, 16.9135) * CHOOSE(CONTROL!$C$17, $C$5, 100%, $E$5)</f>
        <v>16.913499999999999</v>
      </c>
      <c r="F510" s="29">
        <f>CHOOSE(CONTROL!$C$38, 16.9037, 16.9037) * CHOOSE(CONTROL!$C$17, $C$5, 100%, $E$5)</f>
        <v>16.903700000000001</v>
      </c>
      <c r="G510" s="29">
        <f>CHOOSE(CONTROL!$C$38, 16.749, 16.749)* CHOOSE(CONTROL!$C$17, $C$5, 100%, $E$5)</f>
        <v>16.748999999999999</v>
      </c>
      <c r="H510" s="29">
        <f>CHOOSE(CONTROL!$C$38, 16.7148, 16.7148)</f>
        <v>16.7148</v>
      </c>
      <c r="I510" s="75">
        <f>CHOOSE(CONTROL!$C$38, 16.8033, 16.8033) * CHOOSE(CONTROL!$C$17, $C$5, 100%, $E$5)</f>
        <v>16.8033</v>
      </c>
      <c r="J510" s="29">
        <f>CHOOSE(CONTROL!$C$38, 17.4907, 17.4907) * CHOOSE(CONTROL!$C$17, $C$5, 100%, $E$5)</f>
        <v>17.4907</v>
      </c>
      <c r="K510" s="29">
        <f>CHOOSE(CONTROL!$C$38, 16.6155, 16.6155) * CHOOSE(CONTROL!$C$17, $C$5, 100%, $E$5)</f>
        <v>16.615500000000001</v>
      </c>
      <c r="L510" s="29">
        <f>CHOOSE(CONTROL!$C$38, 16.8029, 16.8029) * CHOOSE(CONTROL!$C$17, $C$5, 100%, $E$5)</f>
        <v>16.802900000000001</v>
      </c>
      <c r="M510" s="29">
        <f>CHOOSE(CONTROL!$C$38, 16.7092, 16.7092)</f>
        <v>16.709199999999999</v>
      </c>
      <c r="N510" s="29">
        <f>CHOOSE(CONTROL!$C$38, 17.3975, 17.3975) * CHOOSE(CONTROL!$C$17, $C$5, 100%, $E$5)</f>
        <v>17.397500000000001</v>
      </c>
      <c r="O510" s="29">
        <f>CHOOSE(CONTROL!$C$38, 18.028, 18.028) * CHOOSE(CONTROL!$C$17, $C$5, 100%, $E$5)</f>
        <v>18.027999999999999</v>
      </c>
      <c r="P510" s="29">
        <f>CHOOSE(CONTROL!$C$38, 16.2576, 16.2576) * CHOOSE(CONTROL!$C$17, $C$5, 100%, $E$5)</f>
        <v>16.2576</v>
      </c>
      <c r="Q510" s="72">
        <f>(((280000*CHOOSE(CONTROL!$C$38, 0.4694, 0.4694)+(839000-280000)*CHOOSE(CONTROL!$C$38, 0.7185, 0.7185)+400000*CHOOSE(CONTROL!$C$38, 1.14, 1.14))*CHOOSE(CONTROL!$C$38, 31, 31))/1000000)+CHOOSE(CONTROL!$C$38, 0.1495, 0.1495)</f>
        <v>30.810778500000001</v>
      </c>
      <c r="R510" s="73">
        <f>(1000*CHOOSE(CONTROL!$C$38, 695, 695)*CHOOSE(CONTROL!$C$38, 0.5599, 0.5599)*CHOOSE(CONTROL!$C$38, 31, 31))/1000000</f>
        <v>12.063045499999998</v>
      </c>
      <c r="S510" s="73">
        <f>(1000*CHOOSE(CONTROL!$C$38, 500, 500)*CHOOSE(CONTROL!$C$38, 0.275, 0.275)*CHOOSE(CONTROL!$C$38, 31, 31))/1000000</f>
        <v>4.2625000000000002</v>
      </c>
      <c r="T510" s="73">
        <f>(1000*CHOOSE(CONTROL!$C$38, 0.0916, 0.0916)*CHOOSE(CONTROL!$C$38, 121.5, 121.5)*CHOOSE(CONTROL!$C$38, 31, 31))/1000000</f>
        <v>0.34501139999999997</v>
      </c>
      <c r="U510" s="73"/>
      <c r="V510" s="29"/>
      <c r="W510" s="66"/>
      <c r="X510" s="69">
        <f>(B510*131.881+C510*277.167+D510*79.08+E510*350.872+F510*39.25+G510*60.75+H510*300)/(131.881+277.167+79.08+350.872+39.25+60.75+300)</f>
        <v>16.79359913268765</v>
      </c>
      <c r="Y510" s="51">
        <f>(K510*'RAP TEMPLATE-GAS AVAILABILITY'!M509+L510*'RAP TEMPLATE-GAS AVAILABILITY'!N509+M510*'RAP TEMPLATE-GAS AVAILABILITY'!O509)/('RAP TEMPLATE-GAS AVAILABILITY'!M509+'RAP TEMPLATE-GAS AVAILABILITY'!N509+'RAP TEMPLATE-GAS AVAILABILITY'!O509)</f>
        <v>16.740781618705036</v>
      </c>
    </row>
    <row r="511" spans="1:25" ht="15.75">
      <c r="A511" s="31">
        <v>55853</v>
      </c>
      <c r="B511" s="29">
        <f>CHOOSE(CONTROL!$C$38, 17.4191, 17.4191) * CHOOSE(CONTROL!$C$17, $C$5, 100%, $E$5)</f>
        <v>17.4191</v>
      </c>
      <c r="C511" s="29">
        <f>CHOOSE(CONTROL!$C$38, 17.4912, 17.4912) * CHOOSE(CONTROL!$C$17, $C$5, 100%, $E$5)</f>
        <v>17.491199999999999</v>
      </c>
      <c r="D511" s="29">
        <f>CHOOSE(CONTROL!$C$38, 17.5648, 17.5648) * CHOOSE(CONTROL!$C$17, $C$5, 100%, $E$5)</f>
        <v>17.564800000000002</v>
      </c>
      <c r="E511" s="29">
        <f>CHOOSE(CONTROL!$C$38, 17.6088, 17.6088) * CHOOSE(CONTROL!$C$17, $C$5, 100%, $E$5)</f>
        <v>17.608799999999999</v>
      </c>
      <c r="F511" s="29">
        <f>CHOOSE(CONTROL!$C$38, 17.5977, 17.5977) * CHOOSE(CONTROL!$C$17, $C$5, 100%, $E$5)</f>
        <v>17.5977</v>
      </c>
      <c r="G511" s="29">
        <f>CHOOSE(CONTROL!$C$38, 17.4959, 17.4959)* CHOOSE(CONTROL!$C$17, $C$5, 100%, $E$5)</f>
        <v>17.495899999999999</v>
      </c>
      <c r="H511" s="29">
        <f>CHOOSE(CONTROL!$C$38, 17.4619, 17.4619)</f>
        <v>17.4619</v>
      </c>
      <c r="I511" s="75">
        <f>CHOOSE(CONTROL!$C$38, 17.5529, 17.5529) * CHOOSE(CONTROL!$C$17, $C$5, 100%, $E$5)</f>
        <v>17.552900000000001</v>
      </c>
      <c r="J511" s="29">
        <f>CHOOSE(CONTROL!$C$38, 18.1847, 18.1847) * CHOOSE(CONTROL!$C$17, $C$5, 100%, $E$5)</f>
        <v>18.184699999999999</v>
      </c>
      <c r="K511" s="29">
        <f>CHOOSE(CONTROL!$C$38, 17.3567, 17.3567) * CHOOSE(CONTROL!$C$17, $C$5, 100%, $E$5)</f>
        <v>17.3567</v>
      </c>
      <c r="L511" s="29">
        <f>CHOOSE(CONTROL!$C$38, 17.4915, 17.4915) * CHOOSE(CONTROL!$C$17, $C$5, 100%, $E$5)</f>
        <v>17.491499999999998</v>
      </c>
      <c r="M511" s="29">
        <f>CHOOSE(CONTROL!$C$38, 17.4529, 17.4529)</f>
        <v>17.4529</v>
      </c>
      <c r="N511" s="29">
        <f>CHOOSE(CONTROL!$C$38, 18.0861, 18.0861) * CHOOSE(CONTROL!$C$17, $C$5, 100%, $E$5)</f>
        <v>18.086099999999998</v>
      </c>
      <c r="O511" s="29">
        <f>CHOOSE(CONTROL!$C$38, 18.7183, 18.7183) * CHOOSE(CONTROL!$C$17, $C$5, 100%, $E$5)</f>
        <v>18.718299999999999</v>
      </c>
      <c r="P511" s="29">
        <f>CHOOSE(CONTROL!$C$38, 16.9782, 16.9782) * CHOOSE(CONTROL!$C$17, $C$5, 100%, $E$5)</f>
        <v>16.978200000000001</v>
      </c>
      <c r="Q511" s="72">
        <f>(((255000*CHOOSE(CONTROL!$C$38, 0.4694, 0.4694)+(750000-255000)*CHOOSE(CONTROL!$C$38, 0.7185, 0.7185)+400000*CHOOSE(CONTROL!$C$38, 1.14, 1.14))*CHOOSE(CONTROL!$C$38, 30, 30))/1000000)+CHOOSE(CONTROL!$C$38, 0.1373, 0.1373)</f>
        <v>28.077935</v>
      </c>
      <c r="R511" s="73">
        <f>(1000*CHOOSE(CONTROL!$C$38, 695, 695)*CHOOSE(CONTROL!$C$38, 0.5599, 0.5599)*CHOOSE(CONTROL!$C$38, 30, 30))/1000000</f>
        <v>11.673914999999997</v>
      </c>
      <c r="S511" s="73">
        <f>(1000*CHOOSE(CONTROL!$C$38, 500, 500)*CHOOSE(CONTROL!$C$38, 0.275, 0.275)*CHOOSE(CONTROL!$C$38, 30, 30))/1000000</f>
        <v>4.125</v>
      </c>
      <c r="T511" s="73">
        <f>(1000*CHOOSE(CONTROL!$C$38, 0.0916, 0.0916)*CHOOSE(CONTROL!$C$38, 121.5, 121.5)*CHOOSE(CONTROL!$C$38, 30, 30))/1000000</f>
        <v>0.33388200000000001</v>
      </c>
      <c r="U511" s="73"/>
      <c r="V511" s="29"/>
      <c r="W511" s="66"/>
      <c r="X511" s="69">
        <f>(B511*122.58+C511*297.941+D511*89.177+E511*240.302+F511*39.25+G511*60.75+H511*300)/(122.58+297.941+89.177+240.302+39.25+60.75+300)</f>
        <v>17.510035282086953</v>
      </c>
      <c r="Y511" s="51">
        <f>(K511*'RAP TEMPLATE-GAS AVAILABILITY'!M510+L511*'RAP TEMPLATE-GAS AVAILABILITY'!N510+M511*'RAP TEMPLATE-GAS AVAILABILITY'!O510)/('RAP TEMPLATE-GAS AVAILABILITY'!M510+'RAP TEMPLATE-GAS AVAILABILITY'!N510+'RAP TEMPLATE-GAS AVAILABILITY'!O510)</f>
        <v>17.449334604316544</v>
      </c>
    </row>
    <row r="512" spans="1:25" ht="15.75">
      <c r="A512" s="31">
        <v>55884</v>
      </c>
      <c r="B512" s="29">
        <f>CHOOSE(CONTROL!$C$38, 18.5229, 18.5229) * CHOOSE(CONTROL!$C$17, $C$5, 100%, $E$5)</f>
        <v>18.5229</v>
      </c>
      <c r="C512" s="29">
        <f>CHOOSE(CONTROL!$C$38, 18.595, 18.595) * CHOOSE(CONTROL!$C$17, $C$5, 100%, $E$5)</f>
        <v>18.594999999999999</v>
      </c>
      <c r="D512" s="29">
        <f>CHOOSE(CONTROL!$C$38, 18.6686, 18.6686) * CHOOSE(CONTROL!$C$17, $C$5, 100%, $E$5)</f>
        <v>18.668600000000001</v>
      </c>
      <c r="E512" s="29">
        <f>CHOOSE(CONTROL!$C$38, 18.7127, 18.7127) * CHOOSE(CONTROL!$C$17, $C$5, 100%, $E$5)</f>
        <v>18.712700000000002</v>
      </c>
      <c r="F512" s="29">
        <f>CHOOSE(CONTROL!$C$38, 18.7016, 18.7016) * CHOOSE(CONTROL!$C$17, $C$5, 100%, $E$5)</f>
        <v>18.701599999999999</v>
      </c>
      <c r="G512" s="29">
        <f>CHOOSE(CONTROL!$C$38, 18.5997, 18.5997)* CHOOSE(CONTROL!$C$17, $C$5, 100%, $E$5)</f>
        <v>18.599699999999999</v>
      </c>
      <c r="H512" s="29">
        <f>CHOOSE(CONTROL!$C$38, 18.5689, 18.5689)</f>
        <v>18.568899999999999</v>
      </c>
      <c r="I512" s="75">
        <f>CHOOSE(CONTROL!$C$38, 18.6607, 18.6607) * CHOOSE(CONTROL!$C$17, $C$5, 100%, $E$5)</f>
        <v>18.660699999999999</v>
      </c>
      <c r="J512" s="29">
        <f>CHOOSE(CONTROL!$C$38, 19.2886, 19.2886) * CHOOSE(CONTROL!$C$17, $C$5, 100%, $E$5)</f>
        <v>19.288599999999999</v>
      </c>
      <c r="K512" s="29">
        <f>CHOOSE(CONTROL!$C$38, 18.4551, 18.4551) * CHOOSE(CONTROL!$C$17, $C$5, 100%, $E$5)</f>
        <v>18.455100000000002</v>
      </c>
      <c r="L512" s="29">
        <f>CHOOSE(CONTROL!$C$38, 18.5868, 18.5868) * CHOOSE(CONTROL!$C$17, $C$5, 100%, $E$5)</f>
        <v>18.5868</v>
      </c>
      <c r="M512" s="29">
        <f>CHOOSE(CONTROL!$C$38, 18.5522, 18.5522)</f>
        <v>18.552199999999999</v>
      </c>
      <c r="N512" s="29">
        <f>CHOOSE(CONTROL!$C$38, 19.1814, 19.1814) * CHOOSE(CONTROL!$C$17, $C$5, 100%, $E$5)</f>
        <v>19.1814</v>
      </c>
      <c r="O512" s="29">
        <f>CHOOSE(CONTROL!$C$38, 19.8163, 19.8163) * CHOOSE(CONTROL!$C$17, $C$5, 100%, $E$5)</f>
        <v>19.816299999999998</v>
      </c>
      <c r="P512" s="29">
        <f>CHOOSE(CONTROL!$C$38, 18.0489, 18.0489) * CHOOSE(CONTROL!$C$17, $C$5, 100%, $E$5)</f>
        <v>18.0489</v>
      </c>
      <c r="Q512" s="72">
        <f>(((255000*CHOOSE(CONTROL!$C$38, 0.4694, 0.4694)+(750000-255000)*CHOOSE(CONTROL!$C$38, 0.7185, 0.7185)+400000*CHOOSE(CONTROL!$C$38, 1.14, 1.14))*CHOOSE(CONTROL!$C$38, 31, 31))/1000000)+CHOOSE(CONTROL!$C$38, 0.132, 0.132)</f>
        <v>29.003989500000003</v>
      </c>
      <c r="R512" s="73">
        <f>(1000*CHOOSE(CONTROL!$C$38, 695, 695)*CHOOSE(CONTROL!$C$38, 0.5599, 0.5599)*CHOOSE(CONTROL!$C$38, 31, 31))/1000000</f>
        <v>12.063045499999998</v>
      </c>
      <c r="S512" s="73">
        <f>(1000*CHOOSE(CONTROL!$C$38, 500, 500)*CHOOSE(CONTROL!$C$38, 0.275, 0.275)*CHOOSE(CONTROL!$C$38, 31, 31))/1000000</f>
        <v>4.2625000000000002</v>
      </c>
      <c r="T512" s="73">
        <f>(1000*CHOOSE(CONTROL!$C$38, 0.0916, 0.0916)*CHOOSE(CONTROL!$C$38, 121.5, 121.5)*CHOOSE(CONTROL!$C$38, 31, 31))/1000000</f>
        <v>0.34501139999999997</v>
      </c>
      <c r="U512" s="73"/>
      <c r="V512" s="29"/>
      <c r="W512" s="66"/>
      <c r="X512" s="69">
        <f>(B512*122.58+C512*297.941+D512*89.177+E512*240.302+F512*39.25+G512*60.75+H512*300)/(122.58+297.941+89.177+240.302+39.25+60.75+300)</f>
        <v>18.614694373565214</v>
      </c>
      <c r="Y512" s="51">
        <f>(K512*'RAP TEMPLATE-GAS AVAILABILITY'!M511+L512*'RAP TEMPLATE-GAS AVAILABILITY'!N511+M512*'RAP TEMPLATE-GAS AVAILABILITY'!O511)/('RAP TEMPLATE-GAS AVAILABILITY'!M511+'RAP TEMPLATE-GAS AVAILABILITY'!N511+'RAP TEMPLATE-GAS AVAILABILITY'!O511)</f>
        <v>18.545876330935254</v>
      </c>
    </row>
    <row r="513" spans="1:25" ht="15.75">
      <c r="A513" s="31">
        <v>55915</v>
      </c>
      <c r="B513" s="29">
        <f>CHOOSE(CONTROL!$C$38, 19.157, 19.157) * CHOOSE(CONTROL!$C$17, $C$5, 100%, $E$5)</f>
        <v>19.157</v>
      </c>
      <c r="C513" s="29">
        <f>CHOOSE(CONTROL!$C$38, 19.2291, 19.2291) * CHOOSE(CONTROL!$C$17, $C$5, 100%, $E$5)</f>
        <v>19.229099999999999</v>
      </c>
      <c r="D513" s="29">
        <f>CHOOSE(CONTROL!$C$38, 19.3053, 19.3053) * CHOOSE(CONTROL!$C$17, $C$5, 100%, $E$5)</f>
        <v>19.305299999999999</v>
      </c>
      <c r="E513" s="29">
        <f>CHOOSE(CONTROL!$C$38, 19.3494, 19.3494) * CHOOSE(CONTROL!$C$17, $C$5, 100%, $E$5)</f>
        <v>19.349399999999999</v>
      </c>
      <c r="F513" s="29">
        <f>CHOOSE(CONTROL!$C$38, 19.3383, 19.3383) * CHOOSE(CONTROL!$C$17, $C$5, 100%, $E$5)</f>
        <v>19.3383</v>
      </c>
      <c r="G513" s="29">
        <f>CHOOSE(CONTROL!$C$38, 19.2364, 19.2364)* CHOOSE(CONTROL!$C$17, $C$5, 100%, $E$5)</f>
        <v>19.2364</v>
      </c>
      <c r="H513" s="29">
        <f>CHOOSE(CONTROL!$C$38, 19.1958, 19.1958)</f>
        <v>19.195799999999998</v>
      </c>
      <c r="I513" s="75">
        <f>CHOOSE(CONTROL!$C$38, 19.2997, 19.2997) * CHOOSE(CONTROL!$C$17, $C$5, 100%, $E$5)</f>
        <v>19.299700000000001</v>
      </c>
      <c r="J513" s="29">
        <f>CHOOSE(CONTROL!$C$38, 19.9253, 19.9253) * CHOOSE(CONTROL!$C$17, $C$5, 100%, $E$5)</f>
        <v>19.9253</v>
      </c>
      <c r="K513" s="29">
        <f>CHOOSE(CONTROL!$C$38, 19.0772, 19.0772) * CHOOSE(CONTROL!$C$17, $C$5, 100%, $E$5)</f>
        <v>19.077200000000001</v>
      </c>
      <c r="L513" s="29">
        <f>CHOOSE(CONTROL!$C$38, 19.2185, 19.2185) * CHOOSE(CONTROL!$C$17, $C$5, 100%, $E$5)</f>
        <v>19.218499999999999</v>
      </c>
      <c r="M513" s="29">
        <f>CHOOSE(CONTROL!$C$38, 19.1862, 19.1862)</f>
        <v>19.186199999999999</v>
      </c>
      <c r="N513" s="29">
        <f>CHOOSE(CONTROL!$C$38, 19.8131, 19.8131) * CHOOSE(CONTROL!$C$17, $C$5, 100%, $E$5)</f>
        <v>19.813099999999999</v>
      </c>
      <c r="O513" s="29">
        <f>CHOOSE(CONTROL!$C$38, 20.4497, 20.4497) * CHOOSE(CONTROL!$C$17, $C$5, 100%, $E$5)</f>
        <v>20.4497</v>
      </c>
      <c r="P513" s="29">
        <f>CHOOSE(CONTROL!$C$38, 18.6639, 18.6639) * CHOOSE(CONTROL!$C$17, $C$5, 100%, $E$5)</f>
        <v>18.663900000000002</v>
      </c>
      <c r="Q513" s="72">
        <f>(((255000*CHOOSE(CONTROL!$C$38, 0.4694, 0.4694)+(750000-255000)*CHOOSE(CONTROL!$C$38, 0.7185, 0.7185)+400000*CHOOSE(CONTROL!$C$38, 1.14, 1.14))*CHOOSE(CONTROL!$C$38, 31, 31))/1000000)+CHOOSE(CONTROL!$C$38, 0.1414, 0.1414)</f>
        <v>29.013389500000002</v>
      </c>
      <c r="R513" s="73">
        <f>(1000*CHOOSE(CONTROL!$C$38, 695, 695)*CHOOSE(CONTROL!$C$38, 0.5599, 0.5599)*CHOOSE(CONTROL!$C$38, 31, 31))/1000000</f>
        <v>12.063045499999998</v>
      </c>
      <c r="S513" s="73">
        <f>(1000*CHOOSE(CONTROL!$C$38, 500, 500)*CHOOSE(CONTROL!$C$38, 0.275, 0.275)*CHOOSE(CONTROL!$C$38, 31, 31))/1000000</f>
        <v>4.2625000000000002</v>
      </c>
      <c r="T513" s="73">
        <f>(1000*CHOOSE(CONTROL!$C$38, 0.0916, 0.0916)*CHOOSE(CONTROL!$C$38, 121.5, 121.5)*CHOOSE(CONTROL!$C$38, 31, 31))/1000000</f>
        <v>0.34501139999999997</v>
      </c>
      <c r="U513" s="73"/>
      <c r="V513" s="29"/>
      <c r="W513" s="66"/>
      <c r="X513" s="69">
        <f>(B513*122.58+C513*297.941+D513*89.177+E513*240.302+F513*39.25+G513*60.75+H513*300)/(122.58+297.941+89.177+240.302+39.25+60.75+300)</f>
        <v>19.247887108695654</v>
      </c>
      <c r="Y513" s="51">
        <f>(K513*'RAP TEMPLATE-GAS AVAILABILITY'!M512+L513*'RAP TEMPLATE-GAS AVAILABILITY'!N512+M513*'RAP TEMPLATE-GAS AVAILABILITY'!O512)/('RAP TEMPLATE-GAS AVAILABILITY'!M512+'RAP TEMPLATE-GAS AVAILABILITY'!N512+'RAP TEMPLATE-GAS AVAILABILITY'!O512)</f>
        <v>19.17501478417266</v>
      </c>
    </row>
    <row r="514" spans="1:25" ht="15.75">
      <c r="A514" s="31">
        <v>55943</v>
      </c>
      <c r="B514" s="29">
        <f>CHOOSE(CONTROL!$C$38, 19.182, 19.182) * CHOOSE(CONTROL!$C$17, $C$5, 100%, $E$5)</f>
        <v>19.181999999999999</v>
      </c>
      <c r="C514" s="29">
        <f>CHOOSE(CONTROL!$C$38, 19.2541, 19.2541) * CHOOSE(CONTROL!$C$17, $C$5, 100%, $E$5)</f>
        <v>19.254100000000001</v>
      </c>
      <c r="D514" s="29">
        <f>CHOOSE(CONTROL!$C$38, 19.3303, 19.3303) * CHOOSE(CONTROL!$C$17, $C$5, 100%, $E$5)</f>
        <v>19.330300000000001</v>
      </c>
      <c r="E514" s="29">
        <f>CHOOSE(CONTROL!$C$38, 19.3744, 19.3744) * CHOOSE(CONTROL!$C$17, $C$5, 100%, $E$5)</f>
        <v>19.374400000000001</v>
      </c>
      <c r="F514" s="29">
        <f>CHOOSE(CONTROL!$C$38, 19.3633, 19.3633) * CHOOSE(CONTROL!$C$17, $C$5, 100%, $E$5)</f>
        <v>19.363299999999999</v>
      </c>
      <c r="G514" s="29">
        <f>CHOOSE(CONTROL!$C$38, 19.2614, 19.2614)* CHOOSE(CONTROL!$C$17, $C$5, 100%, $E$5)</f>
        <v>19.261399999999998</v>
      </c>
      <c r="H514" s="29">
        <f>CHOOSE(CONTROL!$C$38, 19.2206, 19.2206)</f>
        <v>19.220600000000001</v>
      </c>
      <c r="I514" s="75">
        <f>CHOOSE(CONTROL!$C$38, 19.3248, 19.3248) * CHOOSE(CONTROL!$C$17, $C$5, 100%, $E$5)</f>
        <v>19.3248</v>
      </c>
      <c r="J514" s="29">
        <f>CHOOSE(CONTROL!$C$38, 19.9503, 19.9503) * CHOOSE(CONTROL!$C$17, $C$5, 100%, $E$5)</f>
        <v>19.950299999999999</v>
      </c>
      <c r="K514" s="29">
        <f>CHOOSE(CONTROL!$C$38, 19.1018, 19.1018) * CHOOSE(CONTROL!$C$17, $C$5, 100%, $E$5)</f>
        <v>19.101800000000001</v>
      </c>
      <c r="L514" s="29">
        <f>CHOOSE(CONTROL!$C$38, 19.2433, 19.2433) * CHOOSE(CONTROL!$C$17, $C$5, 100%, $E$5)</f>
        <v>19.243300000000001</v>
      </c>
      <c r="M514" s="29">
        <f>CHOOSE(CONTROL!$C$38, 19.2111, 19.2111)</f>
        <v>19.211099999999998</v>
      </c>
      <c r="N514" s="29">
        <f>CHOOSE(CONTROL!$C$38, 19.8379, 19.8379) * CHOOSE(CONTROL!$C$17, $C$5, 100%, $E$5)</f>
        <v>19.837900000000001</v>
      </c>
      <c r="O514" s="29">
        <f>CHOOSE(CONTROL!$C$38, 20.4745, 20.4745) * CHOOSE(CONTROL!$C$17, $C$5, 100%, $E$5)</f>
        <v>20.474499999999999</v>
      </c>
      <c r="P514" s="29">
        <f>CHOOSE(CONTROL!$C$38, 18.6881, 18.6881) * CHOOSE(CONTROL!$C$17, $C$5, 100%, $E$5)</f>
        <v>18.688099999999999</v>
      </c>
      <c r="Q514" s="72">
        <f>(((255000*CHOOSE(CONTROL!$C$38, 0.4694, 0.4694)+(750000-255000)*CHOOSE(CONTROL!$C$38, 0.7185, 0.7185)+400000*CHOOSE(CONTROL!$C$38, 1.14, 1.14))*CHOOSE(CONTROL!$C$38, 28, 28))/1000000)+CHOOSE(CONTROL!$C$38, 0.1847, 0.1847)</f>
        <v>26.262626000000001</v>
      </c>
      <c r="R514" s="73">
        <f>(1000*CHOOSE(CONTROL!$C$38, 695, 695)*CHOOSE(CONTROL!$C$38, 0.5599, 0.5599)*CHOOSE(CONTROL!$C$38, 28, 28))/1000000</f>
        <v>10.895653999999999</v>
      </c>
      <c r="S514" s="73">
        <f>(1000*CHOOSE(CONTROL!$C$38, 500, 500)*CHOOSE(CONTROL!$C$38, 0.275, 0.275)*CHOOSE(CONTROL!$C$38, 28, 28))/1000000</f>
        <v>3.85</v>
      </c>
      <c r="T514" s="73">
        <f>(1000*CHOOSE(CONTROL!$C$38, 0.0916, 0.0916)*CHOOSE(CONTROL!$C$38, 121.5, 121.5)*CHOOSE(CONTROL!$C$38, 28, 28))/1000000</f>
        <v>0.31162319999999999</v>
      </c>
      <c r="U514" s="73"/>
      <c r="V514" s="29"/>
      <c r="W514" s="66"/>
      <c r="X514" s="69">
        <f>(B514*122.58+C514*297.941+D514*89.177+E514*240.302+F514*39.25+G514*60.75+H514*300)/(122.58+297.941+89.177+240.302+39.25+60.75+300)</f>
        <v>19.272834934782608</v>
      </c>
      <c r="Y514" s="51">
        <f>(K514*'RAP TEMPLATE-GAS AVAILABILITY'!M513+L514*'RAP TEMPLATE-GAS AVAILABILITY'!N513+M514*'RAP TEMPLATE-GAS AVAILABILITY'!O513)/('RAP TEMPLATE-GAS AVAILABILITY'!M513+'RAP TEMPLATE-GAS AVAILABILITY'!N513+'RAP TEMPLATE-GAS AVAILABILITY'!O513)</f>
        <v>19.199765971223023</v>
      </c>
    </row>
    <row r="515" spans="1:25" ht="15.75">
      <c r="A515" s="31">
        <v>55974</v>
      </c>
      <c r="B515" s="29">
        <f>CHOOSE(CONTROL!$C$38, 18.4747, 18.4747) * CHOOSE(CONTROL!$C$17, $C$5, 100%, $E$5)</f>
        <v>18.474699999999999</v>
      </c>
      <c r="C515" s="29">
        <f>CHOOSE(CONTROL!$C$38, 18.5468, 18.5468) * CHOOSE(CONTROL!$C$17, $C$5, 100%, $E$5)</f>
        <v>18.546800000000001</v>
      </c>
      <c r="D515" s="29">
        <f>CHOOSE(CONTROL!$C$38, 18.623, 18.623) * CHOOSE(CONTROL!$C$17, $C$5, 100%, $E$5)</f>
        <v>18.623000000000001</v>
      </c>
      <c r="E515" s="29">
        <f>CHOOSE(CONTROL!$C$38, 18.667, 18.667) * CHOOSE(CONTROL!$C$17, $C$5, 100%, $E$5)</f>
        <v>18.667000000000002</v>
      </c>
      <c r="F515" s="29">
        <f>CHOOSE(CONTROL!$C$38, 18.6559, 18.6559) * CHOOSE(CONTROL!$C$17, $C$5, 100%, $E$5)</f>
        <v>18.655899999999999</v>
      </c>
      <c r="G515" s="29">
        <f>CHOOSE(CONTROL!$C$38, 18.554, 18.554)* CHOOSE(CONTROL!$C$17, $C$5, 100%, $E$5)</f>
        <v>18.553999999999998</v>
      </c>
      <c r="H515" s="29">
        <f>CHOOSE(CONTROL!$C$38, 18.5127, 18.5127)</f>
        <v>18.512699999999999</v>
      </c>
      <c r="I515" s="75">
        <f>CHOOSE(CONTROL!$C$38, 18.6149, 18.6149) * CHOOSE(CONTROL!$C$17, $C$5, 100%, $E$5)</f>
        <v>18.614899999999999</v>
      </c>
      <c r="J515" s="29">
        <f>CHOOSE(CONTROL!$C$38, 19.2429, 19.2429) * CHOOSE(CONTROL!$C$17, $C$5, 100%, $E$5)</f>
        <v>19.242899999999999</v>
      </c>
      <c r="K515" s="29">
        <f>CHOOSE(CONTROL!$C$38, 18.3993, 18.3993) * CHOOSE(CONTROL!$C$17, $C$5, 100%, $E$5)</f>
        <v>18.3993</v>
      </c>
      <c r="L515" s="29">
        <f>CHOOSE(CONTROL!$C$38, 18.5415, 18.5415) * CHOOSE(CONTROL!$C$17, $C$5, 100%, $E$5)</f>
        <v>18.541499999999999</v>
      </c>
      <c r="M515" s="29">
        <f>CHOOSE(CONTROL!$C$38, 18.5067, 18.5067)</f>
        <v>18.506699999999999</v>
      </c>
      <c r="N515" s="29">
        <f>CHOOSE(CONTROL!$C$38, 19.1361, 19.1361) * CHOOSE(CONTROL!$C$17, $C$5, 100%, $E$5)</f>
        <v>19.136099999999999</v>
      </c>
      <c r="O515" s="29">
        <f>CHOOSE(CONTROL!$C$38, 19.7709, 19.7709) * CHOOSE(CONTROL!$C$17, $C$5, 100%, $E$5)</f>
        <v>19.770900000000001</v>
      </c>
      <c r="P515" s="29">
        <f>CHOOSE(CONTROL!$C$38, 18.002, 18.002) * CHOOSE(CONTROL!$C$17, $C$5, 100%, $E$5)</f>
        <v>18.001999999999999</v>
      </c>
      <c r="Q515" s="72">
        <f>(((255000*CHOOSE(CONTROL!$C$38, 0.4694, 0.4694)+(750000-255000)*CHOOSE(CONTROL!$C$38, 0.7185, 0.7185)+400000*CHOOSE(CONTROL!$C$38, 1.14, 1.14))*CHOOSE(CONTROL!$C$38, 31, 31))/1000000)+CHOOSE(CONTROL!$C$38, 0.2519, 0.2519)</f>
        <v>29.123889500000001</v>
      </c>
      <c r="R515" s="73">
        <f>(1000*CHOOSE(CONTROL!$C$38, 695, 695)*CHOOSE(CONTROL!$C$38, 0.5599, 0.5599)*CHOOSE(CONTROL!$C$38, 31, 31))/1000000</f>
        <v>12.063045499999998</v>
      </c>
      <c r="S515" s="73">
        <f>(1000*CHOOSE(CONTROL!$C$38, 500, 500)*CHOOSE(CONTROL!$C$38, 0.275, 0.275)*CHOOSE(CONTROL!$C$38, 31, 31))/1000000</f>
        <v>4.2625000000000002</v>
      </c>
      <c r="T515" s="73">
        <f>(1000*CHOOSE(CONTROL!$C$38, 0.0916, 0.0916)*CHOOSE(CONTROL!$C$38, 121.5, 121.5)*CHOOSE(CONTROL!$C$38, 31, 31))/1000000</f>
        <v>0.34501139999999997</v>
      </c>
      <c r="U515" s="73"/>
      <c r="V515" s="29"/>
      <c r="W515" s="66"/>
      <c r="X515" s="69">
        <f>(B515*122.58+C515*297.941+D515*89.177+E515*240.302+F515*39.25+G515*60.75+H515*300)/(122.58+297.941+89.177+240.302+39.25+60.75+300)</f>
        <v>18.56534882156522</v>
      </c>
      <c r="Y515" s="51">
        <f>(K515*'RAP TEMPLATE-GAS AVAILABILITY'!M514+L515*'RAP TEMPLATE-GAS AVAILABILITY'!N514+M515*'RAP TEMPLATE-GAS AVAILABILITY'!O514)/('RAP TEMPLATE-GAS AVAILABILITY'!M514+'RAP TEMPLATE-GAS AVAILABILITY'!N514+'RAP TEMPLATE-GAS AVAILABILITY'!O514)</f>
        <v>18.497537266187049</v>
      </c>
    </row>
    <row r="516" spans="1:25" ht="15.75">
      <c r="A516" s="31">
        <v>56004</v>
      </c>
      <c r="B516" s="29">
        <f>CHOOSE(CONTROL!$C$38, 18.4669, 18.4669) * CHOOSE(CONTROL!$C$17, $C$5, 100%, $E$5)</f>
        <v>18.466899999999999</v>
      </c>
      <c r="C516" s="29">
        <f>CHOOSE(CONTROL!$C$38, 18.5435, 18.5435) * CHOOSE(CONTROL!$C$17, $C$5, 100%, $E$5)</f>
        <v>18.543500000000002</v>
      </c>
      <c r="D516" s="29">
        <f>CHOOSE(CONTROL!$C$38, 18.6622, 18.6622) * CHOOSE(CONTROL!$C$17, $C$5, 100%, $E$5)</f>
        <v>18.662199999999999</v>
      </c>
      <c r="E516" s="29">
        <f>CHOOSE(CONTROL!$C$38, 18.7043, 18.7043) * CHOOSE(CONTROL!$C$17, $C$5, 100%, $E$5)</f>
        <v>18.7043</v>
      </c>
      <c r="F516" s="29">
        <f>CHOOSE(CONTROL!$C$38, 18.6937, 18.6937) * CHOOSE(CONTROL!$C$17, $C$5, 100%, $E$5)</f>
        <v>18.6937</v>
      </c>
      <c r="G516" s="29">
        <f>CHOOSE(CONTROL!$C$38, 18.5391, 18.5391)* CHOOSE(CONTROL!$C$17, $C$5, 100%, $E$5)</f>
        <v>18.539100000000001</v>
      </c>
      <c r="H516" s="29">
        <f>CHOOSE(CONTROL!$C$38, 18.503, 18.503)</f>
        <v>18.503</v>
      </c>
      <c r="I516" s="75">
        <f>CHOOSE(CONTROL!$C$38, 18.5999, 18.5999) * CHOOSE(CONTROL!$C$17, $C$5, 100%, $E$5)</f>
        <v>18.599900000000002</v>
      </c>
      <c r="J516" s="29">
        <f>CHOOSE(CONTROL!$C$38, 19.2807, 19.2807) * CHOOSE(CONTROL!$C$17, $C$5, 100%, $E$5)</f>
        <v>19.2807</v>
      </c>
      <c r="K516" s="29">
        <f>CHOOSE(CONTROL!$C$38, 18.3897, 18.3897) * CHOOSE(CONTROL!$C$17, $C$5, 100%, $E$5)</f>
        <v>18.389700000000001</v>
      </c>
      <c r="L516" s="29">
        <f>CHOOSE(CONTROL!$C$38, 18.579, 18.579) * CHOOSE(CONTROL!$C$17, $C$5, 100%, $E$5)</f>
        <v>18.579000000000001</v>
      </c>
      <c r="M516" s="29">
        <f>CHOOSE(CONTROL!$C$38, 18.4918, 18.4918)</f>
        <v>18.491800000000001</v>
      </c>
      <c r="N516" s="29">
        <f>CHOOSE(CONTROL!$C$38, 19.1736, 19.1736) * CHOOSE(CONTROL!$C$17, $C$5, 100%, $E$5)</f>
        <v>19.1736</v>
      </c>
      <c r="O516" s="29">
        <f>CHOOSE(CONTROL!$C$38, 19.8085, 19.8085) * CHOOSE(CONTROL!$C$17, $C$5, 100%, $E$5)</f>
        <v>19.808499999999999</v>
      </c>
      <c r="P516" s="29">
        <f>CHOOSE(CONTROL!$C$38, 17.9937, 17.9937) * CHOOSE(CONTROL!$C$17, $C$5, 100%, $E$5)</f>
        <v>17.9937</v>
      </c>
      <c r="Q516" s="72">
        <f>(((280000*CHOOSE(CONTROL!$C$38, 0.4694, 0.4694)+(839000-280000)*CHOOSE(CONTROL!$C$38, 0.7185, 0.7185)+400000*CHOOSE(CONTROL!$C$38, 1.14, 1.14))*CHOOSE(CONTROL!$C$38, 30, 30))/1000000)+CHOOSE(CONTROL!$C$38, 0.1919, 0.1919)</f>
        <v>29.864105000000002</v>
      </c>
      <c r="R516" s="73">
        <f>(1000*CHOOSE(CONTROL!$C$38, 695, 695)*CHOOSE(CONTROL!$C$38, 0.5599, 0.5599)*CHOOSE(CONTROL!$C$38, 30, 30))/1000000</f>
        <v>11.673914999999997</v>
      </c>
      <c r="S516" s="73">
        <f>(1000*CHOOSE(CONTROL!$C$38, 500, 500)*CHOOSE(CONTROL!$C$38, 0.275, 0.275)*CHOOSE(CONTROL!$C$38, 30, 30))/1000000</f>
        <v>4.125</v>
      </c>
      <c r="T516" s="73">
        <f>(1000*CHOOSE(CONTROL!$C$38, 0.0916, 0.0916)*CHOOSE(CONTROL!$C$38, 121.5, 121.5)*CHOOSE(CONTROL!$C$38, 30, 30))/1000000</f>
        <v>0.33388200000000001</v>
      </c>
      <c r="U516" s="73"/>
      <c r="V516" s="29"/>
      <c r="W516" s="66"/>
      <c r="X516" s="69">
        <f>(B516*141.293+C516*267.993+D516*115.016+E516*314.698+F516*39.25+G516*60.75+H516*300)/(141.293+267.993+115.016+314.698+39.25+60.75+300)</f>
        <v>18.581361859402744</v>
      </c>
      <c r="Y516" s="51">
        <f>(K516*'RAP TEMPLATE-GAS AVAILABILITY'!M515+L516*'RAP TEMPLATE-GAS AVAILABILITY'!N515+M516*'RAP TEMPLATE-GAS AVAILABILITY'!O515)/('RAP TEMPLATE-GAS AVAILABILITY'!M515+'RAP TEMPLATE-GAS AVAILABILITY'!N515+'RAP TEMPLATE-GAS AVAILABILITY'!O515)</f>
        <v>18.516903021582735</v>
      </c>
    </row>
    <row r="517" spans="1:25" ht="15.75">
      <c r="A517" s="31">
        <v>56035</v>
      </c>
      <c r="B517" s="29">
        <f>CHOOSE(CONTROL!$C$38, 18.5516, 18.5516) * CHOOSE(CONTROL!$C$17, $C$5, 100%, $E$5)</f>
        <v>18.551600000000001</v>
      </c>
      <c r="C517" s="29">
        <f>CHOOSE(CONTROL!$C$38, 18.6318, 18.6318) * CHOOSE(CONTROL!$C$17, $C$5, 100%, $E$5)</f>
        <v>18.631799999999998</v>
      </c>
      <c r="D517" s="29">
        <f>CHOOSE(CONTROL!$C$38, 18.7473, 18.7473) * CHOOSE(CONTROL!$C$17, $C$5, 100%, $E$5)</f>
        <v>18.747299999999999</v>
      </c>
      <c r="E517" s="29">
        <f>CHOOSE(CONTROL!$C$38, 18.7888, 18.7888) * CHOOSE(CONTROL!$C$17, $C$5, 100%, $E$5)</f>
        <v>18.788799999999998</v>
      </c>
      <c r="F517" s="29">
        <f>CHOOSE(CONTROL!$C$38, 18.7771, 18.7771) * CHOOSE(CONTROL!$C$17, $C$5, 100%, $E$5)</f>
        <v>18.777100000000001</v>
      </c>
      <c r="G517" s="29">
        <f>CHOOSE(CONTROL!$C$38, 18.6225, 18.6225)* CHOOSE(CONTROL!$C$17, $C$5, 100%, $E$5)</f>
        <v>18.622499999999999</v>
      </c>
      <c r="H517" s="29">
        <f>CHOOSE(CONTROL!$C$38, 18.5866, 18.5866)</f>
        <v>18.586600000000001</v>
      </c>
      <c r="I517" s="75">
        <f>CHOOSE(CONTROL!$C$38, 18.6836, 18.6836) * CHOOSE(CONTROL!$C$17, $C$5, 100%, $E$5)</f>
        <v>18.683599999999998</v>
      </c>
      <c r="J517" s="29">
        <f>CHOOSE(CONTROL!$C$38, 19.3641, 19.3641) * CHOOSE(CONTROL!$C$17, $C$5, 100%, $E$5)</f>
        <v>19.364100000000001</v>
      </c>
      <c r="K517" s="29">
        <f>CHOOSE(CONTROL!$C$38, 18.4727, 18.4727) * CHOOSE(CONTROL!$C$17, $C$5, 100%, $E$5)</f>
        <v>18.4727</v>
      </c>
      <c r="L517" s="29">
        <f>CHOOSE(CONTROL!$C$38, 18.6617, 18.6617) * CHOOSE(CONTROL!$C$17, $C$5, 100%, $E$5)</f>
        <v>18.6617</v>
      </c>
      <c r="M517" s="29">
        <f>CHOOSE(CONTROL!$C$38, 18.5748, 18.5748)</f>
        <v>18.5748</v>
      </c>
      <c r="N517" s="29">
        <f>CHOOSE(CONTROL!$C$38, 19.2563, 19.2563) * CHOOSE(CONTROL!$C$17, $C$5, 100%, $E$5)</f>
        <v>19.2563</v>
      </c>
      <c r="O517" s="29">
        <f>CHOOSE(CONTROL!$C$38, 19.8915, 19.8915) * CHOOSE(CONTROL!$C$17, $C$5, 100%, $E$5)</f>
        <v>19.891500000000001</v>
      </c>
      <c r="P517" s="29">
        <f>CHOOSE(CONTROL!$C$38, 18.0746, 18.0746) * CHOOSE(CONTROL!$C$17, $C$5, 100%, $E$5)</f>
        <v>18.0746</v>
      </c>
      <c r="Q517" s="72">
        <f>((((430000*CHOOSE(CONTROL!$C$38, 0.4694, 0.4694)+(874000-430000)*CHOOSE(CONTROL!$C$38, 0.7185, 0.7185)+400000*CHOOSE(CONTROL!$C$38, 1.14, 1.14))*CHOOSE(CONTROL!$C$38, 31, 31))/1000000))+CHOOSE(CONTROL!$C$38, 0.1431, 0.1431)</f>
        <v>30.425636000000001</v>
      </c>
      <c r="R517" s="73">
        <f>(1000*CHOOSE(CONTROL!$C$38, 695, 695)*CHOOSE(CONTROL!$C$38, 0.5599, 0.5599)*CHOOSE(CONTROL!$C$38, 31, 31))/1000000</f>
        <v>12.063045499999998</v>
      </c>
      <c r="S517" s="73">
        <f>(1000*CHOOSE(CONTROL!$C$38, 500, 500)*CHOOSE(CONTROL!$C$38, 0.275, 0.275)*CHOOSE(CONTROL!$C$38, 31, 31))/1000000</f>
        <v>4.2625000000000002</v>
      </c>
      <c r="T517" s="73">
        <f>(1000*CHOOSE(CONTROL!$C$38, 0.0916, 0.0916)*CHOOSE(CONTROL!$C$38, 121.5, 121.5)*CHOOSE(CONTROL!$C$38, 31, 31))/1000000</f>
        <v>0.34501139999999997</v>
      </c>
      <c r="U517" s="73"/>
      <c r="V517" s="29"/>
      <c r="W517" s="66"/>
      <c r="X517" s="69">
        <f>(B517*194.205+C517*267.466+D517*133.845+E517*278.484+F517*39.25+G517*60.75+H517*300)/(194.205+267.466+133.845+278.484+39.25+60.75+300)</f>
        <v>18.65941687166405</v>
      </c>
      <c r="Y517" s="51">
        <f>(K517*'RAP TEMPLATE-GAS AVAILABILITY'!M516+L517*'RAP TEMPLATE-GAS AVAILABILITY'!N516+M517*'RAP TEMPLATE-GAS AVAILABILITY'!O516)/('RAP TEMPLATE-GAS AVAILABILITY'!M516+'RAP TEMPLATE-GAS AVAILABILITY'!N516+'RAP TEMPLATE-GAS AVAILABILITY'!O516)</f>
        <v>18.59971557553957</v>
      </c>
    </row>
    <row r="518" spans="1:25" ht="15.75">
      <c r="A518" s="31">
        <v>56065</v>
      </c>
      <c r="B518" s="29">
        <f>CHOOSE(CONTROL!$C$38, 19.1689, 19.1689) * CHOOSE(CONTROL!$C$17, $C$5, 100%, $E$5)</f>
        <v>19.168900000000001</v>
      </c>
      <c r="C518" s="29">
        <f>CHOOSE(CONTROL!$C$38, 19.249, 19.249) * CHOOSE(CONTROL!$C$17, $C$5, 100%, $E$5)</f>
        <v>19.248999999999999</v>
      </c>
      <c r="D518" s="29">
        <f>CHOOSE(CONTROL!$C$38, 19.3646, 19.3646) * CHOOSE(CONTROL!$C$17, $C$5, 100%, $E$5)</f>
        <v>19.364599999999999</v>
      </c>
      <c r="E518" s="29">
        <f>CHOOSE(CONTROL!$C$38, 19.406, 19.406) * CHOOSE(CONTROL!$C$17, $C$5, 100%, $E$5)</f>
        <v>19.405999999999999</v>
      </c>
      <c r="F518" s="29">
        <f>CHOOSE(CONTROL!$C$38, 19.3944, 19.3944) * CHOOSE(CONTROL!$C$17, $C$5, 100%, $E$5)</f>
        <v>19.394400000000001</v>
      </c>
      <c r="G518" s="29">
        <f>CHOOSE(CONTROL!$C$38, 19.2397, 19.2397)* CHOOSE(CONTROL!$C$17, $C$5, 100%, $E$5)</f>
        <v>19.239699999999999</v>
      </c>
      <c r="H518" s="29">
        <f>CHOOSE(CONTROL!$C$38, 19.2042, 19.2042)</f>
        <v>19.2042</v>
      </c>
      <c r="I518" s="75">
        <f>CHOOSE(CONTROL!$C$38, 19.3031, 19.3031) * CHOOSE(CONTROL!$C$17, $C$5, 100%, $E$5)</f>
        <v>19.303100000000001</v>
      </c>
      <c r="J518" s="29">
        <f>CHOOSE(CONTROL!$C$38, 19.9814, 19.9814) * CHOOSE(CONTROL!$C$17, $C$5, 100%, $E$5)</f>
        <v>19.981400000000001</v>
      </c>
      <c r="K518" s="29">
        <f>CHOOSE(CONTROL!$C$38, 19.0855, 19.0855) * CHOOSE(CONTROL!$C$17, $C$5, 100%, $E$5)</f>
        <v>19.0855</v>
      </c>
      <c r="L518" s="29">
        <f>CHOOSE(CONTROL!$C$38, 19.2742, 19.2742) * CHOOSE(CONTROL!$C$17, $C$5, 100%, $E$5)</f>
        <v>19.2742</v>
      </c>
      <c r="M518" s="29">
        <f>CHOOSE(CONTROL!$C$38, 19.1895, 19.1895)</f>
        <v>19.189499999999999</v>
      </c>
      <c r="N518" s="29">
        <f>CHOOSE(CONTROL!$C$38, 19.8688, 19.8688) * CHOOSE(CONTROL!$C$17, $C$5, 100%, $E$5)</f>
        <v>19.8688</v>
      </c>
      <c r="O518" s="29">
        <f>CHOOSE(CONTROL!$C$38, 20.5055, 20.5055) * CHOOSE(CONTROL!$C$17, $C$5, 100%, $E$5)</f>
        <v>20.505500000000001</v>
      </c>
      <c r="P518" s="29">
        <f>CHOOSE(CONTROL!$C$38, 18.6733, 18.6733) * CHOOSE(CONTROL!$C$17, $C$5, 100%, $E$5)</f>
        <v>18.673300000000001</v>
      </c>
      <c r="Q518" s="72">
        <f>((((430000*CHOOSE(CONTROL!$C$38, 0.4694, 0.4694)+(874000-430000)*CHOOSE(CONTROL!$C$38, 0.7185, 0.7185)+400000*CHOOSE(CONTROL!$C$38, 1.14, 1.14))*CHOOSE(CONTROL!$C$38, 30, 30))/1000000))+CHOOSE(CONTROL!$C$38, 0.1507, 0.1507)</f>
        <v>29.456379999999999</v>
      </c>
      <c r="R518" s="73">
        <f>(1000*CHOOSE(CONTROL!$C$38, 695, 695)*CHOOSE(CONTROL!$C$38, 0.5599, 0.5599)*CHOOSE(CONTROL!$C$38, 30, 30))/1000000</f>
        <v>11.673914999999997</v>
      </c>
      <c r="S518" s="73">
        <f>(1000*CHOOSE(CONTROL!$C$38, 500, 500)*CHOOSE(CONTROL!$C$38, 0.275, 0.275)*CHOOSE(CONTROL!$C$38, 30, 30))/1000000</f>
        <v>4.125</v>
      </c>
      <c r="T518" s="73">
        <f>(1000*CHOOSE(CONTROL!$C$38, 0.0916, 0.0916)*CHOOSE(CONTROL!$C$38, 121.5, 121.5)*CHOOSE(CONTROL!$C$38, 30, 30))/1000000</f>
        <v>0.33388200000000001</v>
      </c>
      <c r="U518" s="73"/>
      <c r="V518" s="29"/>
      <c r="W518" s="66"/>
      <c r="X518" s="69">
        <f>(B518*194.205+C518*267.466+D518*133.845+E518*278.484+F518*39.25+G518*60.75+H518*300)/(194.205+267.466+133.845+278.484+39.25+60.75+300)</f>
        <v>19.276739893642073</v>
      </c>
      <c r="Y518" s="51">
        <f>(K518*'RAP TEMPLATE-GAS AVAILABILITY'!M517+L518*'RAP TEMPLATE-GAS AVAILABILITY'!N517+M518*'RAP TEMPLATE-GAS AVAILABILITY'!O517)/('RAP TEMPLATE-GAS AVAILABILITY'!M517+'RAP TEMPLATE-GAS AVAILABILITY'!N517+'RAP TEMPLATE-GAS AVAILABILITY'!O517)</f>
        <v>19.212494208633093</v>
      </c>
    </row>
    <row r="519" spans="1:25" ht="15.75">
      <c r="A519" s="31">
        <v>56096</v>
      </c>
      <c r="B519" s="29">
        <f>CHOOSE(CONTROL!$C$38, 18.7342, 18.7342) * CHOOSE(CONTROL!$C$17, $C$5, 100%, $E$5)</f>
        <v>18.734200000000001</v>
      </c>
      <c r="C519" s="29">
        <f>CHOOSE(CONTROL!$C$38, 18.8144, 18.8144) * CHOOSE(CONTROL!$C$17, $C$5, 100%, $E$5)</f>
        <v>18.814399999999999</v>
      </c>
      <c r="D519" s="29">
        <f>CHOOSE(CONTROL!$C$38, 18.9299, 18.9299) * CHOOSE(CONTROL!$C$17, $C$5, 100%, $E$5)</f>
        <v>18.9299</v>
      </c>
      <c r="E519" s="29">
        <f>CHOOSE(CONTROL!$C$38, 18.9714, 18.9714) * CHOOSE(CONTROL!$C$17, $C$5, 100%, $E$5)</f>
        <v>18.971399999999999</v>
      </c>
      <c r="F519" s="29">
        <f>CHOOSE(CONTROL!$C$38, 18.9597, 18.9597) * CHOOSE(CONTROL!$C$17, $C$5, 100%, $E$5)</f>
        <v>18.959700000000002</v>
      </c>
      <c r="G519" s="29">
        <f>CHOOSE(CONTROL!$C$38, 18.8051, 18.8051)* CHOOSE(CONTROL!$C$17, $C$5, 100%, $E$5)</f>
        <v>18.805099999999999</v>
      </c>
      <c r="H519" s="29">
        <f>CHOOSE(CONTROL!$C$38, 18.7701, 18.7701)</f>
        <v>18.770099999999999</v>
      </c>
      <c r="I519" s="75">
        <f>CHOOSE(CONTROL!$C$38, 18.8669, 18.8669) * CHOOSE(CONTROL!$C$17, $C$5, 100%, $E$5)</f>
        <v>18.866900000000001</v>
      </c>
      <c r="J519" s="29">
        <f>CHOOSE(CONTROL!$C$38, 19.5467, 19.5467) * CHOOSE(CONTROL!$C$17, $C$5, 100%, $E$5)</f>
        <v>19.546700000000001</v>
      </c>
      <c r="K519" s="29">
        <f>CHOOSE(CONTROL!$C$38, 18.6548, 18.6548) * CHOOSE(CONTROL!$C$17, $C$5, 100%, $E$5)</f>
        <v>18.654800000000002</v>
      </c>
      <c r="L519" s="29">
        <f>CHOOSE(CONTROL!$C$38, 18.843, 18.843) * CHOOSE(CONTROL!$C$17, $C$5, 100%, $E$5)</f>
        <v>18.843</v>
      </c>
      <c r="M519" s="29">
        <f>CHOOSE(CONTROL!$C$38, 18.7567, 18.7567)</f>
        <v>18.756699999999999</v>
      </c>
      <c r="N519" s="29">
        <f>CHOOSE(CONTROL!$C$38, 19.4376, 19.4376) * CHOOSE(CONTROL!$C$17, $C$5, 100%, $E$5)</f>
        <v>19.4376</v>
      </c>
      <c r="O519" s="29">
        <f>CHOOSE(CONTROL!$C$38, 20.0731, 20.0731) * CHOOSE(CONTROL!$C$17, $C$5, 100%, $E$5)</f>
        <v>20.0731</v>
      </c>
      <c r="P519" s="29">
        <f>CHOOSE(CONTROL!$C$38, 18.2518, 18.2518) * CHOOSE(CONTROL!$C$17, $C$5, 100%, $E$5)</f>
        <v>18.251799999999999</v>
      </c>
      <c r="Q519" s="72">
        <f>((((430000*CHOOSE(CONTROL!$C$38, 0.4694, 0.4694)+(874000-430000)*CHOOSE(CONTROL!$C$38, 0.7185, 0.7185)+400000*CHOOSE(CONTROL!$C$38, 1.14, 1.14))*CHOOSE(CONTROL!$C$38, 31, 31))/1000000))+CHOOSE(CONTROL!$C$38, 0.159, 0.159)</f>
        <v>30.441535999999999</v>
      </c>
      <c r="R519" s="73">
        <f>(1000*CHOOSE(CONTROL!$C$38, 695, 695)*CHOOSE(CONTROL!$C$38, 0.5599, 0.5599)*CHOOSE(CONTROL!$C$38, 31, 31))/1000000</f>
        <v>12.063045499999998</v>
      </c>
      <c r="S519" s="73">
        <f>(1000*CHOOSE(CONTROL!$C$38, 500, 500)*CHOOSE(CONTROL!$C$38, 0.275, 0.275)*CHOOSE(CONTROL!$C$38, 31, 31))/1000000</f>
        <v>4.2625000000000002</v>
      </c>
      <c r="T519" s="73">
        <f>(1000*CHOOSE(CONTROL!$C$38, 0.0916, 0.0916)*CHOOSE(CONTROL!$C$38, 121.5, 121.5)*CHOOSE(CONTROL!$C$38, 31, 31))/1000000</f>
        <v>0.34501139999999997</v>
      </c>
      <c r="U519" s="73"/>
      <c r="V519" s="29"/>
      <c r="W519" s="66"/>
      <c r="X519" s="69">
        <f>(B519*194.205+C519*267.466+D519*133.845+E519*278.484+F519*39.25+G519*60.75+H519*300)/(194.205+267.466+133.845+278.484+39.25+60.75+300)</f>
        <v>18.842228802590263</v>
      </c>
      <c r="Y519" s="51">
        <f>(K519*'RAP TEMPLATE-GAS AVAILABILITY'!M518+L519*'RAP TEMPLATE-GAS AVAILABILITY'!N518+M519*'RAP TEMPLATE-GAS AVAILABILITY'!O518)/('RAP TEMPLATE-GAS AVAILABILITY'!M518+'RAP TEMPLATE-GAS AVAILABILITY'!N518+'RAP TEMPLATE-GAS AVAILABILITY'!O518)</f>
        <v>18.781298237410073</v>
      </c>
    </row>
    <row r="520" spans="1:25" ht="15.75">
      <c r="A520" s="31">
        <v>56127</v>
      </c>
      <c r="B520" s="29">
        <f>CHOOSE(CONTROL!$C$38, 17.8696, 17.8696) * CHOOSE(CONTROL!$C$17, $C$5, 100%, $E$5)</f>
        <v>17.869599999999998</v>
      </c>
      <c r="C520" s="29">
        <f>CHOOSE(CONTROL!$C$38, 17.9498, 17.9498) * CHOOSE(CONTROL!$C$17, $C$5, 100%, $E$5)</f>
        <v>17.9498</v>
      </c>
      <c r="D520" s="29">
        <f>CHOOSE(CONTROL!$C$38, 18.0653, 18.0653) * CHOOSE(CONTROL!$C$17, $C$5, 100%, $E$5)</f>
        <v>18.065300000000001</v>
      </c>
      <c r="E520" s="29">
        <f>CHOOSE(CONTROL!$C$38, 18.1068, 18.1068) * CHOOSE(CONTROL!$C$17, $C$5, 100%, $E$5)</f>
        <v>18.1068</v>
      </c>
      <c r="F520" s="29">
        <f>CHOOSE(CONTROL!$C$38, 18.0951, 18.0951) * CHOOSE(CONTROL!$C$17, $C$5, 100%, $E$5)</f>
        <v>18.095099999999999</v>
      </c>
      <c r="G520" s="29">
        <f>CHOOSE(CONTROL!$C$38, 17.9405, 17.9405)* CHOOSE(CONTROL!$C$17, $C$5, 100%, $E$5)</f>
        <v>17.9405</v>
      </c>
      <c r="H520" s="29">
        <f>CHOOSE(CONTROL!$C$38, 17.9057, 17.9057)</f>
        <v>17.9057</v>
      </c>
      <c r="I520" s="75">
        <f>CHOOSE(CONTROL!$C$38, 17.9991, 17.9991) * CHOOSE(CONTROL!$C$17, $C$5, 100%, $E$5)</f>
        <v>17.999099999999999</v>
      </c>
      <c r="J520" s="29">
        <f>CHOOSE(CONTROL!$C$38, 18.6821, 18.6821) * CHOOSE(CONTROL!$C$17, $C$5, 100%, $E$5)</f>
        <v>18.682099999999998</v>
      </c>
      <c r="K520" s="29">
        <f>CHOOSE(CONTROL!$C$38, 17.7971, 17.7971) * CHOOSE(CONTROL!$C$17, $C$5, 100%, $E$5)</f>
        <v>17.7971</v>
      </c>
      <c r="L520" s="29">
        <f>CHOOSE(CONTROL!$C$38, 17.985, 17.985) * CHOOSE(CONTROL!$C$17, $C$5, 100%, $E$5)</f>
        <v>17.984999999999999</v>
      </c>
      <c r="M520" s="29">
        <f>CHOOSE(CONTROL!$C$38, 17.8957, 17.8957)</f>
        <v>17.895700000000001</v>
      </c>
      <c r="N520" s="29">
        <f>CHOOSE(CONTROL!$C$38, 18.5796, 18.5796) * CHOOSE(CONTROL!$C$17, $C$5, 100%, $E$5)</f>
        <v>18.579599999999999</v>
      </c>
      <c r="O520" s="29">
        <f>CHOOSE(CONTROL!$C$38, 19.2131, 19.2131) * CHOOSE(CONTROL!$C$17, $C$5, 100%, $E$5)</f>
        <v>19.213100000000001</v>
      </c>
      <c r="P520" s="29">
        <f>CHOOSE(CONTROL!$C$38, 17.4131, 17.4131) * CHOOSE(CONTROL!$C$17, $C$5, 100%, $E$5)</f>
        <v>17.4131</v>
      </c>
      <c r="Q520" s="72">
        <f>((((430000*CHOOSE(CONTROL!$C$38, 0.4694, 0.4694)+(874000-430000)*CHOOSE(CONTROL!$C$38, 0.7185, 0.7185)+400000*CHOOSE(CONTROL!$C$38, 1.14, 1.14))*CHOOSE(CONTROL!$C$38, 31, 31))/1000000))+CHOOSE(CONTROL!$C$38, 0.1826, 0.1826)</f>
        <v>30.465136000000001</v>
      </c>
      <c r="R520" s="73">
        <f>(1000*CHOOSE(CONTROL!$C$38, 695, 695)*CHOOSE(CONTROL!$C$38, 0.5599, 0.5599)*CHOOSE(CONTROL!$C$38, 31, 31))/1000000</f>
        <v>12.063045499999998</v>
      </c>
      <c r="S520" s="73">
        <f>(1000*CHOOSE(CONTROL!$C$38, 500, 500)*CHOOSE(CONTROL!$C$38, 0.275, 0.275)*CHOOSE(CONTROL!$C$38, 31, 31))/1000000</f>
        <v>4.2625000000000002</v>
      </c>
      <c r="T520" s="73">
        <f>(1000*CHOOSE(CONTROL!$C$38, 0.0916, 0.0916)*CHOOSE(CONTROL!$C$38, 121.5, 121.5)*CHOOSE(CONTROL!$C$38, 31, 31))/1000000</f>
        <v>0.34501139999999997</v>
      </c>
      <c r="U520" s="73"/>
      <c r="V520" s="29"/>
      <c r="W520" s="66"/>
      <c r="X520" s="69">
        <f>(B520*194.205+C520*267.466+D520*133.845+E520*278.484+F520*39.25+G520*60.75+H520*300)/(194.205+267.466+133.845+278.484+39.25+60.75+300)</f>
        <v>17.977675898351649</v>
      </c>
      <c r="Y520" s="51">
        <f>(K520*'RAP TEMPLATE-GAS AVAILABILITY'!M519+L520*'RAP TEMPLATE-GAS AVAILABILITY'!N519+M520*'RAP TEMPLATE-GAS AVAILABILITY'!O519)/('RAP TEMPLATE-GAS AVAILABILITY'!M519+'RAP TEMPLATE-GAS AVAILABILITY'!N519+'RAP TEMPLATE-GAS AVAILABILITY'!O519)</f>
        <v>17.923122338129499</v>
      </c>
    </row>
    <row r="521" spans="1:25" ht="15.75">
      <c r="A521" s="31">
        <v>56157</v>
      </c>
      <c r="B521" s="29">
        <f>CHOOSE(CONTROL!$C$38, 16.8361, 16.8361) * CHOOSE(CONTROL!$C$17, $C$5, 100%, $E$5)</f>
        <v>16.836099999999998</v>
      </c>
      <c r="C521" s="29">
        <f>CHOOSE(CONTROL!$C$38, 16.9162, 16.9162) * CHOOSE(CONTROL!$C$17, $C$5, 100%, $E$5)</f>
        <v>16.9162</v>
      </c>
      <c r="D521" s="29">
        <f>CHOOSE(CONTROL!$C$38, 17.0318, 17.0318) * CHOOSE(CONTROL!$C$17, $C$5, 100%, $E$5)</f>
        <v>17.0318</v>
      </c>
      <c r="E521" s="29">
        <f>CHOOSE(CONTROL!$C$38, 17.0733, 17.0733) * CHOOSE(CONTROL!$C$17, $C$5, 100%, $E$5)</f>
        <v>17.0733</v>
      </c>
      <c r="F521" s="29">
        <f>CHOOSE(CONTROL!$C$38, 17.0616, 17.0616) * CHOOSE(CONTROL!$C$17, $C$5, 100%, $E$5)</f>
        <v>17.061599999999999</v>
      </c>
      <c r="G521" s="29">
        <f>CHOOSE(CONTROL!$C$38, 16.9069, 16.9069)* CHOOSE(CONTROL!$C$17, $C$5, 100%, $E$5)</f>
        <v>16.9069</v>
      </c>
      <c r="H521" s="29">
        <f>CHOOSE(CONTROL!$C$38, 16.8723, 16.8723)</f>
        <v>16.872299999999999</v>
      </c>
      <c r="I521" s="75">
        <f>CHOOSE(CONTROL!$C$38, 16.9618, 16.9618) * CHOOSE(CONTROL!$C$17, $C$5, 100%, $E$5)</f>
        <v>16.9618</v>
      </c>
      <c r="J521" s="29">
        <f>CHOOSE(CONTROL!$C$38, 17.6486, 17.6486) * CHOOSE(CONTROL!$C$17, $C$5, 100%, $E$5)</f>
        <v>17.648599999999998</v>
      </c>
      <c r="K521" s="29">
        <f>CHOOSE(CONTROL!$C$38, 16.7717, 16.7717) * CHOOSE(CONTROL!$C$17, $C$5, 100%, $E$5)</f>
        <v>16.771699999999999</v>
      </c>
      <c r="L521" s="29">
        <f>CHOOSE(CONTROL!$C$38, 16.9595, 16.9595) * CHOOSE(CONTROL!$C$17, $C$5, 100%, $E$5)</f>
        <v>16.959499999999998</v>
      </c>
      <c r="M521" s="29">
        <f>CHOOSE(CONTROL!$C$38, 16.8665, 16.8665)</f>
        <v>16.866499999999998</v>
      </c>
      <c r="N521" s="29">
        <f>CHOOSE(CONTROL!$C$38, 17.5541, 17.5541) * CHOOSE(CONTROL!$C$17, $C$5, 100%, $E$5)</f>
        <v>17.554099999999998</v>
      </c>
      <c r="O521" s="29">
        <f>CHOOSE(CONTROL!$C$38, 18.185, 18.185) * CHOOSE(CONTROL!$C$17, $C$5, 100%, $E$5)</f>
        <v>18.184999999999999</v>
      </c>
      <c r="P521" s="29">
        <f>CHOOSE(CONTROL!$C$38, 16.4107, 16.4107) * CHOOSE(CONTROL!$C$17, $C$5, 100%, $E$5)</f>
        <v>16.410699999999999</v>
      </c>
      <c r="Q521" s="72">
        <f>((((430000*CHOOSE(CONTROL!$C$38, 0.4694, 0.4694)+(874000-430000)*CHOOSE(CONTROL!$C$38, 0.7185, 0.7185)+400000*CHOOSE(CONTROL!$C$38, 1.14, 1.14))*CHOOSE(CONTROL!$C$38, 30, 30))/1000000))+CHOOSE(CONTROL!$C$38, 0.1697, 0.1697)</f>
        <v>29.475379999999998</v>
      </c>
      <c r="R521" s="73">
        <f>(1000*CHOOSE(CONTROL!$C$38, 695, 695)*CHOOSE(CONTROL!$C$38, 0.5599, 0.5599)*CHOOSE(CONTROL!$C$38, 30, 30))/1000000</f>
        <v>11.673914999999997</v>
      </c>
      <c r="S521" s="73">
        <f>(1000*CHOOSE(CONTROL!$C$38, 500, 500)*CHOOSE(CONTROL!$C$38, 0.275, 0.275)*CHOOSE(CONTROL!$C$38, 30, 30))/1000000</f>
        <v>4.125</v>
      </c>
      <c r="T521" s="73">
        <f>(1000*CHOOSE(CONTROL!$C$38, 0.0916, 0.0916)*CHOOSE(CONTROL!$C$38, 121.5, 121.5)*CHOOSE(CONTROL!$C$38, 30, 30))/1000000</f>
        <v>0.33388200000000001</v>
      </c>
      <c r="U521" s="73"/>
      <c r="V521" s="29"/>
      <c r="W521" s="66"/>
      <c r="X521" s="69">
        <f>(B521*194.205+C521*267.466+D521*133.845+E521*278.484+F521*39.25+G521*60.75+H521*300)/(194.205+267.466+133.845+278.484+39.25+60.75+300)</f>
        <v>16.944173683594975</v>
      </c>
      <c r="Y521" s="51">
        <f>(K521*'RAP TEMPLATE-GAS AVAILABILITY'!M520+L521*'RAP TEMPLATE-GAS AVAILABILITY'!N520+M521*'RAP TEMPLATE-GAS AVAILABILITY'!O520)/('RAP TEMPLATE-GAS AVAILABILITY'!M520+'RAP TEMPLATE-GAS AVAILABILITY'!N520+'RAP TEMPLATE-GAS AVAILABILITY'!O520)</f>
        <v>16.897327697841725</v>
      </c>
    </row>
    <row r="522" spans="1:25" ht="15.75">
      <c r="A522" s="31">
        <v>56188</v>
      </c>
      <c r="B522" s="29">
        <f>CHOOSE(CONTROL!$C$38, 16.9769, 16.9769) * CHOOSE(CONTROL!$C$17, $C$5, 100%, $E$5)</f>
        <v>16.976900000000001</v>
      </c>
      <c r="C522" s="29">
        <f>CHOOSE(CONTROL!$C$38, 17.0544, 17.0544) * CHOOSE(CONTROL!$C$17, $C$5, 100%, $E$5)</f>
        <v>17.054400000000001</v>
      </c>
      <c r="D522" s="29">
        <f>CHOOSE(CONTROL!$C$38, 17.1748, 17.1748) * CHOOSE(CONTROL!$C$17, $C$5, 100%, $E$5)</f>
        <v>17.174800000000001</v>
      </c>
      <c r="E522" s="29">
        <f>CHOOSE(CONTROL!$C$38, 17.214, 17.214) * CHOOSE(CONTROL!$C$17, $C$5, 100%, $E$5)</f>
        <v>17.213999999999999</v>
      </c>
      <c r="F522" s="29">
        <f>CHOOSE(CONTROL!$C$38, 17.2041, 17.2041) * CHOOSE(CONTROL!$C$17, $C$5, 100%, $E$5)</f>
        <v>17.2041</v>
      </c>
      <c r="G522" s="29">
        <f>CHOOSE(CONTROL!$C$38, 17.0495, 17.0495)* CHOOSE(CONTROL!$C$17, $C$5, 100%, $E$5)</f>
        <v>17.049499999999998</v>
      </c>
      <c r="H522" s="29">
        <f>CHOOSE(CONTROL!$C$38, 17.0152, 17.0152)</f>
        <v>17.0152</v>
      </c>
      <c r="I522" s="75">
        <f>CHOOSE(CONTROL!$C$38, 17.1049, 17.1049) * CHOOSE(CONTROL!$C$17, $C$5, 100%, $E$5)</f>
        <v>17.104900000000001</v>
      </c>
      <c r="J522" s="29">
        <f>CHOOSE(CONTROL!$C$38, 17.7911, 17.7911) * CHOOSE(CONTROL!$C$17, $C$5, 100%, $E$5)</f>
        <v>17.7911</v>
      </c>
      <c r="K522" s="29">
        <f>CHOOSE(CONTROL!$C$38, 16.9136, 16.9136) * CHOOSE(CONTROL!$C$17, $C$5, 100%, $E$5)</f>
        <v>16.913599999999999</v>
      </c>
      <c r="L522" s="29">
        <f>CHOOSE(CONTROL!$C$38, 17.101, 17.101) * CHOOSE(CONTROL!$C$17, $C$5, 100%, $E$5)</f>
        <v>17.100999999999999</v>
      </c>
      <c r="M522" s="29">
        <f>CHOOSE(CONTROL!$C$38, 17.0084, 17.0084)</f>
        <v>17.008400000000002</v>
      </c>
      <c r="N522" s="29">
        <f>CHOOSE(CONTROL!$C$38, 17.6956, 17.6956) * CHOOSE(CONTROL!$C$17, $C$5, 100%, $E$5)</f>
        <v>17.695599999999999</v>
      </c>
      <c r="O522" s="29">
        <f>CHOOSE(CONTROL!$C$38, 18.3268, 18.3268) * CHOOSE(CONTROL!$C$17, $C$5, 100%, $E$5)</f>
        <v>18.326799999999999</v>
      </c>
      <c r="P522" s="29">
        <f>CHOOSE(CONTROL!$C$38, 16.549, 16.549) * CHOOSE(CONTROL!$C$17, $C$5, 100%, $E$5)</f>
        <v>16.548999999999999</v>
      </c>
      <c r="Q522" s="72">
        <f>(((280000*CHOOSE(CONTROL!$C$38, 0.4694, 0.4694)+(839000-280000)*CHOOSE(CONTROL!$C$38, 0.7185, 0.7185)+400000*CHOOSE(CONTROL!$C$38, 1.14, 1.14))*CHOOSE(CONTROL!$C$38, 31, 31))/1000000)+CHOOSE(CONTROL!$C$38, 0.1495, 0.1495)</f>
        <v>30.810778500000001</v>
      </c>
      <c r="R522" s="73">
        <f>(1000*CHOOSE(CONTROL!$C$38, 695, 695)*CHOOSE(CONTROL!$C$38, 0.5599, 0.5599)*CHOOSE(CONTROL!$C$38, 31, 31))/1000000</f>
        <v>12.063045499999998</v>
      </c>
      <c r="S522" s="73">
        <f>(1000*CHOOSE(CONTROL!$C$38, 500, 500)*CHOOSE(CONTROL!$C$38, 0.275, 0.275)*CHOOSE(CONTROL!$C$38, 31, 31))/1000000</f>
        <v>4.2625000000000002</v>
      </c>
      <c r="T522" s="73">
        <f>(1000*CHOOSE(CONTROL!$C$38, 0.0916, 0.0916)*CHOOSE(CONTROL!$C$38, 121.5, 121.5)*CHOOSE(CONTROL!$C$38, 31, 31))/1000000</f>
        <v>0.34501139999999997</v>
      </c>
      <c r="U522" s="73"/>
      <c r="V522" s="29"/>
      <c r="W522" s="66"/>
      <c r="X522" s="69">
        <f>(B522*131.881+C522*277.167+D522*79.08+E522*350.872+F522*39.25+G522*60.75+H522*300)/(131.881+277.167+79.08+350.872+39.25+60.75+300)</f>
        <v>17.094042998950766</v>
      </c>
      <c r="Y522" s="51">
        <f>(K522*'RAP TEMPLATE-GAS AVAILABILITY'!M521+L522*'RAP TEMPLATE-GAS AVAILABILITY'!N521+M522*'RAP TEMPLATE-GAS AVAILABILITY'!O521)/('RAP TEMPLATE-GAS AVAILABILITY'!M521+'RAP TEMPLATE-GAS AVAILABILITY'!N521+'RAP TEMPLATE-GAS AVAILABILITY'!O521)</f>
        <v>17.038977769784172</v>
      </c>
    </row>
    <row r="523" spans="1:25" ht="15.75">
      <c r="A523" s="31">
        <v>56218</v>
      </c>
      <c r="B523" s="29">
        <f>CHOOSE(CONTROL!$C$38, 17.7328, 17.7328) * CHOOSE(CONTROL!$C$17, $C$5, 100%, $E$5)</f>
        <v>17.732800000000001</v>
      </c>
      <c r="C523" s="29">
        <f>CHOOSE(CONTROL!$C$38, 17.8049, 17.8049) * CHOOSE(CONTROL!$C$17, $C$5, 100%, $E$5)</f>
        <v>17.8049</v>
      </c>
      <c r="D523" s="29">
        <f>CHOOSE(CONTROL!$C$38, 17.8785, 17.8785) * CHOOSE(CONTROL!$C$17, $C$5, 100%, $E$5)</f>
        <v>17.878499999999999</v>
      </c>
      <c r="E523" s="29">
        <f>CHOOSE(CONTROL!$C$38, 17.9226, 17.9226) * CHOOSE(CONTROL!$C$17, $C$5, 100%, $E$5)</f>
        <v>17.922599999999999</v>
      </c>
      <c r="F523" s="29">
        <f>CHOOSE(CONTROL!$C$38, 17.9115, 17.9115) * CHOOSE(CONTROL!$C$17, $C$5, 100%, $E$5)</f>
        <v>17.9115</v>
      </c>
      <c r="G523" s="29">
        <f>CHOOSE(CONTROL!$C$38, 17.8096, 17.8096)* CHOOSE(CONTROL!$C$17, $C$5, 100%, $E$5)</f>
        <v>17.8096</v>
      </c>
      <c r="H523" s="29">
        <f>CHOOSE(CONTROL!$C$38, 17.7756, 17.7756)</f>
        <v>17.775600000000001</v>
      </c>
      <c r="I523" s="75">
        <f>CHOOSE(CONTROL!$C$38, 17.8678, 17.8678) * CHOOSE(CONTROL!$C$17, $C$5, 100%, $E$5)</f>
        <v>17.867799999999999</v>
      </c>
      <c r="J523" s="29">
        <f>CHOOSE(CONTROL!$C$38, 18.4985, 18.4985) * CHOOSE(CONTROL!$C$17, $C$5, 100%, $E$5)</f>
        <v>18.4985</v>
      </c>
      <c r="K523" s="29">
        <f>CHOOSE(CONTROL!$C$38, 17.668, 17.668) * CHOOSE(CONTROL!$C$17, $C$5, 100%, $E$5)</f>
        <v>17.667999999999999</v>
      </c>
      <c r="L523" s="29">
        <f>CHOOSE(CONTROL!$C$38, 17.8028, 17.8028) * CHOOSE(CONTROL!$C$17, $C$5, 100%, $E$5)</f>
        <v>17.802800000000001</v>
      </c>
      <c r="M523" s="29">
        <f>CHOOSE(CONTROL!$C$38, 17.7654, 17.7654)</f>
        <v>17.7654</v>
      </c>
      <c r="N523" s="29">
        <f>CHOOSE(CONTROL!$C$38, 18.3974, 18.3974) * CHOOSE(CONTROL!$C$17, $C$5, 100%, $E$5)</f>
        <v>18.397400000000001</v>
      </c>
      <c r="O523" s="29">
        <f>CHOOSE(CONTROL!$C$38, 19.0304, 19.0304) * CHOOSE(CONTROL!$C$17, $C$5, 100%, $E$5)</f>
        <v>19.0304</v>
      </c>
      <c r="P523" s="29">
        <f>CHOOSE(CONTROL!$C$38, 17.2825, 17.2825) * CHOOSE(CONTROL!$C$17, $C$5, 100%, $E$5)</f>
        <v>17.282499999999999</v>
      </c>
      <c r="Q523" s="72">
        <f>(((255000*CHOOSE(CONTROL!$C$38, 0.4694, 0.4694)+(750000-255000)*CHOOSE(CONTROL!$C$38, 0.7185, 0.7185)+400000*CHOOSE(CONTROL!$C$38, 1.14, 1.14))*CHOOSE(CONTROL!$C$38, 30, 30))/1000000)+CHOOSE(CONTROL!$C$38, 0.1373, 0.1373)</f>
        <v>28.077935</v>
      </c>
      <c r="R523" s="73">
        <f>(1000*CHOOSE(CONTROL!$C$38, 695, 695)*CHOOSE(CONTROL!$C$38, 0.5599, 0.5599)*CHOOSE(CONTROL!$C$38, 30, 30))/1000000</f>
        <v>11.673914999999997</v>
      </c>
      <c r="S523" s="73">
        <f>(1000*CHOOSE(CONTROL!$C$38, 500, 500)*CHOOSE(CONTROL!$C$38, 0.275, 0.275)*CHOOSE(CONTROL!$C$38, 30, 30))/1000000</f>
        <v>4.125</v>
      </c>
      <c r="T523" s="73">
        <f>(1000*CHOOSE(CONTROL!$C$38, 0.0916, 0.0916)*CHOOSE(CONTROL!$C$38, 121.5, 121.5)*CHOOSE(CONTROL!$C$38, 30, 30))/1000000</f>
        <v>0.33388200000000001</v>
      </c>
      <c r="U523" s="73"/>
      <c r="V523" s="29"/>
      <c r="W523" s="66"/>
      <c r="X523" s="69">
        <f>(B523*122.58+C523*297.941+D523*89.177+E523*240.302+F523*39.25+G523*60.75+H523*300)/(122.58+297.941+89.177+240.302+39.25+60.75+300)</f>
        <v>17.82375959095652</v>
      </c>
      <c r="Y523" s="51">
        <f>(K523*'RAP TEMPLATE-GAS AVAILABILITY'!M522+L523*'RAP TEMPLATE-GAS AVAILABILITY'!N522+M523*'RAP TEMPLATE-GAS AVAILABILITY'!O522)/('RAP TEMPLATE-GAS AVAILABILITY'!M522+'RAP TEMPLATE-GAS AVAILABILITY'!N522+'RAP TEMPLATE-GAS AVAILABILITY'!O522)</f>
        <v>17.760739496402881</v>
      </c>
    </row>
    <row r="524" spans="1:25" ht="15.75">
      <c r="A524" s="31">
        <v>56249</v>
      </c>
      <c r="B524" s="29">
        <f>CHOOSE(CONTROL!$C$38, 18.8565, 18.8565) * CHOOSE(CONTROL!$C$17, $C$5, 100%, $E$5)</f>
        <v>18.8565</v>
      </c>
      <c r="C524" s="29">
        <f>CHOOSE(CONTROL!$C$38, 18.9286, 18.9286) * CHOOSE(CONTROL!$C$17, $C$5, 100%, $E$5)</f>
        <v>18.928599999999999</v>
      </c>
      <c r="D524" s="29">
        <f>CHOOSE(CONTROL!$C$38, 19.0022, 19.0022) * CHOOSE(CONTROL!$C$17, $C$5, 100%, $E$5)</f>
        <v>19.002199999999998</v>
      </c>
      <c r="E524" s="29">
        <f>CHOOSE(CONTROL!$C$38, 19.0462, 19.0462) * CHOOSE(CONTROL!$C$17, $C$5, 100%, $E$5)</f>
        <v>19.046199999999999</v>
      </c>
      <c r="F524" s="29">
        <f>CHOOSE(CONTROL!$C$38, 19.0351, 19.0351) * CHOOSE(CONTROL!$C$17, $C$5, 100%, $E$5)</f>
        <v>19.0351</v>
      </c>
      <c r="G524" s="29">
        <f>CHOOSE(CONTROL!$C$38, 18.9333, 18.9333)* CHOOSE(CONTROL!$C$17, $C$5, 100%, $E$5)</f>
        <v>18.933299999999999</v>
      </c>
      <c r="H524" s="29">
        <f>CHOOSE(CONTROL!$C$38, 18.9024, 18.9024)</f>
        <v>18.9024</v>
      </c>
      <c r="I524" s="75">
        <f>CHOOSE(CONTROL!$C$38, 18.9955, 18.9955) * CHOOSE(CONTROL!$C$17, $C$5, 100%, $E$5)</f>
        <v>18.9955</v>
      </c>
      <c r="J524" s="29">
        <f>CHOOSE(CONTROL!$C$38, 19.6221, 19.6221) * CHOOSE(CONTROL!$C$17, $C$5, 100%, $E$5)</f>
        <v>19.6221</v>
      </c>
      <c r="K524" s="29">
        <f>CHOOSE(CONTROL!$C$38, 18.7861, 18.7861) * CHOOSE(CONTROL!$C$17, $C$5, 100%, $E$5)</f>
        <v>18.786100000000001</v>
      </c>
      <c r="L524" s="29">
        <f>CHOOSE(CONTROL!$C$38, 18.9177, 18.9177) * CHOOSE(CONTROL!$C$17, $C$5, 100%, $E$5)</f>
        <v>18.9177</v>
      </c>
      <c r="M524" s="29">
        <f>CHOOSE(CONTROL!$C$38, 18.8843, 18.8843)</f>
        <v>18.8843</v>
      </c>
      <c r="N524" s="29">
        <f>CHOOSE(CONTROL!$C$38, 19.5123, 19.5123) * CHOOSE(CONTROL!$C$17, $C$5, 100%, $E$5)</f>
        <v>19.5123</v>
      </c>
      <c r="O524" s="29">
        <f>CHOOSE(CONTROL!$C$38, 20.1481, 20.1481) * CHOOSE(CONTROL!$C$17, $C$5, 100%, $E$5)</f>
        <v>20.148099999999999</v>
      </c>
      <c r="P524" s="29">
        <f>CHOOSE(CONTROL!$C$38, 18.3724, 18.3724) * CHOOSE(CONTROL!$C$17, $C$5, 100%, $E$5)</f>
        <v>18.372399999999999</v>
      </c>
      <c r="Q524" s="72">
        <f>(((255000*CHOOSE(CONTROL!$C$38, 0.4694, 0.4694)+(750000-255000)*CHOOSE(CONTROL!$C$38, 0.7185, 0.7185)+400000*CHOOSE(CONTROL!$C$38, 1.14, 1.14))*CHOOSE(CONTROL!$C$38, 31, 31))/1000000)+CHOOSE(CONTROL!$C$38, 0.132, 0.132)</f>
        <v>29.003989500000003</v>
      </c>
      <c r="R524" s="73">
        <f>(1000*CHOOSE(CONTROL!$C$38, 695, 695)*CHOOSE(CONTROL!$C$38, 0.5599, 0.5599)*CHOOSE(CONTROL!$C$38, 31, 31))/1000000</f>
        <v>12.063045499999998</v>
      </c>
      <c r="S524" s="73">
        <f>(1000*CHOOSE(CONTROL!$C$38, 500, 500)*CHOOSE(CONTROL!$C$38, 0.275, 0.275)*CHOOSE(CONTROL!$C$38, 31, 31))/1000000</f>
        <v>4.2625000000000002</v>
      </c>
      <c r="T524" s="73">
        <f>(1000*CHOOSE(CONTROL!$C$38, 0.0916, 0.0916)*CHOOSE(CONTROL!$C$38, 121.5, 121.5)*CHOOSE(CONTROL!$C$38, 31, 31))/1000000</f>
        <v>0.34501139999999997</v>
      </c>
      <c r="U524" s="73"/>
      <c r="V524" s="29"/>
      <c r="W524" s="66"/>
      <c r="X524" s="69">
        <f>(B524*122.58+C524*297.941+D524*89.177+E524*240.302+F524*39.25+G524*60.75+H524*300)/(122.58+297.941+89.177+240.302+39.25+60.75+300)</f>
        <v>18.948243977739132</v>
      </c>
      <c r="Y524" s="51">
        <f>(K524*'RAP TEMPLATE-GAS AVAILABILITY'!M523+L524*'RAP TEMPLATE-GAS AVAILABILITY'!N523+M524*'RAP TEMPLATE-GAS AVAILABILITY'!O523)/('RAP TEMPLATE-GAS AVAILABILITY'!M523+'RAP TEMPLATE-GAS AVAILABILITY'!N523+'RAP TEMPLATE-GAS AVAILABILITY'!O523)</f>
        <v>18.876909999999999</v>
      </c>
    </row>
    <row r="525" spans="1:25" ht="15.75">
      <c r="A525" s="31">
        <v>56280</v>
      </c>
      <c r="B525" s="29">
        <f>CHOOSE(CONTROL!$C$38, 19.502, 19.502) * CHOOSE(CONTROL!$C$17, $C$5, 100%, $E$5)</f>
        <v>19.501999999999999</v>
      </c>
      <c r="C525" s="29">
        <f>CHOOSE(CONTROL!$C$38, 19.5741, 19.5741) * CHOOSE(CONTROL!$C$17, $C$5, 100%, $E$5)</f>
        <v>19.574100000000001</v>
      </c>
      <c r="D525" s="29">
        <f>CHOOSE(CONTROL!$C$38, 19.6502, 19.6502) * CHOOSE(CONTROL!$C$17, $C$5, 100%, $E$5)</f>
        <v>19.650200000000002</v>
      </c>
      <c r="E525" s="29">
        <f>CHOOSE(CONTROL!$C$38, 19.6943, 19.6943) * CHOOSE(CONTROL!$C$17, $C$5, 100%, $E$5)</f>
        <v>19.694299999999998</v>
      </c>
      <c r="F525" s="29">
        <f>CHOOSE(CONTROL!$C$38, 19.6832, 19.6832) * CHOOSE(CONTROL!$C$17, $C$5, 100%, $E$5)</f>
        <v>19.683199999999999</v>
      </c>
      <c r="G525" s="29">
        <f>CHOOSE(CONTROL!$C$38, 19.5813, 19.5813)* CHOOSE(CONTROL!$C$17, $C$5, 100%, $E$5)</f>
        <v>19.581299999999999</v>
      </c>
      <c r="H525" s="29">
        <f>CHOOSE(CONTROL!$C$38, 19.5407, 19.5407)</f>
        <v>19.540700000000001</v>
      </c>
      <c r="I525" s="75">
        <f>CHOOSE(CONTROL!$C$38, 19.6459, 19.6459) * CHOOSE(CONTROL!$C$17, $C$5, 100%, $E$5)</f>
        <v>19.645900000000001</v>
      </c>
      <c r="J525" s="29">
        <f>CHOOSE(CONTROL!$C$38, 20.2702, 20.2702) * CHOOSE(CONTROL!$C$17, $C$5, 100%, $E$5)</f>
        <v>20.270199999999999</v>
      </c>
      <c r="K525" s="29">
        <f>CHOOSE(CONTROL!$C$38, 19.4194, 19.4194) * CHOOSE(CONTROL!$C$17, $C$5, 100%, $E$5)</f>
        <v>19.4194</v>
      </c>
      <c r="L525" s="29">
        <f>CHOOSE(CONTROL!$C$38, 19.5608, 19.5608) * CHOOSE(CONTROL!$C$17, $C$5, 100%, $E$5)</f>
        <v>19.5608</v>
      </c>
      <c r="M525" s="29">
        <f>CHOOSE(CONTROL!$C$38, 19.5296, 19.5296)</f>
        <v>19.529599999999999</v>
      </c>
      <c r="N525" s="29">
        <f>CHOOSE(CONTROL!$C$38, 20.1554, 20.1554) * CHOOSE(CONTROL!$C$17, $C$5, 100%, $E$5)</f>
        <v>20.1554</v>
      </c>
      <c r="O525" s="29">
        <f>CHOOSE(CONTROL!$C$38, 20.7928, 20.7928) * CHOOSE(CONTROL!$C$17, $C$5, 100%, $E$5)</f>
        <v>20.7928</v>
      </c>
      <c r="P525" s="29">
        <f>CHOOSE(CONTROL!$C$38, 18.9984, 18.9984) * CHOOSE(CONTROL!$C$17, $C$5, 100%, $E$5)</f>
        <v>18.9984</v>
      </c>
      <c r="Q525" s="72">
        <f>(((255000*CHOOSE(CONTROL!$C$38, 0.4694, 0.4694)+(750000-255000)*CHOOSE(CONTROL!$C$38, 0.7185, 0.7185)+400000*CHOOSE(CONTROL!$C$38, 1.14, 1.14))*CHOOSE(CONTROL!$C$38, 31, 31))/1000000)+CHOOSE(CONTROL!$C$38, 0.1414, 0.1414)</f>
        <v>29.013389500000002</v>
      </c>
      <c r="R525" s="73">
        <f>(1000*CHOOSE(CONTROL!$C$38, 695, 695)*CHOOSE(CONTROL!$C$38, 0.5599, 0.5599)*CHOOSE(CONTROL!$C$38, 31, 31))/1000000</f>
        <v>12.063045499999998</v>
      </c>
      <c r="S525" s="73">
        <f>(1000*CHOOSE(CONTROL!$C$38, 500, 500)*CHOOSE(CONTROL!$C$38, 0.275, 0.275)*CHOOSE(CONTROL!$C$38, 31, 31))/1000000</f>
        <v>4.2625000000000002</v>
      </c>
      <c r="T525" s="73">
        <f>(1000*CHOOSE(CONTROL!$C$38, 0.0916, 0.0916)*CHOOSE(CONTROL!$C$38, 121.5, 121.5)*CHOOSE(CONTROL!$C$38, 31, 31))/1000000</f>
        <v>0.34501139999999997</v>
      </c>
      <c r="U525" s="73"/>
      <c r="V525" s="29"/>
      <c r="W525" s="66"/>
      <c r="X525" s="69">
        <f>(B525*122.58+C525*297.941+D525*89.177+E525*240.302+F525*39.25+G525*60.75+H525*300)/(122.58+297.941+89.177+240.302+39.25+60.75+300)</f>
        <v>19.592823675739126</v>
      </c>
      <c r="Y525" s="51">
        <f>(K525*'RAP TEMPLATE-GAS AVAILABILITY'!M524+L525*'RAP TEMPLATE-GAS AVAILABILITY'!N524+M525*'RAP TEMPLATE-GAS AVAILABILITY'!O524)/('RAP TEMPLATE-GAS AVAILABILITY'!M524+'RAP TEMPLATE-GAS AVAILABILITY'!N524+'RAP TEMPLATE-GAS AVAILABILITY'!O524)</f>
        <v>19.517382158273382</v>
      </c>
    </row>
    <row r="526" spans="1:25" ht="15.75">
      <c r="A526" s="31">
        <v>56308</v>
      </c>
      <c r="B526" s="29">
        <f>CHOOSE(CONTROL!$C$38, 19.5274, 19.5274) * CHOOSE(CONTROL!$C$17, $C$5, 100%, $E$5)</f>
        <v>19.5274</v>
      </c>
      <c r="C526" s="29">
        <f>CHOOSE(CONTROL!$C$38, 19.5995, 19.5995) * CHOOSE(CONTROL!$C$17, $C$5, 100%, $E$5)</f>
        <v>19.599499999999999</v>
      </c>
      <c r="D526" s="29">
        <f>CHOOSE(CONTROL!$C$38, 19.6757, 19.6757) * CHOOSE(CONTROL!$C$17, $C$5, 100%, $E$5)</f>
        <v>19.675699999999999</v>
      </c>
      <c r="E526" s="29">
        <f>CHOOSE(CONTROL!$C$38, 19.7197, 19.7197) * CHOOSE(CONTROL!$C$17, $C$5, 100%, $E$5)</f>
        <v>19.7197</v>
      </c>
      <c r="F526" s="29">
        <f>CHOOSE(CONTROL!$C$38, 19.7086, 19.7086) * CHOOSE(CONTROL!$C$17, $C$5, 100%, $E$5)</f>
        <v>19.708600000000001</v>
      </c>
      <c r="G526" s="29">
        <f>CHOOSE(CONTROL!$C$38, 19.6068, 19.6068)* CHOOSE(CONTROL!$C$17, $C$5, 100%, $E$5)</f>
        <v>19.6068</v>
      </c>
      <c r="H526" s="29">
        <f>CHOOSE(CONTROL!$C$38, 19.566, 19.566)</f>
        <v>19.565999999999999</v>
      </c>
      <c r="I526" s="75">
        <f>CHOOSE(CONTROL!$C$38, 19.6714, 19.6714) * CHOOSE(CONTROL!$C$17, $C$5, 100%, $E$5)</f>
        <v>19.671399999999998</v>
      </c>
      <c r="J526" s="29">
        <f>CHOOSE(CONTROL!$C$38, 20.2956, 20.2956) * CHOOSE(CONTROL!$C$17, $C$5, 100%, $E$5)</f>
        <v>20.2956</v>
      </c>
      <c r="K526" s="29">
        <f>CHOOSE(CONTROL!$C$38, 19.4445, 19.4445) * CHOOSE(CONTROL!$C$17, $C$5, 100%, $E$5)</f>
        <v>19.444500000000001</v>
      </c>
      <c r="L526" s="29">
        <f>CHOOSE(CONTROL!$C$38, 19.586, 19.586) * CHOOSE(CONTROL!$C$17, $C$5, 100%, $E$5)</f>
        <v>19.585999999999999</v>
      </c>
      <c r="M526" s="29">
        <f>CHOOSE(CONTROL!$C$38, 19.555, 19.555)</f>
        <v>19.555</v>
      </c>
      <c r="N526" s="29">
        <f>CHOOSE(CONTROL!$C$38, 20.1806, 20.1806) * CHOOSE(CONTROL!$C$17, $C$5, 100%, $E$5)</f>
        <v>20.180599999999998</v>
      </c>
      <c r="O526" s="29">
        <f>CHOOSE(CONTROL!$C$38, 20.8181, 20.8181) * CHOOSE(CONTROL!$C$17, $C$5, 100%, $E$5)</f>
        <v>20.818100000000001</v>
      </c>
      <c r="P526" s="29">
        <f>CHOOSE(CONTROL!$C$38, 19.0231, 19.0231) * CHOOSE(CONTROL!$C$17, $C$5, 100%, $E$5)</f>
        <v>19.023099999999999</v>
      </c>
      <c r="Q526" s="72">
        <f>(((255000*CHOOSE(CONTROL!$C$38, 0.4694, 0.4694)+(750000-255000)*CHOOSE(CONTROL!$C$38, 0.7185, 0.7185)+400000*CHOOSE(CONTROL!$C$38, 1.14, 1.14))*CHOOSE(CONTROL!$C$38, 28, 28))/1000000)+CHOOSE(CONTROL!$C$38, 0.1847, 0.1847)</f>
        <v>26.262626000000001</v>
      </c>
      <c r="R526" s="73">
        <f>(1000*CHOOSE(CONTROL!$C$38, 695, 695)*CHOOSE(CONTROL!$C$38, 0.5599, 0.5599)*CHOOSE(CONTROL!$C$38, 28, 28))/1000000</f>
        <v>10.895653999999999</v>
      </c>
      <c r="S526" s="73">
        <f>(1000*CHOOSE(CONTROL!$C$38, 500, 500)*CHOOSE(CONTROL!$C$38, 0.275, 0.275)*CHOOSE(CONTROL!$C$38, 28, 28))/1000000</f>
        <v>3.85</v>
      </c>
      <c r="T526" s="73">
        <f>(1000*CHOOSE(CONTROL!$C$38, 0.0916, 0.0916)*CHOOSE(CONTROL!$C$38, 121.5, 121.5)*CHOOSE(CONTROL!$C$38, 28, 28))/1000000</f>
        <v>0.31162319999999999</v>
      </c>
      <c r="U526" s="73"/>
      <c r="V526" s="29"/>
      <c r="W526" s="66"/>
      <c r="X526" s="69">
        <f>(B526*122.58+C526*297.941+D526*89.177+E526*240.302+F526*39.25+G526*60.75+H526*300)/(122.58+297.941+89.177+240.302+39.25+60.75+300)</f>
        <v>19.618210625913044</v>
      </c>
      <c r="Y526" s="51">
        <f>(K526*'RAP TEMPLATE-GAS AVAILABILITY'!M525+L526*'RAP TEMPLATE-GAS AVAILABILITY'!N525+M526*'RAP TEMPLATE-GAS AVAILABILITY'!O525)/('RAP TEMPLATE-GAS AVAILABILITY'!M525+'RAP TEMPLATE-GAS AVAILABILITY'!N525+'RAP TEMPLATE-GAS AVAILABILITY'!O525)</f>
        <v>19.542570863309351</v>
      </c>
    </row>
    <row r="527" spans="1:25" ht="15.75">
      <c r="A527" s="31">
        <v>56339</v>
      </c>
      <c r="B527" s="29">
        <f>CHOOSE(CONTROL!$C$38, 18.8073, 18.8073) * CHOOSE(CONTROL!$C$17, $C$5, 100%, $E$5)</f>
        <v>18.807300000000001</v>
      </c>
      <c r="C527" s="29">
        <f>CHOOSE(CONTROL!$C$38, 18.8794, 18.8794) * CHOOSE(CONTROL!$C$17, $C$5, 100%, $E$5)</f>
        <v>18.8794</v>
      </c>
      <c r="D527" s="29">
        <f>CHOOSE(CONTROL!$C$38, 18.9556, 18.9556) * CHOOSE(CONTROL!$C$17, $C$5, 100%, $E$5)</f>
        <v>18.9556</v>
      </c>
      <c r="E527" s="29">
        <f>CHOOSE(CONTROL!$C$38, 18.9997, 18.9997) * CHOOSE(CONTROL!$C$17, $C$5, 100%, $E$5)</f>
        <v>18.999700000000001</v>
      </c>
      <c r="F527" s="29">
        <f>CHOOSE(CONTROL!$C$38, 18.9886, 18.9886) * CHOOSE(CONTROL!$C$17, $C$5, 100%, $E$5)</f>
        <v>18.988600000000002</v>
      </c>
      <c r="G527" s="29">
        <f>CHOOSE(CONTROL!$C$38, 18.8867, 18.8867)* CHOOSE(CONTROL!$C$17, $C$5, 100%, $E$5)</f>
        <v>18.886700000000001</v>
      </c>
      <c r="H527" s="29">
        <f>CHOOSE(CONTROL!$C$38, 18.8453, 18.8453)</f>
        <v>18.845300000000002</v>
      </c>
      <c r="I527" s="75">
        <f>CHOOSE(CONTROL!$C$38, 18.9488, 18.9488) * CHOOSE(CONTROL!$C$17, $C$5, 100%, $E$5)</f>
        <v>18.948799999999999</v>
      </c>
      <c r="J527" s="29">
        <f>CHOOSE(CONTROL!$C$38, 19.5756, 19.5756) * CHOOSE(CONTROL!$C$17, $C$5, 100%, $E$5)</f>
        <v>19.575600000000001</v>
      </c>
      <c r="K527" s="29">
        <f>CHOOSE(CONTROL!$C$38, 18.7294, 18.7294) * CHOOSE(CONTROL!$C$17, $C$5, 100%, $E$5)</f>
        <v>18.729399999999998</v>
      </c>
      <c r="L527" s="29">
        <f>CHOOSE(CONTROL!$C$38, 18.8716, 18.8716) * CHOOSE(CONTROL!$C$17, $C$5, 100%, $E$5)</f>
        <v>18.871600000000001</v>
      </c>
      <c r="M527" s="29">
        <f>CHOOSE(CONTROL!$C$38, 18.8379, 18.8379)</f>
        <v>18.837900000000001</v>
      </c>
      <c r="N527" s="29">
        <f>CHOOSE(CONTROL!$C$38, 19.4662, 19.4662) * CHOOSE(CONTROL!$C$17, $C$5, 100%, $E$5)</f>
        <v>19.466200000000001</v>
      </c>
      <c r="O527" s="29">
        <f>CHOOSE(CONTROL!$C$38, 20.1018, 20.1018) * CHOOSE(CONTROL!$C$17, $C$5, 100%, $E$5)</f>
        <v>20.101800000000001</v>
      </c>
      <c r="P527" s="29">
        <f>CHOOSE(CONTROL!$C$38, 18.3247, 18.3247) * CHOOSE(CONTROL!$C$17, $C$5, 100%, $E$5)</f>
        <v>18.3247</v>
      </c>
      <c r="Q527" s="72">
        <f>(((255000*CHOOSE(CONTROL!$C$38, 0.4694, 0.4694)+(750000-255000)*CHOOSE(CONTROL!$C$38, 0.7185, 0.7185)+400000*CHOOSE(CONTROL!$C$38, 1.14, 1.14))*CHOOSE(CONTROL!$C$38, 31, 31))/1000000)+CHOOSE(CONTROL!$C$38, 0.2519, 0.2519)</f>
        <v>29.123889500000001</v>
      </c>
      <c r="R527" s="73">
        <f>(1000*CHOOSE(CONTROL!$C$38, 695, 695)*CHOOSE(CONTROL!$C$38, 0.5599, 0.5599)*CHOOSE(CONTROL!$C$38, 31, 31))/1000000</f>
        <v>12.063045499999998</v>
      </c>
      <c r="S527" s="73">
        <f>(1000*CHOOSE(CONTROL!$C$38, 500, 500)*CHOOSE(CONTROL!$C$38, 0.275, 0.275)*CHOOSE(CONTROL!$C$38, 31, 31))/1000000</f>
        <v>4.2625000000000002</v>
      </c>
      <c r="T527" s="73">
        <f>(1000*CHOOSE(CONTROL!$C$38, 0.0916, 0.0916)*CHOOSE(CONTROL!$C$38, 121.5, 121.5)*CHOOSE(CONTROL!$C$38, 31, 31))/1000000</f>
        <v>0.34501139999999997</v>
      </c>
      <c r="U527" s="73"/>
      <c r="V527" s="29"/>
      <c r="W527" s="66"/>
      <c r="X527" s="69">
        <f>(B527*122.58+C527*297.941+D527*89.177+E527*240.302+F527*39.25+G527*60.75+H527*300)/(122.58+297.941+89.177+240.302+39.25+60.75+300)</f>
        <v>18.897978413043479</v>
      </c>
      <c r="Y527" s="51">
        <f>(K527*'RAP TEMPLATE-GAS AVAILABILITY'!M526+L527*'RAP TEMPLATE-GAS AVAILABILITY'!N526+M527*'RAP TEMPLATE-GAS AVAILABILITY'!O526)/('RAP TEMPLATE-GAS AVAILABILITY'!M526+'RAP TEMPLATE-GAS AVAILABILITY'!N526+'RAP TEMPLATE-GAS AVAILABILITY'!O526)</f>
        <v>18.827733417266185</v>
      </c>
    </row>
    <row r="528" spans="1:25" ht="15.75">
      <c r="A528" s="31">
        <v>56369</v>
      </c>
      <c r="B528" s="29">
        <f>CHOOSE(CONTROL!$C$38, 18.7994, 18.7994) * CHOOSE(CONTROL!$C$17, $C$5, 100%, $E$5)</f>
        <v>18.799399999999999</v>
      </c>
      <c r="C528" s="29">
        <f>CHOOSE(CONTROL!$C$38, 18.8761, 18.8761) * CHOOSE(CONTROL!$C$17, $C$5, 100%, $E$5)</f>
        <v>18.876100000000001</v>
      </c>
      <c r="D528" s="29">
        <f>CHOOSE(CONTROL!$C$38, 18.9947, 18.9947) * CHOOSE(CONTROL!$C$17, $C$5, 100%, $E$5)</f>
        <v>18.994700000000002</v>
      </c>
      <c r="E528" s="29">
        <f>CHOOSE(CONTROL!$C$38, 19.0368, 19.0368) * CHOOSE(CONTROL!$C$17, $C$5, 100%, $E$5)</f>
        <v>19.036799999999999</v>
      </c>
      <c r="F528" s="29">
        <f>CHOOSE(CONTROL!$C$38, 19.0262, 19.0262) * CHOOSE(CONTROL!$C$17, $C$5, 100%, $E$5)</f>
        <v>19.026199999999999</v>
      </c>
      <c r="G528" s="29">
        <f>CHOOSE(CONTROL!$C$38, 18.8716, 18.8716)* CHOOSE(CONTROL!$C$17, $C$5, 100%, $E$5)</f>
        <v>18.871600000000001</v>
      </c>
      <c r="H528" s="29">
        <f>CHOOSE(CONTROL!$C$38, 18.8355, 18.8355)</f>
        <v>18.8355</v>
      </c>
      <c r="I528" s="75">
        <f>CHOOSE(CONTROL!$C$38, 18.9336, 18.9336) * CHOOSE(CONTROL!$C$17, $C$5, 100%, $E$5)</f>
        <v>18.933599999999998</v>
      </c>
      <c r="J528" s="29">
        <f>CHOOSE(CONTROL!$C$38, 19.6132, 19.6132) * CHOOSE(CONTROL!$C$17, $C$5, 100%, $E$5)</f>
        <v>19.613199999999999</v>
      </c>
      <c r="K528" s="29">
        <f>CHOOSE(CONTROL!$C$38, 18.7197, 18.7197) * CHOOSE(CONTROL!$C$17, $C$5, 100%, $E$5)</f>
        <v>18.7197</v>
      </c>
      <c r="L528" s="29">
        <f>CHOOSE(CONTROL!$C$38, 18.9089, 18.9089) * CHOOSE(CONTROL!$C$17, $C$5, 100%, $E$5)</f>
        <v>18.908899999999999</v>
      </c>
      <c r="M528" s="29">
        <f>CHOOSE(CONTROL!$C$38, 18.8229, 18.8229)</f>
        <v>18.822900000000001</v>
      </c>
      <c r="N528" s="29">
        <f>CHOOSE(CONTROL!$C$38, 19.5035, 19.5035) * CHOOSE(CONTROL!$C$17, $C$5, 100%, $E$5)</f>
        <v>19.503499999999999</v>
      </c>
      <c r="O528" s="29">
        <f>CHOOSE(CONTROL!$C$38, 20.1393, 20.1393) * CHOOSE(CONTROL!$C$17, $C$5, 100%, $E$5)</f>
        <v>20.139299999999999</v>
      </c>
      <c r="P528" s="29">
        <f>CHOOSE(CONTROL!$C$38, 18.3162, 18.3162) * CHOOSE(CONTROL!$C$17, $C$5, 100%, $E$5)</f>
        <v>18.316199999999998</v>
      </c>
      <c r="Q528" s="72">
        <f>(((280000*CHOOSE(CONTROL!$C$38, 0.4694, 0.4694)+(839000-280000)*CHOOSE(CONTROL!$C$38, 0.7185, 0.7185)+400000*CHOOSE(CONTROL!$C$38, 1.14, 1.14))*CHOOSE(CONTROL!$C$38, 30, 30))/1000000)+CHOOSE(CONTROL!$C$38, 0.1919, 0.1919)</f>
        <v>29.864105000000002</v>
      </c>
      <c r="R528" s="73">
        <f>(1000*CHOOSE(CONTROL!$C$38, 695, 695)*CHOOSE(CONTROL!$C$38, 0.5599, 0.5599)*CHOOSE(CONTROL!$C$38, 30, 30))/1000000</f>
        <v>11.673914999999997</v>
      </c>
      <c r="S528" s="73">
        <f>(1000*CHOOSE(CONTROL!$C$38, 500, 500)*CHOOSE(CONTROL!$C$38, 0.275, 0.275)*CHOOSE(CONTROL!$C$38, 30, 30))/1000000</f>
        <v>4.125</v>
      </c>
      <c r="T528" s="73">
        <f>(1000*CHOOSE(CONTROL!$C$38, 0.0916, 0.0916)*CHOOSE(CONTROL!$C$38, 121.5, 121.5)*CHOOSE(CONTROL!$C$38, 30, 30))/1000000</f>
        <v>0.33388200000000001</v>
      </c>
      <c r="U528" s="73"/>
      <c r="V528" s="29"/>
      <c r="W528" s="66"/>
      <c r="X528" s="69">
        <f>(B528*141.293+C528*267.993+D528*115.016+E528*314.698+F528*39.25+G528*60.75+H528*300)/(141.293+267.993+115.016+314.698+39.25+60.75+300)</f>
        <v>18.913883489184826</v>
      </c>
      <c r="Y528" s="51">
        <f>(K528*'RAP TEMPLATE-GAS AVAILABILITY'!M527+L528*'RAP TEMPLATE-GAS AVAILABILITY'!N527+M528*'RAP TEMPLATE-GAS AVAILABILITY'!O527)/('RAP TEMPLATE-GAS AVAILABILITY'!M527+'RAP TEMPLATE-GAS AVAILABILITY'!N527+'RAP TEMPLATE-GAS AVAILABILITY'!O527)</f>
        <v>18.846936690647482</v>
      </c>
    </row>
    <row r="529" spans="1:25" ht="15.75">
      <c r="A529" s="31">
        <v>56400</v>
      </c>
      <c r="B529" s="29">
        <f>CHOOSE(CONTROL!$C$38, 18.8856, 18.8856) * CHOOSE(CONTROL!$C$17, $C$5, 100%, $E$5)</f>
        <v>18.8856</v>
      </c>
      <c r="C529" s="29">
        <f>CHOOSE(CONTROL!$C$38, 18.9658, 18.9658) * CHOOSE(CONTROL!$C$17, $C$5, 100%, $E$5)</f>
        <v>18.965800000000002</v>
      </c>
      <c r="D529" s="29">
        <f>CHOOSE(CONTROL!$C$38, 19.0813, 19.0813) * CHOOSE(CONTROL!$C$17, $C$5, 100%, $E$5)</f>
        <v>19.081299999999999</v>
      </c>
      <c r="E529" s="29">
        <f>CHOOSE(CONTROL!$C$38, 19.1228, 19.1228) * CHOOSE(CONTROL!$C$17, $C$5, 100%, $E$5)</f>
        <v>19.122800000000002</v>
      </c>
      <c r="F529" s="29">
        <f>CHOOSE(CONTROL!$C$38, 19.1111, 19.1111) * CHOOSE(CONTROL!$C$17, $C$5, 100%, $E$5)</f>
        <v>19.1111</v>
      </c>
      <c r="G529" s="29">
        <f>CHOOSE(CONTROL!$C$38, 18.9565, 18.9565)* CHOOSE(CONTROL!$C$17, $C$5, 100%, $E$5)</f>
        <v>18.956499999999998</v>
      </c>
      <c r="H529" s="29">
        <f>CHOOSE(CONTROL!$C$38, 18.9206, 18.9206)</f>
        <v>18.9206</v>
      </c>
      <c r="I529" s="75">
        <f>CHOOSE(CONTROL!$C$38, 19.0188, 19.0188) * CHOOSE(CONTROL!$C$17, $C$5, 100%, $E$5)</f>
        <v>19.018799999999999</v>
      </c>
      <c r="J529" s="29">
        <f>CHOOSE(CONTROL!$C$38, 19.6981, 19.6981) * CHOOSE(CONTROL!$C$17, $C$5, 100%, $E$5)</f>
        <v>19.6981</v>
      </c>
      <c r="K529" s="29">
        <f>CHOOSE(CONTROL!$C$38, 18.8041, 18.8041) * CHOOSE(CONTROL!$C$17, $C$5, 100%, $E$5)</f>
        <v>18.804099999999998</v>
      </c>
      <c r="L529" s="29">
        <f>CHOOSE(CONTROL!$C$38, 18.9932, 18.9932) * CHOOSE(CONTROL!$C$17, $C$5, 100%, $E$5)</f>
        <v>18.993200000000002</v>
      </c>
      <c r="M529" s="29">
        <f>CHOOSE(CONTROL!$C$38, 18.9074, 18.9074)</f>
        <v>18.907399999999999</v>
      </c>
      <c r="N529" s="29">
        <f>CHOOSE(CONTROL!$C$38, 19.5878, 19.5878) * CHOOSE(CONTROL!$C$17, $C$5, 100%, $E$5)</f>
        <v>19.587800000000001</v>
      </c>
      <c r="O529" s="29">
        <f>CHOOSE(CONTROL!$C$38, 20.2237, 20.2237) * CHOOSE(CONTROL!$C$17, $C$5, 100%, $E$5)</f>
        <v>20.223700000000001</v>
      </c>
      <c r="P529" s="29">
        <f>CHOOSE(CONTROL!$C$38, 18.3986, 18.3986) * CHOOSE(CONTROL!$C$17, $C$5, 100%, $E$5)</f>
        <v>18.398599999999998</v>
      </c>
      <c r="Q529" s="72">
        <f>((((430000*CHOOSE(CONTROL!$C$38, 0.4694, 0.4694)+(874000-430000)*CHOOSE(CONTROL!$C$38, 0.7185, 0.7185)+400000*CHOOSE(CONTROL!$C$38, 1.14, 1.14))*CHOOSE(CONTROL!$C$38, 31, 31))/1000000))+CHOOSE(CONTROL!$C$38, 0.1431, 0.1431)</f>
        <v>30.425636000000001</v>
      </c>
      <c r="R529" s="73">
        <f>(1000*CHOOSE(CONTROL!$C$38, 695, 695)*CHOOSE(CONTROL!$C$38, 0.5599, 0.5599)*CHOOSE(CONTROL!$C$38, 31, 31))/1000000</f>
        <v>12.063045499999998</v>
      </c>
      <c r="S529" s="73">
        <f>(1000*CHOOSE(CONTROL!$C$38, 500, 500)*CHOOSE(CONTROL!$C$38, 0.275, 0.275)*CHOOSE(CONTROL!$C$38, 31, 31))/1000000</f>
        <v>4.2625000000000002</v>
      </c>
      <c r="T529" s="73">
        <f>(1000*CHOOSE(CONTROL!$C$38, 0.0916, 0.0916)*CHOOSE(CONTROL!$C$38, 121.5, 121.5)*CHOOSE(CONTROL!$C$38, 31, 31))/1000000</f>
        <v>0.34501139999999997</v>
      </c>
      <c r="U529" s="73"/>
      <c r="V529" s="29"/>
      <c r="W529" s="66"/>
      <c r="X529" s="69">
        <f>(B529*194.205+C529*267.466+D529*133.845+E529*278.484+F529*39.25+G529*60.75+H529*300)/(194.205+267.466+133.845+278.484+39.25+60.75+300)</f>
        <v>18.993416871664049</v>
      </c>
      <c r="Y529" s="51">
        <f>(K529*'RAP TEMPLATE-GAS AVAILABILITY'!M528+L529*'RAP TEMPLATE-GAS AVAILABILITY'!N528+M529*'RAP TEMPLATE-GAS AVAILABILITY'!O528)/('RAP TEMPLATE-GAS AVAILABILITY'!M528+'RAP TEMPLATE-GAS AVAILABILITY'!N528+'RAP TEMPLATE-GAS AVAILABILITY'!O528)</f>
        <v>18.931282949640291</v>
      </c>
    </row>
    <row r="530" spans="1:25" ht="15.75">
      <c r="A530" s="31">
        <v>56430</v>
      </c>
      <c r="B530" s="29">
        <f>CHOOSE(CONTROL!$C$38, 19.5139, 19.5139) * CHOOSE(CONTROL!$C$17, $C$5, 100%, $E$5)</f>
        <v>19.5139</v>
      </c>
      <c r="C530" s="29">
        <f>CHOOSE(CONTROL!$C$38, 19.5941, 19.5941) * CHOOSE(CONTROL!$C$17, $C$5, 100%, $E$5)</f>
        <v>19.594100000000001</v>
      </c>
      <c r="D530" s="29">
        <f>CHOOSE(CONTROL!$C$38, 19.7096, 19.7096) * CHOOSE(CONTROL!$C$17, $C$5, 100%, $E$5)</f>
        <v>19.709599999999998</v>
      </c>
      <c r="E530" s="29">
        <f>CHOOSE(CONTROL!$C$38, 19.7511, 19.7511) * CHOOSE(CONTROL!$C$17, $C$5, 100%, $E$5)</f>
        <v>19.751100000000001</v>
      </c>
      <c r="F530" s="29">
        <f>CHOOSE(CONTROL!$C$38, 19.7394, 19.7394) * CHOOSE(CONTROL!$C$17, $C$5, 100%, $E$5)</f>
        <v>19.7394</v>
      </c>
      <c r="G530" s="29">
        <f>CHOOSE(CONTROL!$C$38, 19.5848, 19.5848)* CHOOSE(CONTROL!$C$17, $C$5, 100%, $E$5)</f>
        <v>19.584800000000001</v>
      </c>
      <c r="H530" s="29">
        <f>CHOOSE(CONTROL!$C$38, 19.5493, 19.5493)</f>
        <v>19.549299999999999</v>
      </c>
      <c r="I530" s="75">
        <f>CHOOSE(CONTROL!$C$38, 19.6494, 19.6494) * CHOOSE(CONTROL!$C$17, $C$5, 100%, $E$5)</f>
        <v>19.6494</v>
      </c>
      <c r="J530" s="29">
        <f>CHOOSE(CONTROL!$C$38, 20.3264, 20.3264) * CHOOSE(CONTROL!$C$17, $C$5, 100%, $E$5)</f>
        <v>20.3264</v>
      </c>
      <c r="K530" s="29">
        <f>CHOOSE(CONTROL!$C$38, 19.4279, 19.4279) * CHOOSE(CONTROL!$C$17, $C$5, 100%, $E$5)</f>
        <v>19.427900000000001</v>
      </c>
      <c r="L530" s="29">
        <f>CHOOSE(CONTROL!$C$38, 19.6166, 19.6166) * CHOOSE(CONTROL!$C$17, $C$5, 100%, $E$5)</f>
        <v>19.616599999999998</v>
      </c>
      <c r="M530" s="29">
        <f>CHOOSE(CONTROL!$C$38, 19.5331, 19.5331)</f>
        <v>19.533100000000001</v>
      </c>
      <c r="N530" s="29">
        <f>CHOOSE(CONTROL!$C$38, 20.2112, 20.2112) * CHOOSE(CONTROL!$C$17, $C$5, 100%, $E$5)</f>
        <v>20.211200000000002</v>
      </c>
      <c r="O530" s="29">
        <f>CHOOSE(CONTROL!$C$38, 20.8487, 20.8487) * CHOOSE(CONTROL!$C$17, $C$5, 100%, $E$5)</f>
        <v>20.848700000000001</v>
      </c>
      <c r="P530" s="29">
        <f>CHOOSE(CONTROL!$C$38, 19.008, 19.008) * CHOOSE(CONTROL!$C$17, $C$5, 100%, $E$5)</f>
        <v>19.007999999999999</v>
      </c>
      <c r="Q530" s="72">
        <f>((((430000*CHOOSE(CONTROL!$C$38, 0.4694, 0.4694)+(874000-430000)*CHOOSE(CONTROL!$C$38, 0.7185, 0.7185)+400000*CHOOSE(CONTROL!$C$38, 1.14, 1.14))*CHOOSE(CONTROL!$C$38, 30, 30))/1000000))+CHOOSE(CONTROL!$C$38, 0.1507, 0.1507)</f>
        <v>29.456379999999999</v>
      </c>
      <c r="R530" s="73">
        <f>(1000*CHOOSE(CONTROL!$C$38, 695, 695)*CHOOSE(CONTROL!$C$38, 0.5599, 0.5599)*CHOOSE(CONTROL!$C$38, 30, 30))/1000000</f>
        <v>11.673914999999997</v>
      </c>
      <c r="S530" s="73">
        <f>(1000*CHOOSE(CONTROL!$C$38, 500, 500)*CHOOSE(CONTROL!$C$38, 0.275, 0.275)*CHOOSE(CONTROL!$C$38, 30, 30))/1000000</f>
        <v>4.125</v>
      </c>
      <c r="T530" s="73">
        <f>(1000*CHOOSE(CONTROL!$C$38, 0.0916, 0.0916)*CHOOSE(CONTROL!$C$38, 121.5, 121.5)*CHOOSE(CONTROL!$C$38, 30, 30))/1000000</f>
        <v>0.33388200000000001</v>
      </c>
      <c r="U530" s="73"/>
      <c r="V530" s="29"/>
      <c r="W530" s="66"/>
      <c r="X530" s="69">
        <f>(B530*194.205+C530*267.466+D530*133.845+E530*278.484+F530*39.25+G530*60.75+H530*300)/(194.205+267.466+133.845+278.484+39.25+60.75+300)</f>
        <v>19.621811063186815</v>
      </c>
      <c r="Y530" s="51">
        <f>(K530*'RAP TEMPLATE-GAS AVAILABILITY'!M529+L530*'RAP TEMPLATE-GAS AVAILABILITY'!N529+M530*'RAP TEMPLATE-GAS AVAILABILITY'!O529)/('RAP TEMPLATE-GAS AVAILABILITY'!M529+'RAP TEMPLATE-GAS AVAILABILITY'!N529+'RAP TEMPLATE-GAS AVAILABILITY'!O529)</f>
        <v>19.554999100719421</v>
      </c>
    </row>
    <row r="531" spans="1:25" ht="15.75">
      <c r="A531" s="31">
        <v>56461</v>
      </c>
      <c r="B531" s="29">
        <f>CHOOSE(CONTROL!$C$38, 19.0715, 19.0715) * CHOOSE(CONTROL!$C$17, $C$5, 100%, $E$5)</f>
        <v>19.0715</v>
      </c>
      <c r="C531" s="29">
        <f>CHOOSE(CONTROL!$C$38, 19.1517, 19.1517) * CHOOSE(CONTROL!$C$17, $C$5, 100%, $E$5)</f>
        <v>19.151700000000002</v>
      </c>
      <c r="D531" s="29">
        <f>CHOOSE(CONTROL!$C$38, 19.2672, 19.2672) * CHOOSE(CONTROL!$C$17, $C$5, 100%, $E$5)</f>
        <v>19.267199999999999</v>
      </c>
      <c r="E531" s="29">
        <f>CHOOSE(CONTROL!$C$38, 19.3087, 19.3087) * CHOOSE(CONTROL!$C$17, $C$5, 100%, $E$5)</f>
        <v>19.308700000000002</v>
      </c>
      <c r="F531" s="29">
        <f>CHOOSE(CONTROL!$C$38, 19.297, 19.297) * CHOOSE(CONTROL!$C$17, $C$5, 100%, $E$5)</f>
        <v>19.297000000000001</v>
      </c>
      <c r="G531" s="29">
        <f>CHOOSE(CONTROL!$C$38, 19.1424, 19.1424)* CHOOSE(CONTROL!$C$17, $C$5, 100%, $E$5)</f>
        <v>19.142399999999999</v>
      </c>
      <c r="H531" s="29">
        <f>CHOOSE(CONTROL!$C$38, 19.1074, 19.1074)</f>
        <v>19.107399999999998</v>
      </c>
      <c r="I531" s="75">
        <f>CHOOSE(CONTROL!$C$38, 19.2054, 19.2054) * CHOOSE(CONTROL!$C$17, $C$5, 100%, $E$5)</f>
        <v>19.205400000000001</v>
      </c>
      <c r="J531" s="29">
        <f>CHOOSE(CONTROL!$C$38, 19.884, 19.884) * CHOOSE(CONTROL!$C$17, $C$5, 100%, $E$5)</f>
        <v>19.884</v>
      </c>
      <c r="K531" s="29">
        <f>CHOOSE(CONTROL!$C$38, 18.9894, 18.9894) * CHOOSE(CONTROL!$C$17, $C$5, 100%, $E$5)</f>
        <v>18.9894</v>
      </c>
      <c r="L531" s="29">
        <f>CHOOSE(CONTROL!$C$38, 19.1776, 19.1776) * CHOOSE(CONTROL!$C$17, $C$5, 100%, $E$5)</f>
        <v>19.177600000000002</v>
      </c>
      <c r="M531" s="29">
        <f>CHOOSE(CONTROL!$C$38, 19.0925, 19.0925)</f>
        <v>19.092500000000001</v>
      </c>
      <c r="N531" s="29">
        <f>CHOOSE(CONTROL!$C$38, 19.7722, 19.7722) * CHOOSE(CONTROL!$C$17, $C$5, 100%, $E$5)</f>
        <v>19.772200000000002</v>
      </c>
      <c r="O531" s="29">
        <f>CHOOSE(CONTROL!$C$38, 20.4086, 20.4086) * CHOOSE(CONTROL!$C$17, $C$5, 100%, $E$5)</f>
        <v>20.4086</v>
      </c>
      <c r="P531" s="29">
        <f>CHOOSE(CONTROL!$C$38, 18.5789, 18.5789) * CHOOSE(CONTROL!$C$17, $C$5, 100%, $E$5)</f>
        <v>18.578900000000001</v>
      </c>
      <c r="Q531" s="72">
        <f>((((430000*CHOOSE(CONTROL!$C$38, 0.4694, 0.4694)+(874000-430000)*CHOOSE(CONTROL!$C$38, 0.7185, 0.7185)+400000*CHOOSE(CONTROL!$C$38, 1.14, 1.14))*CHOOSE(CONTROL!$C$38, 31, 31))/1000000))+CHOOSE(CONTROL!$C$38, 0.159, 0.159)</f>
        <v>30.441535999999999</v>
      </c>
      <c r="R531" s="73">
        <f>(1000*CHOOSE(CONTROL!$C$38, 695, 695)*CHOOSE(CONTROL!$C$38, 0.5599, 0.5599)*CHOOSE(CONTROL!$C$38, 31, 31))/1000000</f>
        <v>12.063045499999998</v>
      </c>
      <c r="S531" s="73">
        <f>(1000*CHOOSE(CONTROL!$C$38, 500, 500)*CHOOSE(CONTROL!$C$38, 0.275, 0.275)*CHOOSE(CONTROL!$C$38, 31, 31))/1000000</f>
        <v>4.2625000000000002</v>
      </c>
      <c r="T531" s="73">
        <f>(1000*CHOOSE(CONTROL!$C$38, 0.0916, 0.0916)*CHOOSE(CONTROL!$C$38, 121.5, 121.5)*CHOOSE(CONTROL!$C$38, 31, 31))/1000000</f>
        <v>0.34501139999999997</v>
      </c>
      <c r="U531" s="73"/>
      <c r="V531" s="29"/>
      <c r="W531" s="66"/>
      <c r="X531" s="69">
        <f>(B531*194.205+C531*267.466+D531*133.845+E531*278.484+F531*39.25+G531*60.75+H531*300)/(194.205+267.466+133.845+278.484+39.25+60.75+300)</f>
        <v>19.179528802590269</v>
      </c>
      <c r="Y531" s="51">
        <f>(K531*'RAP TEMPLATE-GAS AVAILABILITY'!M530+L531*'RAP TEMPLATE-GAS AVAILABILITY'!N530+M531*'RAP TEMPLATE-GAS AVAILABILITY'!O530)/('RAP TEMPLATE-GAS AVAILABILITY'!M530+'RAP TEMPLATE-GAS AVAILABILITY'!N530+'RAP TEMPLATE-GAS AVAILABILITY'!O530)</f>
        <v>19.116003129496406</v>
      </c>
    </row>
    <row r="532" spans="1:25" ht="15.75">
      <c r="A532" s="31">
        <v>56492</v>
      </c>
      <c r="B532" s="29">
        <f>CHOOSE(CONTROL!$C$38, 18.1914, 18.1914) * CHOOSE(CONTROL!$C$17, $C$5, 100%, $E$5)</f>
        <v>18.191400000000002</v>
      </c>
      <c r="C532" s="29">
        <f>CHOOSE(CONTROL!$C$38, 18.2716, 18.2716) * CHOOSE(CONTROL!$C$17, $C$5, 100%, $E$5)</f>
        <v>18.271599999999999</v>
      </c>
      <c r="D532" s="29">
        <f>CHOOSE(CONTROL!$C$38, 18.3871, 18.3871) * CHOOSE(CONTROL!$C$17, $C$5, 100%, $E$5)</f>
        <v>18.3871</v>
      </c>
      <c r="E532" s="29">
        <f>CHOOSE(CONTROL!$C$38, 18.4286, 18.4286) * CHOOSE(CONTROL!$C$17, $C$5, 100%, $E$5)</f>
        <v>18.428599999999999</v>
      </c>
      <c r="F532" s="29">
        <f>CHOOSE(CONTROL!$C$38, 18.4169, 18.4169) * CHOOSE(CONTROL!$C$17, $C$5, 100%, $E$5)</f>
        <v>18.416899999999998</v>
      </c>
      <c r="G532" s="29">
        <f>CHOOSE(CONTROL!$C$38, 18.2622, 18.2622)* CHOOSE(CONTROL!$C$17, $C$5, 100%, $E$5)</f>
        <v>18.2622</v>
      </c>
      <c r="H532" s="29">
        <f>CHOOSE(CONTROL!$C$38, 18.2275, 18.2275)</f>
        <v>18.227499999999999</v>
      </c>
      <c r="I532" s="75">
        <f>CHOOSE(CONTROL!$C$38, 18.322, 18.322) * CHOOSE(CONTROL!$C$17, $C$5, 100%, $E$5)</f>
        <v>18.321999999999999</v>
      </c>
      <c r="J532" s="29">
        <f>CHOOSE(CONTROL!$C$38, 19.0039, 19.0039) * CHOOSE(CONTROL!$C$17, $C$5, 100%, $E$5)</f>
        <v>19.003900000000002</v>
      </c>
      <c r="K532" s="29">
        <f>CHOOSE(CONTROL!$C$38, 18.1164, 18.1164) * CHOOSE(CONTROL!$C$17, $C$5, 100%, $E$5)</f>
        <v>18.116399999999999</v>
      </c>
      <c r="L532" s="29">
        <f>CHOOSE(CONTROL!$C$38, 18.3043, 18.3043) * CHOOSE(CONTROL!$C$17, $C$5, 100%, $E$5)</f>
        <v>18.304300000000001</v>
      </c>
      <c r="M532" s="29">
        <f>CHOOSE(CONTROL!$C$38, 18.2161, 18.2161)</f>
        <v>18.216100000000001</v>
      </c>
      <c r="N532" s="29">
        <f>CHOOSE(CONTROL!$C$38, 18.8989, 18.8989) * CHOOSE(CONTROL!$C$17, $C$5, 100%, $E$5)</f>
        <v>18.898900000000001</v>
      </c>
      <c r="O532" s="29">
        <f>CHOOSE(CONTROL!$C$38, 19.5332, 19.5332) * CHOOSE(CONTROL!$C$17, $C$5, 100%, $E$5)</f>
        <v>19.533200000000001</v>
      </c>
      <c r="P532" s="29">
        <f>CHOOSE(CONTROL!$C$38, 17.7252, 17.7252) * CHOOSE(CONTROL!$C$17, $C$5, 100%, $E$5)</f>
        <v>17.725200000000001</v>
      </c>
      <c r="Q532" s="72">
        <f>((((430000*CHOOSE(CONTROL!$C$38, 0.4694, 0.4694)+(874000-430000)*CHOOSE(CONTROL!$C$38, 0.7185, 0.7185)+400000*CHOOSE(CONTROL!$C$38, 1.14, 1.14))*CHOOSE(CONTROL!$C$38, 31, 31))/1000000))+CHOOSE(CONTROL!$C$38, 0.1826, 0.1826)</f>
        <v>30.465136000000001</v>
      </c>
      <c r="R532" s="73">
        <f>(1000*CHOOSE(CONTROL!$C$38, 695, 695)*CHOOSE(CONTROL!$C$38, 0.5599, 0.5599)*CHOOSE(CONTROL!$C$38, 31, 31))/1000000</f>
        <v>12.063045499999998</v>
      </c>
      <c r="S532" s="73">
        <f>(1000*CHOOSE(CONTROL!$C$38, 500, 500)*CHOOSE(CONTROL!$C$38, 0.275, 0.275)*CHOOSE(CONTROL!$C$38, 31, 31))/1000000</f>
        <v>4.2625000000000002</v>
      </c>
      <c r="T532" s="73">
        <f>(1000*CHOOSE(CONTROL!$C$38, 0.0916, 0.0916)*CHOOSE(CONTROL!$C$38, 121.5, 121.5)*CHOOSE(CONTROL!$C$38, 31, 31))/1000000</f>
        <v>0.34501139999999997</v>
      </c>
      <c r="U532" s="73"/>
      <c r="V532" s="29"/>
      <c r="W532" s="66"/>
      <c r="X532" s="69">
        <f>(B532*194.205+C532*267.466+D532*133.845+E532*278.484+F532*39.25+G532*60.75+H532*300)/(194.205+267.466+133.845+278.484+39.25+60.75+300)</f>
        <v>18.299471129905807</v>
      </c>
      <c r="Y532" s="51">
        <f>(K532*'RAP TEMPLATE-GAS AVAILABILITY'!M531+L532*'RAP TEMPLATE-GAS AVAILABILITY'!N531+M532*'RAP TEMPLATE-GAS AVAILABILITY'!O531)/('RAP TEMPLATE-GAS AVAILABILITY'!M531+'RAP TEMPLATE-GAS AVAILABILITY'!N531+'RAP TEMPLATE-GAS AVAILABILITY'!O531)</f>
        <v>18.242518489208635</v>
      </c>
    </row>
    <row r="533" spans="1:25" ht="15.75">
      <c r="A533" s="31">
        <v>56522</v>
      </c>
      <c r="B533" s="29">
        <f>CHOOSE(CONTROL!$C$38, 17.1394, 17.1394) * CHOOSE(CONTROL!$C$17, $C$5, 100%, $E$5)</f>
        <v>17.139399999999998</v>
      </c>
      <c r="C533" s="29">
        <f>CHOOSE(CONTROL!$C$38, 17.2195, 17.2195) * CHOOSE(CONTROL!$C$17, $C$5, 100%, $E$5)</f>
        <v>17.2195</v>
      </c>
      <c r="D533" s="29">
        <f>CHOOSE(CONTROL!$C$38, 17.335, 17.335) * CHOOSE(CONTROL!$C$17, $C$5, 100%, $E$5)</f>
        <v>17.335000000000001</v>
      </c>
      <c r="E533" s="29">
        <f>CHOOSE(CONTROL!$C$38, 17.3765, 17.3765) * CHOOSE(CONTROL!$C$17, $C$5, 100%, $E$5)</f>
        <v>17.3765</v>
      </c>
      <c r="F533" s="29">
        <f>CHOOSE(CONTROL!$C$38, 17.3648, 17.3648) * CHOOSE(CONTROL!$C$17, $C$5, 100%, $E$5)</f>
        <v>17.364799999999999</v>
      </c>
      <c r="G533" s="29">
        <f>CHOOSE(CONTROL!$C$38, 17.2102, 17.2102)* CHOOSE(CONTROL!$C$17, $C$5, 100%, $E$5)</f>
        <v>17.2102</v>
      </c>
      <c r="H533" s="29">
        <f>CHOOSE(CONTROL!$C$38, 17.1755, 17.1755)</f>
        <v>17.1755</v>
      </c>
      <c r="I533" s="75">
        <f>CHOOSE(CONTROL!$C$38, 17.2662, 17.2662) * CHOOSE(CONTROL!$C$17, $C$5, 100%, $E$5)</f>
        <v>17.266200000000001</v>
      </c>
      <c r="J533" s="29">
        <f>CHOOSE(CONTROL!$C$38, 17.9518, 17.9518) * CHOOSE(CONTROL!$C$17, $C$5, 100%, $E$5)</f>
        <v>17.951799999999999</v>
      </c>
      <c r="K533" s="29">
        <f>CHOOSE(CONTROL!$C$38, 17.0726, 17.0726) * CHOOSE(CONTROL!$C$17, $C$5, 100%, $E$5)</f>
        <v>17.072600000000001</v>
      </c>
      <c r="L533" s="29">
        <f>CHOOSE(CONTROL!$C$38, 17.2605, 17.2605) * CHOOSE(CONTROL!$C$17, $C$5, 100%, $E$5)</f>
        <v>17.2605</v>
      </c>
      <c r="M533" s="29">
        <f>CHOOSE(CONTROL!$C$38, 17.1685, 17.1685)</f>
        <v>17.168500000000002</v>
      </c>
      <c r="N533" s="29">
        <f>CHOOSE(CONTROL!$C$38, 17.8551, 17.8551) * CHOOSE(CONTROL!$C$17, $C$5, 100%, $E$5)</f>
        <v>17.8551</v>
      </c>
      <c r="O533" s="29">
        <f>CHOOSE(CONTROL!$C$38, 18.4867, 18.4867) * CHOOSE(CONTROL!$C$17, $C$5, 100%, $E$5)</f>
        <v>18.486699999999999</v>
      </c>
      <c r="P533" s="29">
        <f>CHOOSE(CONTROL!$C$38, 16.7049, 16.7049) * CHOOSE(CONTROL!$C$17, $C$5, 100%, $E$5)</f>
        <v>16.704899999999999</v>
      </c>
      <c r="Q533" s="72">
        <f>((((430000*CHOOSE(CONTROL!$C$38, 0.4694, 0.4694)+(874000-430000)*CHOOSE(CONTROL!$C$38, 0.7185, 0.7185)+400000*CHOOSE(CONTROL!$C$38, 1.14, 1.14))*CHOOSE(CONTROL!$C$38, 30, 30))/1000000))+CHOOSE(CONTROL!$C$38, 0.1697, 0.1697)</f>
        <v>29.475379999999998</v>
      </c>
      <c r="R533" s="73">
        <f>(1000*CHOOSE(CONTROL!$C$38, 695, 695)*CHOOSE(CONTROL!$C$38, 0.5599, 0.5599)*CHOOSE(CONTROL!$C$38, 30, 30))/1000000</f>
        <v>11.673914999999997</v>
      </c>
      <c r="S533" s="73">
        <f>(1000*CHOOSE(CONTROL!$C$38, 500, 500)*CHOOSE(CONTROL!$C$38, 0.275, 0.275)*CHOOSE(CONTROL!$C$38, 30, 30))/1000000</f>
        <v>4.125</v>
      </c>
      <c r="T533" s="73">
        <f>(1000*CHOOSE(CONTROL!$C$38, 0.0916, 0.0916)*CHOOSE(CONTROL!$C$38, 121.5, 121.5)*CHOOSE(CONTROL!$C$38, 30, 30))/1000000</f>
        <v>0.33388200000000001</v>
      </c>
      <c r="U533" s="73"/>
      <c r="V533" s="29"/>
      <c r="W533" s="66"/>
      <c r="X533" s="69">
        <f>(B533*194.205+C533*267.466+D533*133.845+E533*278.484+F533*39.25+G533*60.75+H533*300)/(194.205+267.466+133.845+278.484+39.25+60.75+300)</f>
        <v>17.247414689952901</v>
      </c>
      <c r="Y533" s="51">
        <f>(K533*'RAP TEMPLATE-GAS AVAILABILITY'!M532+L533*'RAP TEMPLATE-GAS AVAILABILITY'!N532+M533*'RAP TEMPLATE-GAS AVAILABILITY'!O532)/('RAP TEMPLATE-GAS AVAILABILITY'!M532+'RAP TEMPLATE-GAS AVAILABILITY'!N532+'RAP TEMPLATE-GAS AVAILABILITY'!O532)</f>
        <v>17.198386330935254</v>
      </c>
    </row>
    <row r="534" spans="1:25" ht="15.75">
      <c r="A534" s="31">
        <v>56553</v>
      </c>
      <c r="B534" s="29">
        <f>CHOOSE(CONTROL!$C$38, 17.2827, 17.2827) * CHOOSE(CONTROL!$C$17, $C$5, 100%, $E$5)</f>
        <v>17.282699999999998</v>
      </c>
      <c r="C534" s="29">
        <f>CHOOSE(CONTROL!$C$38, 17.3602, 17.3602) * CHOOSE(CONTROL!$C$17, $C$5, 100%, $E$5)</f>
        <v>17.360199999999999</v>
      </c>
      <c r="D534" s="29">
        <f>CHOOSE(CONTROL!$C$38, 17.4806, 17.4806) * CHOOSE(CONTROL!$C$17, $C$5, 100%, $E$5)</f>
        <v>17.480599999999999</v>
      </c>
      <c r="E534" s="29">
        <f>CHOOSE(CONTROL!$C$38, 17.5198, 17.5198) * CHOOSE(CONTROL!$C$17, $C$5, 100%, $E$5)</f>
        <v>17.5198</v>
      </c>
      <c r="F534" s="29">
        <f>CHOOSE(CONTROL!$C$38, 17.5099, 17.5099) * CHOOSE(CONTROL!$C$17, $C$5, 100%, $E$5)</f>
        <v>17.509899999999998</v>
      </c>
      <c r="G534" s="29">
        <f>CHOOSE(CONTROL!$C$38, 17.3553, 17.3553)* CHOOSE(CONTROL!$C$17, $C$5, 100%, $E$5)</f>
        <v>17.3553</v>
      </c>
      <c r="H534" s="29">
        <f>CHOOSE(CONTROL!$C$38, 17.3211, 17.3211)</f>
        <v>17.321100000000001</v>
      </c>
      <c r="I534" s="75">
        <f>CHOOSE(CONTROL!$C$38, 17.4118, 17.4118) * CHOOSE(CONTROL!$C$17, $C$5, 100%, $E$5)</f>
        <v>17.411799999999999</v>
      </c>
      <c r="J534" s="29">
        <f>CHOOSE(CONTROL!$C$38, 18.0969, 18.0969) * CHOOSE(CONTROL!$C$17, $C$5, 100%, $E$5)</f>
        <v>18.096900000000002</v>
      </c>
      <c r="K534" s="29">
        <f>CHOOSE(CONTROL!$C$38, 17.217, 17.217) * CHOOSE(CONTROL!$C$17, $C$5, 100%, $E$5)</f>
        <v>17.216999999999999</v>
      </c>
      <c r="L534" s="29">
        <f>CHOOSE(CONTROL!$C$38, 17.4044, 17.4044) * CHOOSE(CONTROL!$C$17, $C$5, 100%, $E$5)</f>
        <v>17.404399999999999</v>
      </c>
      <c r="M534" s="29">
        <f>CHOOSE(CONTROL!$C$38, 17.3129, 17.3129)</f>
        <v>17.312899999999999</v>
      </c>
      <c r="N534" s="29">
        <f>CHOOSE(CONTROL!$C$38, 17.999, 17.999) * CHOOSE(CONTROL!$C$17, $C$5, 100%, $E$5)</f>
        <v>17.998999999999999</v>
      </c>
      <c r="O534" s="29">
        <f>CHOOSE(CONTROL!$C$38, 18.631, 18.631) * CHOOSE(CONTROL!$C$17, $C$5, 100%, $E$5)</f>
        <v>18.631</v>
      </c>
      <c r="P534" s="29">
        <f>CHOOSE(CONTROL!$C$38, 16.8456, 16.8456) * CHOOSE(CONTROL!$C$17, $C$5, 100%, $E$5)</f>
        <v>16.845600000000001</v>
      </c>
      <c r="Q534" s="72">
        <f>(((280000*CHOOSE(CONTROL!$C$38, 0.4694, 0.4694)+(839000-280000)*CHOOSE(CONTROL!$C$38, 0.7185, 0.7185)+400000*CHOOSE(CONTROL!$C$38, 1.14, 1.14))*CHOOSE(CONTROL!$C$38, 31, 31))/1000000)+CHOOSE(CONTROL!$C$38, 0.1495, 0.1495)</f>
        <v>30.810778500000001</v>
      </c>
      <c r="R534" s="73">
        <f>(1000*CHOOSE(CONTROL!$C$38, 695, 695)*CHOOSE(CONTROL!$C$38, 0.5599, 0.5599)*CHOOSE(CONTROL!$C$38, 31, 31))/1000000</f>
        <v>12.063045499999998</v>
      </c>
      <c r="S534" s="73">
        <f>(1000*CHOOSE(CONTROL!$C$38, 500, 500)*CHOOSE(CONTROL!$C$38, 0.275, 0.275)*CHOOSE(CONTROL!$C$38, 31, 31))/1000000</f>
        <v>4.2625000000000002</v>
      </c>
      <c r="T534" s="73">
        <f>(1000*CHOOSE(CONTROL!$C$38, 0.0916, 0.0916)*CHOOSE(CONTROL!$C$38, 121.5, 121.5)*CHOOSE(CONTROL!$C$38, 31, 31))/1000000</f>
        <v>0.34501139999999997</v>
      </c>
      <c r="U534" s="73"/>
      <c r="V534" s="29"/>
      <c r="W534" s="66"/>
      <c r="X534" s="69">
        <f>(B534*131.881+C534*277.167+D534*79.08+E534*350.872+F534*39.25+G534*60.75+H534*300)/(131.881+277.167+79.08+350.872+39.25+60.75+300)</f>
        <v>17.399867212025825</v>
      </c>
      <c r="Y534" s="51">
        <f>(K534*'RAP TEMPLATE-GAS AVAILABILITY'!M533+L534*'RAP TEMPLATE-GAS AVAILABILITY'!N533+M534*'RAP TEMPLATE-GAS AVAILABILITY'!O533)/('RAP TEMPLATE-GAS AVAILABILITY'!M533+'RAP TEMPLATE-GAS AVAILABILITY'!N533+'RAP TEMPLATE-GAS AVAILABILITY'!O533)</f>
        <v>17.342473920863309</v>
      </c>
    </row>
    <row r="535" spans="1:25" ht="15.75">
      <c r="A535" s="31">
        <v>56583</v>
      </c>
      <c r="B535" s="29">
        <f>CHOOSE(CONTROL!$C$38, 18.0522, 18.0522) * CHOOSE(CONTROL!$C$17, $C$5, 100%, $E$5)</f>
        <v>18.052199999999999</v>
      </c>
      <c r="C535" s="29">
        <f>CHOOSE(CONTROL!$C$38, 18.1243, 18.1243) * CHOOSE(CONTROL!$C$17, $C$5, 100%, $E$5)</f>
        <v>18.124300000000002</v>
      </c>
      <c r="D535" s="29">
        <f>CHOOSE(CONTROL!$C$38, 18.1979, 18.1979) * CHOOSE(CONTROL!$C$17, $C$5, 100%, $E$5)</f>
        <v>18.197900000000001</v>
      </c>
      <c r="E535" s="29">
        <f>CHOOSE(CONTROL!$C$38, 18.242, 18.242) * CHOOSE(CONTROL!$C$17, $C$5, 100%, $E$5)</f>
        <v>18.242000000000001</v>
      </c>
      <c r="F535" s="29">
        <f>CHOOSE(CONTROL!$C$38, 18.2309, 18.2309) * CHOOSE(CONTROL!$C$17, $C$5, 100%, $E$5)</f>
        <v>18.230899999999998</v>
      </c>
      <c r="G535" s="29">
        <f>CHOOSE(CONTROL!$C$38, 18.129, 18.129)* CHOOSE(CONTROL!$C$17, $C$5, 100%, $E$5)</f>
        <v>18.129000000000001</v>
      </c>
      <c r="H535" s="29">
        <f>CHOOSE(CONTROL!$C$38, 18.095, 18.095)</f>
        <v>18.094999999999999</v>
      </c>
      <c r="I535" s="75">
        <f>CHOOSE(CONTROL!$C$38, 18.1883, 18.1883) * CHOOSE(CONTROL!$C$17, $C$5, 100%, $E$5)</f>
        <v>18.188300000000002</v>
      </c>
      <c r="J535" s="29">
        <f>CHOOSE(CONTROL!$C$38, 18.8179, 18.8179) * CHOOSE(CONTROL!$C$17, $C$5, 100%, $E$5)</f>
        <v>18.817900000000002</v>
      </c>
      <c r="K535" s="29">
        <f>CHOOSE(CONTROL!$C$38, 17.9849, 17.9849) * CHOOSE(CONTROL!$C$17, $C$5, 100%, $E$5)</f>
        <v>17.9849</v>
      </c>
      <c r="L535" s="29">
        <f>CHOOSE(CONTROL!$C$38, 18.1197, 18.1197) * CHOOSE(CONTROL!$C$17, $C$5, 100%, $E$5)</f>
        <v>18.119700000000002</v>
      </c>
      <c r="M535" s="29">
        <f>CHOOSE(CONTROL!$C$38, 18.0834, 18.0834)</f>
        <v>18.083400000000001</v>
      </c>
      <c r="N535" s="29">
        <f>CHOOSE(CONTROL!$C$38, 18.7143, 18.7143) * CHOOSE(CONTROL!$C$17, $C$5, 100%, $E$5)</f>
        <v>18.714300000000001</v>
      </c>
      <c r="O535" s="29">
        <f>CHOOSE(CONTROL!$C$38, 19.3481, 19.3481) * CHOOSE(CONTROL!$C$17, $C$5, 100%, $E$5)</f>
        <v>19.348099999999999</v>
      </c>
      <c r="P535" s="29">
        <f>CHOOSE(CONTROL!$C$38, 17.5923, 17.5923) * CHOOSE(CONTROL!$C$17, $C$5, 100%, $E$5)</f>
        <v>17.592300000000002</v>
      </c>
      <c r="Q535" s="72">
        <f>(((255000*CHOOSE(CONTROL!$C$38, 0.4694, 0.4694)+(750000-255000)*CHOOSE(CONTROL!$C$38, 0.7185, 0.7185)+400000*CHOOSE(CONTROL!$C$38, 1.14, 1.14))*CHOOSE(CONTROL!$C$38, 30, 30))/1000000)+CHOOSE(CONTROL!$C$38, 0.1373, 0.1373)</f>
        <v>28.077935</v>
      </c>
      <c r="R535" s="73">
        <f>(1000*CHOOSE(CONTROL!$C$38, 695, 695)*CHOOSE(CONTROL!$C$38, 0.5599, 0.5599)*CHOOSE(CONTROL!$C$38, 30, 30))/1000000</f>
        <v>11.673914999999997</v>
      </c>
      <c r="S535" s="73">
        <f>(1000*CHOOSE(CONTROL!$C$38, 500, 500)*CHOOSE(CONTROL!$C$38, 0.275, 0.275)*CHOOSE(CONTROL!$C$38, 30, 30))/1000000</f>
        <v>4.125</v>
      </c>
      <c r="T535" s="73">
        <f>(1000*CHOOSE(CONTROL!$C$38, 0.0916, 0.0916)*CHOOSE(CONTROL!$C$38, 121.5, 121.5)*CHOOSE(CONTROL!$C$38, 30, 30))/1000000</f>
        <v>0.33388200000000001</v>
      </c>
      <c r="U535" s="73"/>
      <c r="V535" s="29"/>
      <c r="W535" s="66"/>
      <c r="X535" s="69">
        <f>(B535*122.58+C535*297.941+D535*89.177+E535*240.302+F535*39.25+G535*60.75+H535*300)/(122.58+297.941+89.177+240.302+39.25+60.75+300)</f>
        <v>18.143159590956525</v>
      </c>
      <c r="Y535" s="51">
        <f>(K535*'RAP TEMPLATE-GAS AVAILABILITY'!M534+L535*'RAP TEMPLATE-GAS AVAILABILITY'!N534+M535*'RAP TEMPLATE-GAS AVAILABILITY'!O534)/('RAP TEMPLATE-GAS AVAILABILITY'!M534+'RAP TEMPLATE-GAS AVAILABILITY'!N534+'RAP TEMPLATE-GAS AVAILABILITY'!O534)</f>
        <v>18.077735647482015</v>
      </c>
    </row>
    <row r="536" spans="1:25" ht="15.75">
      <c r="A536" s="31">
        <v>56614</v>
      </c>
      <c r="B536" s="29">
        <f>CHOOSE(CONTROL!$C$38, 19.196, 19.196) * CHOOSE(CONTROL!$C$17, $C$5, 100%, $E$5)</f>
        <v>19.196000000000002</v>
      </c>
      <c r="C536" s="29">
        <f>CHOOSE(CONTROL!$C$38, 19.2681, 19.2681) * CHOOSE(CONTROL!$C$17, $C$5, 100%, $E$5)</f>
        <v>19.2681</v>
      </c>
      <c r="D536" s="29">
        <f>CHOOSE(CONTROL!$C$38, 19.3417, 19.3417) * CHOOSE(CONTROL!$C$17, $C$5, 100%, $E$5)</f>
        <v>19.341699999999999</v>
      </c>
      <c r="E536" s="29">
        <f>CHOOSE(CONTROL!$C$38, 19.3858, 19.3858) * CHOOSE(CONTROL!$C$17, $C$5, 100%, $E$5)</f>
        <v>19.3858</v>
      </c>
      <c r="F536" s="29">
        <f>CHOOSE(CONTROL!$C$38, 19.3746, 19.3746) * CHOOSE(CONTROL!$C$17, $C$5, 100%, $E$5)</f>
        <v>19.374600000000001</v>
      </c>
      <c r="G536" s="29">
        <f>CHOOSE(CONTROL!$C$38, 19.2728, 19.2728)* CHOOSE(CONTROL!$C$17, $C$5, 100%, $E$5)</f>
        <v>19.2728</v>
      </c>
      <c r="H536" s="29">
        <f>CHOOSE(CONTROL!$C$38, 19.2419, 19.2419)</f>
        <v>19.241900000000001</v>
      </c>
      <c r="I536" s="75">
        <f>CHOOSE(CONTROL!$C$38, 19.3362, 19.3362) * CHOOSE(CONTROL!$C$17, $C$5, 100%, $E$5)</f>
        <v>19.336200000000002</v>
      </c>
      <c r="J536" s="29">
        <f>CHOOSE(CONTROL!$C$38, 19.9616, 19.9616) * CHOOSE(CONTROL!$C$17, $C$5, 100%, $E$5)</f>
        <v>19.961600000000001</v>
      </c>
      <c r="K536" s="29">
        <f>CHOOSE(CONTROL!$C$38, 19.1229, 19.1229) * CHOOSE(CONTROL!$C$17, $C$5, 100%, $E$5)</f>
        <v>19.122900000000001</v>
      </c>
      <c r="L536" s="29">
        <f>CHOOSE(CONTROL!$C$38, 19.2546, 19.2546) * CHOOSE(CONTROL!$C$17, $C$5, 100%, $E$5)</f>
        <v>19.2546</v>
      </c>
      <c r="M536" s="29">
        <f>CHOOSE(CONTROL!$C$38, 19.2224, 19.2224)</f>
        <v>19.2224</v>
      </c>
      <c r="N536" s="29">
        <f>CHOOSE(CONTROL!$C$38, 19.8492, 19.8492) * CHOOSE(CONTROL!$C$17, $C$5, 100%, $E$5)</f>
        <v>19.8492</v>
      </c>
      <c r="O536" s="29">
        <f>CHOOSE(CONTROL!$C$38, 20.4858, 20.4858) * CHOOSE(CONTROL!$C$17, $C$5, 100%, $E$5)</f>
        <v>20.485800000000001</v>
      </c>
      <c r="P536" s="29">
        <f>CHOOSE(CONTROL!$C$38, 18.7017, 18.7017) * CHOOSE(CONTROL!$C$17, $C$5, 100%, $E$5)</f>
        <v>18.701699999999999</v>
      </c>
      <c r="Q536" s="72">
        <f>(((255000*CHOOSE(CONTROL!$C$38, 0.4694, 0.4694)+(750000-255000)*CHOOSE(CONTROL!$C$38, 0.7185, 0.7185)+400000*CHOOSE(CONTROL!$C$38, 1.14, 1.14))*CHOOSE(CONTROL!$C$38, 31, 31))/1000000)+CHOOSE(CONTROL!$C$38, 0.132, 0.132)</f>
        <v>29.003989500000003</v>
      </c>
      <c r="R536" s="73">
        <f>(1000*CHOOSE(CONTROL!$C$38, 695, 695)*CHOOSE(CONTROL!$C$38, 0.5599, 0.5599)*CHOOSE(CONTROL!$C$38, 31, 31))/1000000</f>
        <v>12.063045499999998</v>
      </c>
      <c r="S536" s="73">
        <f>(1000*CHOOSE(CONTROL!$C$38, 500, 500)*CHOOSE(CONTROL!$C$38, 0.275, 0.275)*CHOOSE(CONTROL!$C$38, 31, 31))/1000000</f>
        <v>4.2625000000000002</v>
      </c>
      <c r="T536" s="73">
        <f>(1000*CHOOSE(CONTROL!$C$38, 0.0916, 0.0916)*CHOOSE(CONTROL!$C$38, 121.5, 121.5)*CHOOSE(CONTROL!$C$38, 31, 31))/1000000</f>
        <v>0.34501139999999997</v>
      </c>
      <c r="U536" s="73"/>
      <c r="V536" s="29"/>
      <c r="W536" s="66"/>
      <c r="X536" s="69">
        <f>(B536*122.58+C536*297.941+D536*89.177+E536*240.302+F536*39.25+G536*60.75+H536*300)/(122.58+297.941+89.177+240.302+39.25+60.75+300)</f>
        <v>19.287764873565216</v>
      </c>
      <c r="Y536" s="51">
        <f>(K536*'RAP TEMPLATE-GAS AVAILABILITY'!M535+L536*'RAP TEMPLATE-GAS AVAILABILITY'!N535+M536*'RAP TEMPLATE-GAS AVAILABILITY'!O535)/('RAP TEMPLATE-GAS AVAILABILITY'!M535+'RAP TEMPLATE-GAS AVAILABILITY'!N535+'RAP TEMPLATE-GAS AVAILABILITY'!O535)</f>
        <v>19.213886115107915</v>
      </c>
    </row>
    <row r="537" spans="1:25" ht="15.75">
      <c r="A537" s="32">
        <v>56645</v>
      </c>
      <c r="B537" s="29">
        <f>CHOOSE(CONTROL!$C$38, 19.853, 19.853) * CHOOSE(CONTROL!$C$17, $C$5, 100%, $E$5)</f>
        <v>19.853000000000002</v>
      </c>
      <c r="C537" s="29">
        <f>CHOOSE(CONTROL!$C$38, 19.9251, 19.9251) * CHOOSE(CONTROL!$C$17, $C$5, 100%, $E$5)</f>
        <v>19.9251</v>
      </c>
      <c r="D537" s="29">
        <f>CHOOSE(CONTROL!$C$38, 20.0013, 20.0013) * CHOOSE(CONTROL!$C$17, $C$5, 100%, $E$5)</f>
        <v>20.001300000000001</v>
      </c>
      <c r="E537" s="29">
        <f>CHOOSE(CONTROL!$C$38, 20.0454, 20.0454) * CHOOSE(CONTROL!$C$17, $C$5, 100%, $E$5)</f>
        <v>20.045400000000001</v>
      </c>
      <c r="F537" s="29">
        <f>CHOOSE(CONTROL!$C$38, 20.0343, 20.0343) * CHOOSE(CONTROL!$C$17, $C$5, 100%, $E$5)</f>
        <v>20.034300000000002</v>
      </c>
      <c r="G537" s="29">
        <f>CHOOSE(CONTROL!$C$38, 19.9324, 19.9324)* CHOOSE(CONTROL!$C$17, $C$5, 100%, $E$5)</f>
        <v>19.932400000000001</v>
      </c>
      <c r="H537" s="29">
        <f>CHOOSE(CONTROL!$C$38, 19.8918, 19.8918)</f>
        <v>19.8918</v>
      </c>
      <c r="I537" s="75">
        <f>CHOOSE(CONTROL!$C$38, 19.9983, 19.9983) * CHOOSE(CONTROL!$C$17, $C$5, 100%, $E$5)</f>
        <v>19.9983</v>
      </c>
      <c r="J537" s="29">
        <f>CHOOSE(CONTROL!$C$38, 20.6213, 20.6213) * CHOOSE(CONTROL!$C$17, $C$5, 100%, $E$5)</f>
        <v>20.621300000000002</v>
      </c>
      <c r="K537" s="29">
        <f>CHOOSE(CONTROL!$C$38, 19.7677, 19.7677) * CHOOSE(CONTROL!$C$17, $C$5, 100%, $E$5)</f>
        <v>19.767700000000001</v>
      </c>
      <c r="L537" s="29">
        <f>CHOOSE(CONTROL!$C$38, 19.9091, 19.9091) * CHOOSE(CONTROL!$C$17, $C$5, 100%, $E$5)</f>
        <v>19.909099999999999</v>
      </c>
      <c r="M537" s="29">
        <f>CHOOSE(CONTROL!$C$38, 19.8792, 19.8792)</f>
        <v>19.879200000000001</v>
      </c>
      <c r="N537" s="29">
        <f>CHOOSE(CONTROL!$C$38, 20.5037, 20.5037) * CHOOSE(CONTROL!$C$17, $C$5, 100%, $E$5)</f>
        <v>20.503699999999998</v>
      </c>
      <c r="O537" s="29">
        <f>CHOOSE(CONTROL!$C$38, 21.142, 21.142) * CHOOSE(CONTROL!$C$17, $C$5, 100%, $E$5)</f>
        <v>21.141999999999999</v>
      </c>
      <c r="P537" s="29">
        <f>CHOOSE(CONTROL!$C$38, 19.3389, 19.3389) * CHOOSE(CONTROL!$C$17, $C$5, 100%, $E$5)</f>
        <v>19.338899999999999</v>
      </c>
      <c r="Q537" s="72">
        <f>(((255000*CHOOSE(CONTROL!$C$38, 0.4694, 0.4694)+(750000-255000)*CHOOSE(CONTROL!$C$38, 0.7185, 0.7185)+400000*CHOOSE(CONTROL!$C$38, 1.14, 1.14))*CHOOSE(CONTROL!$C$38, 31, 31))/1000000)+CHOOSE(CONTROL!$C$38, 0.1414, 0.1414)</f>
        <v>29.013389500000002</v>
      </c>
      <c r="R537" s="73">
        <f>(1000*CHOOSE(CONTROL!$C$38, 695, 695)*CHOOSE(CONTROL!$C$38, 0.5599, 0.5599)*CHOOSE(CONTROL!$C$38, 31, 31))/1000000</f>
        <v>12.063045499999998</v>
      </c>
      <c r="S537" s="73">
        <f>(1000*CHOOSE(CONTROL!$C$38, 500, 500)*CHOOSE(CONTROL!$C$38, 0.275, 0.275)*CHOOSE(CONTROL!$C$38, 31, 31))/1000000</f>
        <v>4.2625000000000002</v>
      </c>
      <c r="T537" s="73">
        <f>(1000*CHOOSE(CONTROL!$C$38, 0.0916, 0.0916)*CHOOSE(CONTROL!$C$38, 121.5, 121.5)*CHOOSE(CONTROL!$C$38, 31, 31))/1000000</f>
        <v>0.34501139999999997</v>
      </c>
      <c r="U537" s="73"/>
      <c r="V537" s="29"/>
      <c r="W537" s="66"/>
      <c r="X537" s="69">
        <f>(B537*122.58+C537*297.941+D537*89.177+E537*240.302+F537*39.25+G537*60.75+H537*300)/(122.58+297.941+89.177+240.302+39.25+60.75+300)</f>
        <v>19.943887108695655</v>
      </c>
      <c r="Y537" s="51">
        <f>(K537*'RAP TEMPLATE-GAS AVAILABILITY'!M536+L537*'RAP TEMPLATE-GAS AVAILABILITY'!N536+M537*'RAP TEMPLATE-GAS AVAILABILITY'!O536)/('RAP TEMPLATE-GAS AVAILABILITY'!M536+'RAP TEMPLATE-GAS AVAILABILITY'!N536+'RAP TEMPLATE-GAS AVAILABILITY'!O536)</f>
        <v>19.865795791366907</v>
      </c>
    </row>
    <row r="538" spans="1:25" ht="15.75">
      <c r="A538" s="32">
        <v>56673</v>
      </c>
      <c r="B538" s="29">
        <f>CHOOSE(CONTROL!$C$38, 19.8789, 19.8789) * CHOOSE(CONTROL!$C$17, $C$5, 100%, $E$5)</f>
        <v>19.878900000000002</v>
      </c>
      <c r="C538" s="29">
        <f>CHOOSE(CONTROL!$C$38, 19.951, 19.951) * CHOOSE(CONTROL!$C$17, $C$5, 100%, $E$5)</f>
        <v>19.951000000000001</v>
      </c>
      <c r="D538" s="29">
        <f>CHOOSE(CONTROL!$C$38, 20.0272, 20.0272) * CHOOSE(CONTROL!$C$17, $C$5, 100%, $E$5)</f>
        <v>20.027200000000001</v>
      </c>
      <c r="E538" s="29">
        <f>CHOOSE(CONTROL!$C$38, 20.0713, 20.0713) * CHOOSE(CONTROL!$C$17, $C$5, 100%, $E$5)</f>
        <v>20.071300000000001</v>
      </c>
      <c r="F538" s="29">
        <f>CHOOSE(CONTROL!$C$38, 20.0602, 20.0602) * CHOOSE(CONTROL!$C$17, $C$5, 100%, $E$5)</f>
        <v>20.060199999999998</v>
      </c>
      <c r="G538" s="29">
        <f>CHOOSE(CONTROL!$C$38, 19.9583, 19.9583)* CHOOSE(CONTROL!$C$17, $C$5, 100%, $E$5)</f>
        <v>19.958300000000001</v>
      </c>
      <c r="H538" s="29">
        <f>CHOOSE(CONTROL!$C$38, 19.9175, 19.9175)</f>
        <v>19.9175</v>
      </c>
      <c r="I538" s="75">
        <f>CHOOSE(CONTROL!$C$38, 20.0243, 20.0243) * CHOOSE(CONTROL!$C$17, $C$5, 100%, $E$5)</f>
        <v>20.0243</v>
      </c>
      <c r="J538" s="29">
        <f>CHOOSE(CONTROL!$C$38, 20.6472, 20.6472) * CHOOSE(CONTROL!$C$17, $C$5, 100%, $E$5)</f>
        <v>20.647200000000002</v>
      </c>
      <c r="K538" s="29">
        <f>CHOOSE(CONTROL!$C$38, 19.7933, 19.7933) * CHOOSE(CONTROL!$C$17, $C$5, 100%, $E$5)</f>
        <v>19.793299999999999</v>
      </c>
      <c r="L538" s="29">
        <f>CHOOSE(CONTROL!$C$38, 19.9348, 19.9348) * CHOOSE(CONTROL!$C$17, $C$5, 100%, $E$5)</f>
        <v>19.934799999999999</v>
      </c>
      <c r="M538" s="29">
        <f>CHOOSE(CONTROL!$C$38, 19.905, 19.905)</f>
        <v>19.905000000000001</v>
      </c>
      <c r="N538" s="29">
        <f>CHOOSE(CONTROL!$C$38, 20.5294, 20.5294) * CHOOSE(CONTROL!$C$17, $C$5, 100%, $E$5)</f>
        <v>20.529399999999999</v>
      </c>
      <c r="O538" s="29">
        <f>CHOOSE(CONTROL!$C$38, 21.1677, 21.1677) * CHOOSE(CONTROL!$C$17, $C$5, 100%, $E$5)</f>
        <v>21.1677</v>
      </c>
      <c r="P538" s="29">
        <f>CHOOSE(CONTROL!$C$38, 19.3641, 19.3641) * CHOOSE(CONTROL!$C$17, $C$5, 100%, $E$5)</f>
        <v>19.364100000000001</v>
      </c>
      <c r="Q538" s="72">
        <f>(((255000*CHOOSE(CONTROL!$C$38, 0.4694, 0.4694)+(750000-255000)*CHOOSE(CONTROL!$C$38, 0.7185, 0.7185)+400000*CHOOSE(CONTROL!$C$38, 1.14, 1.14))*CHOOSE(CONTROL!$C$38, 28, 28))/1000000)+CHOOSE(CONTROL!$C$38, 0.1847, 0.1847)</f>
        <v>26.262626000000001</v>
      </c>
      <c r="R538" s="73">
        <f>(1000*CHOOSE(CONTROL!$C$38, 695, 695)*CHOOSE(CONTROL!$C$38, 0.5599, 0.5599)*CHOOSE(CONTROL!$C$38, 28, 28))/1000000</f>
        <v>10.895653999999999</v>
      </c>
      <c r="S538" s="73">
        <f>(1000*CHOOSE(CONTROL!$C$38, 500, 500)*CHOOSE(CONTROL!$C$38, 0.275, 0.275)*CHOOSE(CONTROL!$C$38, 28, 28))/1000000</f>
        <v>3.85</v>
      </c>
      <c r="T538" s="73">
        <f>(1000*CHOOSE(CONTROL!$C$38, 0.0916, 0.0916)*CHOOSE(CONTROL!$C$38, 121.5, 121.5)*CHOOSE(CONTROL!$C$38, 28, 28))/1000000</f>
        <v>0.31162319999999999</v>
      </c>
      <c r="U538" s="73"/>
      <c r="V538" s="29"/>
      <c r="W538" s="66"/>
      <c r="X538" s="69">
        <f>(B538*122.58+C538*297.941+D538*89.177+E538*240.302+F538*39.25+G538*60.75+H538*300)/(122.58+297.941+89.177+240.302+39.25+60.75+300)</f>
        <v>19.969734934782608</v>
      </c>
      <c r="Y538" s="51">
        <f>(K538*'RAP TEMPLATE-GAS AVAILABILITY'!M537+L538*'RAP TEMPLATE-GAS AVAILABILITY'!N537+M538*'RAP TEMPLATE-GAS AVAILABILITY'!O537)/('RAP TEMPLATE-GAS AVAILABILITY'!M537+'RAP TEMPLATE-GAS AVAILABILITY'!N537+'RAP TEMPLATE-GAS AVAILABILITY'!O537)</f>
        <v>19.891475755395682</v>
      </c>
    </row>
    <row r="539" spans="1:25" ht="15.75">
      <c r="A539" s="32">
        <v>56704</v>
      </c>
      <c r="B539" s="29">
        <f>CHOOSE(CONTROL!$C$38, 19.146, 19.146) * CHOOSE(CONTROL!$C$17, $C$5, 100%, $E$5)</f>
        <v>19.146000000000001</v>
      </c>
      <c r="C539" s="29">
        <f>CHOOSE(CONTROL!$C$38, 19.2181, 19.2181) * CHOOSE(CONTROL!$C$17, $C$5, 100%, $E$5)</f>
        <v>19.2181</v>
      </c>
      <c r="D539" s="29">
        <f>CHOOSE(CONTROL!$C$38, 19.2943, 19.2943) * CHOOSE(CONTROL!$C$17, $C$5, 100%, $E$5)</f>
        <v>19.2943</v>
      </c>
      <c r="E539" s="29">
        <f>CHOOSE(CONTROL!$C$38, 19.3383, 19.3383) * CHOOSE(CONTROL!$C$17, $C$5, 100%, $E$5)</f>
        <v>19.3383</v>
      </c>
      <c r="F539" s="29">
        <f>CHOOSE(CONTROL!$C$38, 19.3272, 19.3272) * CHOOSE(CONTROL!$C$17, $C$5, 100%, $E$5)</f>
        <v>19.327200000000001</v>
      </c>
      <c r="G539" s="29">
        <f>CHOOSE(CONTROL!$C$38, 19.2253, 19.2253)* CHOOSE(CONTROL!$C$17, $C$5, 100%, $E$5)</f>
        <v>19.225300000000001</v>
      </c>
      <c r="H539" s="29">
        <f>CHOOSE(CONTROL!$C$38, 19.184, 19.184)</f>
        <v>19.184000000000001</v>
      </c>
      <c r="I539" s="75">
        <f>CHOOSE(CONTROL!$C$38, 19.2886, 19.2886) * CHOOSE(CONTROL!$C$17, $C$5, 100%, $E$5)</f>
        <v>19.288599999999999</v>
      </c>
      <c r="J539" s="29">
        <f>CHOOSE(CONTROL!$C$38, 19.9142, 19.9142) * CHOOSE(CONTROL!$C$17, $C$5, 100%, $E$5)</f>
        <v>19.914200000000001</v>
      </c>
      <c r="K539" s="29">
        <f>CHOOSE(CONTROL!$C$38, 19.0654, 19.0654) * CHOOSE(CONTROL!$C$17, $C$5, 100%, $E$5)</f>
        <v>19.0654</v>
      </c>
      <c r="L539" s="29">
        <f>CHOOSE(CONTROL!$C$38, 19.2076, 19.2076) * CHOOSE(CONTROL!$C$17, $C$5, 100%, $E$5)</f>
        <v>19.207599999999999</v>
      </c>
      <c r="M539" s="29">
        <f>CHOOSE(CONTROL!$C$38, 19.1752, 19.1752)</f>
        <v>19.1752</v>
      </c>
      <c r="N539" s="29">
        <f>CHOOSE(CONTROL!$C$38, 19.8022, 19.8022) * CHOOSE(CONTROL!$C$17, $C$5, 100%, $E$5)</f>
        <v>19.802199999999999</v>
      </c>
      <c r="O539" s="29">
        <f>CHOOSE(CONTROL!$C$38, 20.4387, 20.4387) * CHOOSE(CONTROL!$C$17, $C$5, 100%, $E$5)</f>
        <v>20.438700000000001</v>
      </c>
      <c r="P539" s="29">
        <f>CHOOSE(CONTROL!$C$38, 18.6532, 18.6532) * CHOOSE(CONTROL!$C$17, $C$5, 100%, $E$5)</f>
        <v>18.653199999999998</v>
      </c>
      <c r="Q539" s="72">
        <f>(((255000*CHOOSE(CONTROL!$C$38, 0.4694, 0.4694)+(750000-255000)*CHOOSE(CONTROL!$C$38, 0.7185, 0.7185)+400000*CHOOSE(CONTROL!$C$38, 1.14, 1.14))*CHOOSE(CONTROL!$C$38, 31, 31))/1000000)+CHOOSE(CONTROL!$C$38, 0.2519, 0.2519)</f>
        <v>29.123889500000001</v>
      </c>
      <c r="R539" s="73">
        <f>(1000*CHOOSE(CONTROL!$C$38, 695, 695)*CHOOSE(CONTROL!$C$38, 0.5599, 0.5599)*CHOOSE(CONTROL!$C$38, 31, 31))/1000000</f>
        <v>12.063045499999998</v>
      </c>
      <c r="S539" s="73">
        <f>(1000*CHOOSE(CONTROL!$C$38, 500, 500)*CHOOSE(CONTROL!$C$38, 0.275, 0.275)*CHOOSE(CONTROL!$C$38, 31, 31))/1000000</f>
        <v>4.2625000000000002</v>
      </c>
      <c r="T539" s="73">
        <f>(1000*CHOOSE(CONTROL!$C$38, 0.0916, 0.0916)*CHOOSE(CONTROL!$C$38, 121.5, 121.5)*CHOOSE(CONTROL!$C$38, 31, 31))/1000000</f>
        <v>0.34501139999999997</v>
      </c>
      <c r="U539" s="73"/>
      <c r="V539" s="29"/>
      <c r="W539" s="66"/>
      <c r="X539" s="69">
        <f>(B539*122.58+C539*297.941+D539*89.177+E539*240.302+F539*39.25+G539*60.75+H539*300)/(122.58+297.941+89.177+240.302+39.25+60.75+300)</f>
        <v>19.236648821565218</v>
      </c>
      <c r="Y539" s="51">
        <f>(K539*'RAP TEMPLATE-GAS AVAILABILITY'!M538+L539*'RAP TEMPLATE-GAS AVAILABILITY'!N538+M539*'RAP TEMPLATE-GAS AVAILABILITY'!O538)/('RAP TEMPLATE-GAS AVAILABILITY'!M538+'RAP TEMPLATE-GAS AVAILABILITY'!N538+'RAP TEMPLATE-GAS AVAILABILITY'!O538)</f>
        <v>19.163847050359713</v>
      </c>
    </row>
    <row r="540" spans="1:25" ht="15.75">
      <c r="A540" s="32">
        <v>56734</v>
      </c>
      <c r="B540" s="29">
        <f>CHOOSE(CONTROL!$C$38, 19.1379, 19.1379) * CHOOSE(CONTROL!$C$17, $C$5, 100%, $E$5)</f>
        <v>19.137899999999998</v>
      </c>
      <c r="C540" s="29">
        <f>CHOOSE(CONTROL!$C$38, 19.2145, 19.2145) * CHOOSE(CONTROL!$C$17, $C$5, 100%, $E$5)</f>
        <v>19.214500000000001</v>
      </c>
      <c r="D540" s="29">
        <f>CHOOSE(CONTROL!$C$38, 19.3332, 19.3332) * CHOOSE(CONTROL!$C$17, $C$5, 100%, $E$5)</f>
        <v>19.333200000000001</v>
      </c>
      <c r="E540" s="29">
        <f>CHOOSE(CONTROL!$C$38, 19.3753, 19.3753) * CHOOSE(CONTROL!$C$17, $C$5, 100%, $E$5)</f>
        <v>19.375299999999999</v>
      </c>
      <c r="F540" s="29">
        <f>CHOOSE(CONTROL!$C$38, 19.3647, 19.3647) * CHOOSE(CONTROL!$C$17, $C$5, 100%, $E$5)</f>
        <v>19.364699999999999</v>
      </c>
      <c r="G540" s="29">
        <f>CHOOSE(CONTROL!$C$38, 19.2101, 19.2101)* CHOOSE(CONTROL!$C$17, $C$5, 100%, $E$5)</f>
        <v>19.210100000000001</v>
      </c>
      <c r="H540" s="29">
        <f>CHOOSE(CONTROL!$C$38, 19.174, 19.174)</f>
        <v>19.173999999999999</v>
      </c>
      <c r="I540" s="75">
        <f>CHOOSE(CONTROL!$C$38, 19.2733, 19.2733) * CHOOSE(CONTROL!$C$17, $C$5, 100%, $E$5)</f>
        <v>19.273299999999999</v>
      </c>
      <c r="J540" s="29">
        <f>CHOOSE(CONTROL!$C$38, 19.9517, 19.9517) * CHOOSE(CONTROL!$C$17, $C$5, 100%, $E$5)</f>
        <v>19.951699999999999</v>
      </c>
      <c r="K540" s="29">
        <f>CHOOSE(CONTROL!$C$38, 19.0555, 19.0555) * CHOOSE(CONTROL!$C$17, $C$5, 100%, $E$5)</f>
        <v>19.055499999999999</v>
      </c>
      <c r="L540" s="29">
        <f>CHOOSE(CONTROL!$C$38, 19.2448, 19.2448) * CHOOSE(CONTROL!$C$17, $C$5, 100%, $E$5)</f>
        <v>19.244800000000001</v>
      </c>
      <c r="M540" s="29">
        <f>CHOOSE(CONTROL!$C$38, 19.1599, 19.1599)</f>
        <v>19.1599</v>
      </c>
      <c r="N540" s="29">
        <f>CHOOSE(CONTROL!$C$38, 19.8394, 19.8394) * CHOOSE(CONTROL!$C$17, $C$5, 100%, $E$5)</f>
        <v>19.839400000000001</v>
      </c>
      <c r="O540" s="29">
        <f>CHOOSE(CONTROL!$C$38, 20.476, 20.476) * CHOOSE(CONTROL!$C$17, $C$5, 100%, $E$5)</f>
        <v>20.475999999999999</v>
      </c>
      <c r="P540" s="29">
        <f>CHOOSE(CONTROL!$C$38, 18.6445, 18.6445) * CHOOSE(CONTROL!$C$17, $C$5, 100%, $E$5)</f>
        <v>18.644500000000001</v>
      </c>
      <c r="Q540" s="72">
        <f>(((280000*CHOOSE(CONTROL!$C$38, 0.4694, 0.4694)+(839000-280000)*CHOOSE(CONTROL!$C$38, 0.7185, 0.7185)+400000*CHOOSE(CONTROL!$C$38, 1.14, 1.14))*CHOOSE(CONTROL!$C$38, 30, 30))/1000000)+CHOOSE(CONTROL!$C$38, 0.1919, 0.1919)</f>
        <v>29.864105000000002</v>
      </c>
      <c r="R540" s="73">
        <f>(1000*CHOOSE(CONTROL!$C$38, 695, 695)*CHOOSE(CONTROL!$C$38, 0.5599, 0.5599)*CHOOSE(CONTROL!$C$38, 30, 30))/1000000</f>
        <v>11.673914999999997</v>
      </c>
      <c r="S540" s="73">
        <f>(1000*CHOOSE(CONTROL!$C$38, 500, 500)*CHOOSE(CONTROL!$C$38, 0.275, 0.275)*CHOOSE(CONTROL!$C$38, 30, 30))/1000000</f>
        <v>4.125</v>
      </c>
      <c r="T540" s="73">
        <f>(1000*CHOOSE(CONTROL!$C$38, 0.0916, 0.0916)*CHOOSE(CONTROL!$C$38, 121.5, 121.5)*CHOOSE(CONTROL!$C$38, 30, 30))/1000000</f>
        <v>0.33388200000000001</v>
      </c>
      <c r="U540" s="73"/>
      <c r="V540" s="29"/>
      <c r="W540" s="66"/>
      <c r="X540" s="69">
        <f>(B540*141.293+C540*267.993+D540*115.016+E540*314.698+F540*39.25+G540*60.75+H540*300)/(141.293+267.993+115.016+314.698+39.25+60.75+300)</f>
        <v>19.252361859402747</v>
      </c>
      <c r="Y540" s="51">
        <f>(K540*'RAP TEMPLATE-GAS AVAILABILITY'!M539+L540*'RAP TEMPLATE-GAS AVAILABILITY'!N539+M540*'RAP TEMPLATE-GAS AVAILABILITY'!O539)/('RAP TEMPLATE-GAS AVAILABILITY'!M539+'RAP TEMPLATE-GAS AVAILABILITY'!N539+'RAP TEMPLATE-GAS AVAILABILITY'!O539)</f>
        <v>19.182904064748204</v>
      </c>
    </row>
    <row r="541" spans="1:25" ht="15.75">
      <c r="A541" s="32">
        <v>56765</v>
      </c>
      <c r="B541" s="29">
        <f>CHOOSE(CONTROL!$C$38, 19.2256, 19.2256) * CHOOSE(CONTROL!$C$17, $C$5, 100%, $E$5)</f>
        <v>19.2256</v>
      </c>
      <c r="C541" s="29">
        <f>CHOOSE(CONTROL!$C$38, 19.3058, 19.3058) * CHOOSE(CONTROL!$C$17, $C$5, 100%, $E$5)</f>
        <v>19.305800000000001</v>
      </c>
      <c r="D541" s="29">
        <f>CHOOSE(CONTROL!$C$38, 19.4213, 19.4213) * CHOOSE(CONTROL!$C$17, $C$5, 100%, $E$5)</f>
        <v>19.421299999999999</v>
      </c>
      <c r="E541" s="29">
        <f>CHOOSE(CONTROL!$C$38, 19.4628, 19.4628) * CHOOSE(CONTROL!$C$17, $C$5, 100%, $E$5)</f>
        <v>19.462800000000001</v>
      </c>
      <c r="F541" s="29">
        <f>CHOOSE(CONTROL!$C$38, 19.4511, 19.4511) * CHOOSE(CONTROL!$C$17, $C$5, 100%, $E$5)</f>
        <v>19.4511</v>
      </c>
      <c r="G541" s="29">
        <f>CHOOSE(CONTROL!$C$38, 19.2965, 19.2965)* CHOOSE(CONTROL!$C$17, $C$5, 100%, $E$5)</f>
        <v>19.296500000000002</v>
      </c>
      <c r="H541" s="29">
        <f>CHOOSE(CONTROL!$C$38, 19.2606, 19.2606)</f>
        <v>19.2606</v>
      </c>
      <c r="I541" s="75">
        <f>CHOOSE(CONTROL!$C$38, 19.36, 19.36) * CHOOSE(CONTROL!$C$17, $C$5, 100%, $E$5)</f>
        <v>19.36</v>
      </c>
      <c r="J541" s="29">
        <f>CHOOSE(CONTROL!$C$38, 20.0381, 20.0381) * CHOOSE(CONTROL!$C$17, $C$5, 100%, $E$5)</f>
        <v>20.0381</v>
      </c>
      <c r="K541" s="29">
        <f>CHOOSE(CONTROL!$C$38, 19.1415, 19.1415) * CHOOSE(CONTROL!$C$17, $C$5, 100%, $E$5)</f>
        <v>19.141500000000001</v>
      </c>
      <c r="L541" s="29">
        <f>CHOOSE(CONTROL!$C$38, 19.3305, 19.3305) * CHOOSE(CONTROL!$C$17, $C$5, 100%, $E$5)</f>
        <v>19.330500000000001</v>
      </c>
      <c r="M541" s="29">
        <f>CHOOSE(CONTROL!$C$38, 19.246, 19.246)</f>
        <v>19.245999999999999</v>
      </c>
      <c r="N541" s="29">
        <f>CHOOSE(CONTROL!$C$38, 19.9251, 19.9251) * CHOOSE(CONTROL!$C$17, $C$5, 100%, $E$5)</f>
        <v>19.9251</v>
      </c>
      <c r="O541" s="29">
        <f>CHOOSE(CONTROL!$C$38, 20.5619, 20.5619) * CHOOSE(CONTROL!$C$17, $C$5, 100%, $E$5)</f>
        <v>20.561900000000001</v>
      </c>
      <c r="P541" s="29">
        <f>CHOOSE(CONTROL!$C$38, 18.7283, 18.7283) * CHOOSE(CONTROL!$C$17, $C$5, 100%, $E$5)</f>
        <v>18.728300000000001</v>
      </c>
      <c r="Q541" s="72">
        <f>((((430000*CHOOSE(CONTROL!$C$38, 0.4694, 0.4694)+(874000-430000)*CHOOSE(CONTROL!$C$38, 0.7185, 0.7185)+400000*CHOOSE(CONTROL!$C$38, 1.14, 1.14))*CHOOSE(CONTROL!$C$38, 31, 31))/1000000))+CHOOSE(CONTROL!$C$38, 0.1431, 0.1431)</f>
        <v>30.425636000000001</v>
      </c>
      <c r="R541" s="73">
        <f>(1000*CHOOSE(CONTROL!$C$38, 695, 695)*CHOOSE(CONTROL!$C$38, 0.5599, 0.5599)*CHOOSE(CONTROL!$C$38, 31, 31))/1000000</f>
        <v>12.063045499999998</v>
      </c>
      <c r="S541" s="73">
        <f>(1000*CHOOSE(CONTROL!$C$38, 500, 500)*CHOOSE(CONTROL!$C$38, 0.275, 0.275)*CHOOSE(CONTROL!$C$38, 31, 31))/1000000</f>
        <v>4.2625000000000002</v>
      </c>
      <c r="T541" s="73">
        <f>(1000*CHOOSE(CONTROL!$C$38, 0.0916, 0.0916)*CHOOSE(CONTROL!$C$38, 121.5, 121.5)*CHOOSE(CONTROL!$C$38, 31, 31))/1000000</f>
        <v>0.34501139999999997</v>
      </c>
      <c r="U541" s="73"/>
      <c r="V541" s="29"/>
      <c r="W541" s="66"/>
      <c r="X541" s="69">
        <f>(B541*194.205+C541*267.466+D541*133.845+E541*278.484+F541*39.25+G541*60.75+H541*300)/(194.205+267.466+133.845+278.484+39.25+60.75+300)</f>
        <v>19.333416871664049</v>
      </c>
      <c r="Y541" s="51">
        <f>(K541*'RAP TEMPLATE-GAS AVAILABILITY'!M540+L541*'RAP TEMPLATE-GAS AVAILABILITY'!N540+M541*'RAP TEMPLATE-GAS AVAILABILITY'!O540)/('RAP TEMPLATE-GAS AVAILABILITY'!M540+'RAP TEMPLATE-GAS AVAILABILITY'!N540+'RAP TEMPLATE-GAS AVAILABILITY'!O540)</f>
        <v>19.268725359712231</v>
      </c>
    </row>
    <row r="542" spans="1:25" ht="15.75">
      <c r="A542" s="32">
        <v>56795</v>
      </c>
      <c r="B542" s="29">
        <f>CHOOSE(CONTROL!$C$38, 19.8652, 19.8652) * CHOOSE(CONTROL!$C$17, $C$5, 100%, $E$5)</f>
        <v>19.865200000000002</v>
      </c>
      <c r="C542" s="29">
        <f>CHOOSE(CONTROL!$C$38, 19.9454, 19.9454) * CHOOSE(CONTROL!$C$17, $C$5, 100%, $E$5)</f>
        <v>19.945399999999999</v>
      </c>
      <c r="D542" s="29">
        <f>CHOOSE(CONTROL!$C$38, 20.0609, 20.0609) * CHOOSE(CONTROL!$C$17, $C$5, 100%, $E$5)</f>
        <v>20.0609</v>
      </c>
      <c r="E542" s="29">
        <f>CHOOSE(CONTROL!$C$38, 20.1024, 20.1024) * CHOOSE(CONTROL!$C$17, $C$5, 100%, $E$5)</f>
        <v>20.102399999999999</v>
      </c>
      <c r="F542" s="29">
        <f>CHOOSE(CONTROL!$C$38, 20.0907, 20.0907) * CHOOSE(CONTROL!$C$17, $C$5, 100%, $E$5)</f>
        <v>20.090699999999998</v>
      </c>
      <c r="G542" s="29">
        <f>CHOOSE(CONTROL!$C$38, 19.9361, 19.9361)* CHOOSE(CONTROL!$C$17, $C$5, 100%, $E$5)</f>
        <v>19.9361</v>
      </c>
      <c r="H542" s="29">
        <f>CHOOSE(CONTROL!$C$38, 19.9006, 19.9006)</f>
        <v>19.900600000000001</v>
      </c>
      <c r="I542" s="75">
        <f>CHOOSE(CONTROL!$C$38, 20.0019, 20.0019) * CHOOSE(CONTROL!$C$17, $C$5, 100%, $E$5)</f>
        <v>20.001899999999999</v>
      </c>
      <c r="J542" s="29">
        <f>CHOOSE(CONTROL!$C$38, 20.6777, 20.6777) * CHOOSE(CONTROL!$C$17, $C$5, 100%, $E$5)</f>
        <v>20.677700000000002</v>
      </c>
      <c r="K542" s="29">
        <f>CHOOSE(CONTROL!$C$38, 19.7764, 19.7764) * CHOOSE(CONTROL!$C$17, $C$5, 100%, $E$5)</f>
        <v>19.776399999999999</v>
      </c>
      <c r="L542" s="29">
        <f>CHOOSE(CONTROL!$C$38, 19.9651, 19.9651) * CHOOSE(CONTROL!$C$17, $C$5, 100%, $E$5)</f>
        <v>19.9651</v>
      </c>
      <c r="M542" s="29">
        <f>CHOOSE(CONTROL!$C$38, 19.8829, 19.8829)</f>
        <v>19.882899999999999</v>
      </c>
      <c r="N542" s="29">
        <f>CHOOSE(CONTROL!$C$38, 20.5597, 20.5597) * CHOOSE(CONTROL!$C$17, $C$5, 100%, $E$5)</f>
        <v>20.559699999999999</v>
      </c>
      <c r="O542" s="29">
        <f>CHOOSE(CONTROL!$C$38, 21.1981, 21.1981) * CHOOSE(CONTROL!$C$17, $C$5, 100%, $E$5)</f>
        <v>21.1981</v>
      </c>
      <c r="P542" s="29">
        <f>CHOOSE(CONTROL!$C$38, 19.3487, 19.3487) * CHOOSE(CONTROL!$C$17, $C$5, 100%, $E$5)</f>
        <v>19.348700000000001</v>
      </c>
      <c r="Q542" s="72">
        <f>((((430000*CHOOSE(CONTROL!$C$38, 0.4694, 0.4694)+(874000-430000)*CHOOSE(CONTROL!$C$38, 0.7185, 0.7185)+400000*CHOOSE(CONTROL!$C$38, 1.14, 1.14))*CHOOSE(CONTROL!$C$38, 30, 30))/1000000))+CHOOSE(CONTROL!$C$38, 0.1507, 0.1507)</f>
        <v>29.456379999999999</v>
      </c>
      <c r="R542" s="73">
        <f>(1000*CHOOSE(CONTROL!$C$38, 695, 695)*CHOOSE(CONTROL!$C$38, 0.5599, 0.5599)*CHOOSE(CONTROL!$C$38, 30, 30))/1000000</f>
        <v>11.673914999999997</v>
      </c>
      <c r="S542" s="73">
        <f>(1000*CHOOSE(CONTROL!$C$38, 500, 500)*CHOOSE(CONTROL!$C$38, 0.275, 0.275)*CHOOSE(CONTROL!$C$38, 30, 30))/1000000</f>
        <v>4.125</v>
      </c>
      <c r="T542" s="73">
        <f>(1000*CHOOSE(CONTROL!$C$38, 0.0916, 0.0916)*CHOOSE(CONTROL!$C$38, 121.5, 121.5)*CHOOSE(CONTROL!$C$38, 30, 30))/1000000</f>
        <v>0.33388200000000001</v>
      </c>
      <c r="U542" s="73"/>
      <c r="V542" s="29"/>
      <c r="W542" s="66"/>
      <c r="X542" s="69">
        <f>(B542*194.205+C542*267.466+D542*133.845+E542*278.484+F542*39.25+G542*60.75+H542*300)/(194.205+267.466+133.845+278.484+39.25+60.75+300)</f>
        <v>19.973111063186813</v>
      </c>
      <c r="Y542" s="51">
        <f>(K542*'RAP TEMPLATE-GAS AVAILABILITY'!M541+L542*'RAP TEMPLATE-GAS AVAILABILITY'!N541+M542*'RAP TEMPLATE-GAS AVAILABILITY'!O541)/('RAP TEMPLATE-GAS AVAILABILITY'!M541+'RAP TEMPLATE-GAS AVAILABILITY'!N541+'RAP TEMPLATE-GAS AVAILABILITY'!O541)</f>
        <v>19.903612733812949</v>
      </c>
    </row>
    <row r="543" spans="1:25" ht="15.75">
      <c r="A543" s="32">
        <v>56826</v>
      </c>
      <c r="B543" s="29">
        <f>CHOOSE(CONTROL!$C$38, 19.4149, 19.4149) * CHOOSE(CONTROL!$C$17, $C$5, 100%, $E$5)</f>
        <v>19.414899999999999</v>
      </c>
      <c r="C543" s="29">
        <f>CHOOSE(CONTROL!$C$38, 19.495, 19.495) * CHOOSE(CONTROL!$C$17, $C$5, 100%, $E$5)</f>
        <v>19.495000000000001</v>
      </c>
      <c r="D543" s="29">
        <f>CHOOSE(CONTROL!$C$38, 19.6106, 19.6106) * CHOOSE(CONTROL!$C$17, $C$5, 100%, $E$5)</f>
        <v>19.610600000000002</v>
      </c>
      <c r="E543" s="29">
        <f>CHOOSE(CONTROL!$C$38, 19.652, 19.652) * CHOOSE(CONTROL!$C$17, $C$5, 100%, $E$5)</f>
        <v>19.652000000000001</v>
      </c>
      <c r="F543" s="29">
        <f>CHOOSE(CONTROL!$C$38, 19.6404, 19.6404) * CHOOSE(CONTROL!$C$17, $C$5, 100%, $E$5)</f>
        <v>19.6404</v>
      </c>
      <c r="G543" s="29">
        <f>CHOOSE(CONTROL!$C$38, 19.4857, 19.4857)* CHOOSE(CONTROL!$C$17, $C$5, 100%, $E$5)</f>
        <v>19.485700000000001</v>
      </c>
      <c r="H543" s="29">
        <f>CHOOSE(CONTROL!$C$38, 19.4507, 19.4507)</f>
        <v>19.450700000000001</v>
      </c>
      <c r="I543" s="75">
        <f>CHOOSE(CONTROL!$C$38, 19.55, 19.55) * CHOOSE(CONTROL!$C$17, $C$5, 100%, $E$5)</f>
        <v>19.55</v>
      </c>
      <c r="J543" s="29">
        <f>CHOOSE(CONTROL!$C$38, 20.2274, 20.2274) * CHOOSE(CONTROL!$C$17, $C$5, 100%, $E$5)</f>
        <v>20.227399999999999</v>
      </c>
      <c r="K543" s="29">
        <f>CHOOSE(CONTROL!$C$38, 19.3301, 19.3301) * CHOOSE(CONTROL!$C$17, $C$5, 100%, $E$5)</f>
        <v>19.330100000000002</v>
      </c>
      <c r="L543" s="29">
        <f>CHOOSE(CONTROL!$C$38, 19.5183, 19.5183) * CHOOSE(CONTROL!$C$17, $C$5, 100%, $E$5)</f>
        <v>19.5183</v>
      </c>
      <c r="M543" s="29">
        <f>CHOOSE(CONTROL!$C$38, 19.4344, 19.4344)</f>
        <v>19.4344</v>
      </c>
      <c r="N543" s="29">
        <f>CHOOSE(CONTROL!$C$38, 20.1129, 20.1129) * CHOOSE(CONTROL!$C$17, $C$5, 100%, $E$5)</f>
        <v>20.1129</v>
      </c>
      <c r="O543" s="29">
        <f>CHOOSE(CONTROL!$C$38, 20.7502, 20.7502) * CHOOSE(CONTROL!$C$17, $C$5, 100%, $E$5)</f>
        <v>20.7502</v>
      </c>
      <c r="P543" s="29">
        <f>CHOOSE(CONTROL!$C$38, 18.9119, 18.9119) * CHOOSE(CONTROL!$C$17, $C$5, 100%, $E$5)</f>
        <v>18.911899999999999</v>
      </c>
      <c r="Q543" s="72">
        <f>((((430000*CHOOSE(CONTROL!$C$38, 0.4694, 0.4694)+(874000-430000)*CHOOSE(CONTROL!$C$38, 0.7185, 0.7185)+400000*CHOOSE(CONTROL!$C$38, 1.14, 1.14))*CHOOSE(CONTROL!$C$38, 31, 31))/1000000))+CHOOSE(CONTROL!$C$38, 0.159, 0.159)</f>
        <v>30.441535999999999</v>
      </c>
      <c r="R543" s="73">
        <f>(1000*CHOOSE(CONTROL!$C$38, 695, 695)*CHOOSE(CONTROL!$C$38, 0.5599, 0.5599)*CHOOSE(CONTROL!$C$38, 31, 31))/1000000</f>
        <v>12.063045499999998</v>
      </c>
      <c r="S543" s="73">
        <f>(1000*CHOOSE(CONTROL!$C$38, 500, 500)*CHOOSE(CONTROL!$C$38, 0.275, 0.275)*CHOOSE(CONTROL!$C$38, 31, 31))/1000000</f>
        <v>4.2625000000000002</v>
      </c>
      <c r="T543" s="73">
        <f>(1000*CHOOSE(CONTROL!$C$38, 0.0916, 0.0916)*CHOOSE(CONTROL!$C$38, 121.5, 121.5)*CHOOSE(CONTROL!$C$38, 31, 31))/1000000</f>
        <v>0.34501139999999997</v>
      </c>
      <c r="U543" s="73"/>
      <c r="V543" s="29"/>
      <c r="W543" s="66"/>
      <c r="X543" s="69">
        <f>(B543*194.205+C543*267.466+D543*133.845+E543*278.484+F543*39.25+G543*60.75+H543*300)/(194.205+267.466+133.845+278.484+39.25+60.75+300)</f>
        <v>19.522857633045525</v>
      </c>
      <c r="Y543" s="51">
        <f>(K543*'RAP TEMPLATE-GAS AVAILABILITY'!M542+L543*'RAP TEMPLATE-GAS AVAILABILITY'!N542+M543*'RAP TEMPLATE-GAS AVAILABILITY'!O542)/('RAP TEMPLATE-GAS AVAILABILITY'!M542+'RAP TEMPLATE-GAS AVAILABILITY'!N542+'RAP TEMPLATE-GAS AVAILABILITY'!O542)</f>
        <v>19.456808021582734</v>
      </c>
    </row>
    <row r="544" spans="1:25" ht="15.75">
      <c r="A544" s="32">
        <v>56857</v>
      </c>
      <c r="B544" s="29">
        <f>CHOOSE(CONTROL!$C$38, 18.519, 18.519) * CHOOSE(CONTROL!$C$17, $C$5, 100%, $E$5)</f>
        <v>18.518999999999998</v>
      </c>
      <c r="C544" s="29">
        <f>CHOOSE(CONTROL!$C$38, 18.5991, 18.5991) * CHOOSE(CONTROL!$C$17, $C$5, 100%, $E$5)</f>
        <v>18.5991</v>
      </c>
      <c r="D544" s="29">
        <f>CHOOSE(CONTROL!$C$38, 18.7146, 18.7146) * CHOOSE(CONTROL!$C$17, $C$5, 100%, $E$5)</f>
        <v>18.714600000000001</v>
      </c>
      <c r="E544" s="29">
        <f>CHOOSE(CONTROL!$C$38, 18.7561, 18.7561) * CHOOSE(CONTROL!$C$17, $C$5, 100%, $E$5)</f>
        <v>18.7561</v>
      </c>
      <c r="F544" s="29">
        <f>CHOOSE(CONTROL!$C$38, 18.7445, 18.7445) * CHOOSE(CONTROL!$C$17, $C$5, 100%, $E$5)</f>
        <v>18.744499999999999</v>
      </c>
      <c r="G544" s="29">
        <f>CHOOSE(CONTROL!$C$38, 18.5898, 18.5898)* CHOOSE(CONTROL!$C$17, $C$5, 100%, $E$5)</f>
        <v>18.5898</v>
      </c>
      <c r="H544" s="29">
        <f>CHOOSE(CONTROL!$C$38, 18.5551, 18.5551)</f>
        <v>18.555099999999999</v>
      </c>
      <c r="I544" s="75">
        <f>CHOOSE(CONTROL!$C$38, 18.6508, 18.6508) * CHOOSE(CONTROL!$C$17, $C$5, 100%, $E$5)</f>
        <v>18.6508</v>
      </c>
      <c r="J544" s="29">
        <f>CHOOSE(CONTROL!$C$38, 19.3315, 19.3315) * CHOOSE(CONTROL!$C$17, $C$5, 100%, $E$5)</f>
        <v>19.331499999999998</v>
      </c>
      <c r="K544" s="29">
        <f>CHOOSE(CONTROL!$C$38, 18.4414, 18.4414) * CHOOSE(CONTROL!$C$17, $C$5, 100%, $E$5)</f>
        <v>18.441400000000002</v>
      </c>
      <c r="L544" s="29">
        <f>CHOOSE(CONTROL!$C$38, 18.6293, 18.6293) * CHOOSE(CONTROL!$C$17, $C$5, 100%, $E$5)</f>
        <v>18.629300000000001</v>
      </c>
      <c r="M544" s="29">
        <f>CHOOSE(CONTROL!$C$38, 18.5423, 18.5423)</f>
        <v>18.542300000000001</v>
      </c>
      <c r="N544" s="29">
        <f>CHOOSE(CONTROL!$C$38, 19.2239, 19.2239) * CHOOSE(CONTROL!$C$17, $C$5, 100%, $E$5)</f>
        <v>19.2239</v>
      </c>
      <c r="O544" s="29">
        <f>CHOOSE(CONTROL!$C$38, 19.859, 19.859) * CHOOSE(CONTROL!$C$17, $C$5, 100%, $E$5)</f>
        <v>19.859000000000002</v>
      </c>
      <c r="P544" s="29">
        <f>CHOOSE(CONTROL!$C$38, 18.0429, 18.0429) * CHOOSE(CONTROL!$C$17, $C$5, 100%, $E$5)</f>
        <v>18.042899999999999</v>
      </c>
      <c r="Q544" s="72">
        <f>((((430000*CHOOSE(CONTROL!$C$38, 0.4694, 0.4694)+(874000-430000)*CHOOSE(CONTROL!$C$38, 0.7185, 0.7185)+400000*CHOOSE(CONTROL!$C$38, 1.14, 1.14))*CHOOSE(CONTROL!$C$38, 31, 31))/1000000))+CHOOSE(CONTROL!$C$38, 0.1826, 0.1826)</f>
        <v>30.465136000000001</v>
      </c>
      <c r="R544" s="73">
        <f>(1000*CHOOSE(CONTROL!$C$38, 695, 695)*CHOOSE(CONTROL!$C$38, 0.5599, 0.5599)*CHOOSE(CONTROL!$C$38, 31, 31))/1000000</f>
        <v>12.063045499999998</v>
      </c>
      <c r="S544" s="73">
        <f>(1000*CHOOSE(CONTROL!$C$38, 500, 500)*CHOOSE(CONTROL!$C$38, 0.275, 0.275)*CHOOSE(CONTROL!$C$38, 31, 31))/1000000</f>
        <v>4.2625000000000002</v>
      </c>
      <c r="T544" s="73">
        <f>(1000*CHOOSE(CONTROL!$C$38, 0.0916, 0.0916)*CHOOSE(CONTROL!$C$38, 121.5, 121.5)*CHOOSE(CONTROL!$C$38, 31, 31))/1000000</f>
        <v>0.34501139999999997</v>
      </c>
      <c r="U544" s="73"/>
      <c r="V544" s="29"/>
      <c r="W544" s="66"/>
      <c r="X544" s="69">
        <f>(B544*194.205+C544*267.466+D544*133.845+E544*278.484+F544*39.25+G544*60.75+H544*300)/(194.205+267.466+133.845+278.484+39.25+60.75+300)</f>
        <v>18.627017770800627</v>
      </c>
      <c r="Y544" s="51">
        <f>(K544*'RAP TEMPLATE-GAS AVAILABILITY'!M543+L544*'RAP TEMPLATE-GAS AVAILABILITY'!N543+M544*'RAP TEMPLATE-GAS AVAILABILITY'!O543)/('RAP TEMPLATE-GAS AVAILABILITY'!M543+'RAP TEMPLATE-GAS AVAILABILITY'!N543+'RAP TEMPLATE-GAS AVAILABILITY'!O543)</f>
        <v>18.567623381294965</v>
      </c>
    </row>
    <row r="545" spans="1:25" ht="15.75">
      <c r="A545" s="32">
        <v>56887</v>
      </c>
      <c r="B545" s="29">
        <f>CHOOSE(CONTROL!$C$38, 17.4481, 17.4481) * CHOOSE(CONTROL!$C$17, $C$5, 100%, $E$5)</f>
        <v>17.4481</v>
      </c>
      <c r="C545" s="29">
        <f>CHOOSE(CONTROL!$C$38, 17.5282, 17.5282) * CHOOSE(CONTROL!$C$17, $C$5, 100%, $E$5)</f>
        <v>17.528199999999998</v>
      </c>
      <c r="D545" s="29">
        <f>CHOOSE(CONTROL!$C$38, 17.6437, 17.6437) * CHOOSE(CONTROL!$C$17, $C$5, 100%, $E$5)</f>
        <v>17.643699999999999</v>
      </c>
      <c r="E545" s="29">
        <f>CHOOSE(CONTROL!$C$38, 17.6852, 17.6852) * CHOOSE(CONTROL!$C$17, $C$5, 100%, $E$5)</f>
        <v>17.685199999999998</v>
      </c>
      <c r="F545" s="29">
        <f>CHOOSE(CONTROL!$C$38, 17.6736, 17.6736) * CHOOSE(CONTROL!$C$17, $C$5, 100%, $E$5)</f>
        <v>17.6736</v>
      </c>
      <c r="G545" s="29">
        <f>CHOOSE(CONTROL!$C$38, 17.5189, 17.5189)* CHOOSE(CONTROL!$C$17, $C$5, 100%, $E$5)</f>
        <v>17.518899999999999</v>
      </c>
      <c r="H545" s="29">
        <f>CHOOSE(CONTROL!$C$38, 17.4842, 17.4842)</f>
        <v>17.484200000000001</v>
      </c>
      <c r="I545" s="75">
        <f>CHOOSE(CONTROL!$C$38, 17.576, 17.576) * CHOOSE(CONTROL!$C$17, $C$5, 100%, $E$5)</f>
        <v>17.576000000000001</v>
      </c>
      <c r="J545" s="29">
        <f>CHOOSE(CONTROL!$C$38, 18.2606, 18.2606) * CHOOSE(CONTROL!$C$17, $C$5, 100%, $E$5)</f>
        <v>18.2606</v>
      </c>
      <c r="K545" s="29">
        <f>CHOOSE(CONTROL!$C$38, 17.3789, 17.3789) * CHOOSE(CONTROL!$C$17, $C$5, 100%, $E$5)</f>
        <v>17.378900000000002</v>
      </c>
      <c r="L545" s="29">
        <f>CHOOSE(CONTROL!$C$38, 17.5668, 17.5668) * CHOOSE(CONTROL!$C$17, $C$5, 100%, $E$5)</f>
        <v>17.566800000000001</v>
      </c>
      <c r="M545" s="29">
        <f>CHOOSE(CONTROL!$C$38, 17.4759, 17.4759)</f>
        <v>17.475899999999999</v>
      </c>
      <c r="N545" s="29">
        <f>CHOOSE(CONTROL!$C$38, 18.1614, 18.1614) * CHOOSE(CONTROL!$C$17, $C$5, 100%, $E$5)</f>
        <v>18.1614</v>
      </c>
      <c r="O545" s="29">
        <f>CHOOSE(CONTROL!$C$38, 18.7938, 18.7938) * CHOOSE(CONTROL!$C$17, $C$5, 100%, $E$5)</f>
        <v>18.793800000000001</v>
      </c>
      <c r="P545" s="29">
        <f>CHOOSE(CONTROL!$C$38, 17.0043, 17.0043) * CHOOSE(CONTROL!$C$17, $C$5, 100%, $E$5)</f>
        <v>17.004300000000001</v>
      </c>
      <c r="Q545" s="72">
        <f>((((430000*CHOOSE(CONTROL!$C$38, 0.4694, 0.4694)+(874000-430000)*CHOOSE(CONTROL!$C$38, 0.7185, 0.7185)+400000*CHOOSE(CONTROL!$C$38, 1.14, 1.14))*CHOOSE(CONTROL!$C$38, 30, 30))/1000000))+CHOOSE(CONTROL!$C$38, 0.1697, 0.1697)</f>
        <v>29.475379999999998</v>
      </c>
      <c r="R545" s="73">
        <f>(1000*CHOOSE(CONTROL!$C$38, 695, 695)*CHOOSE(CONTROL!$C$38, 0.5599, 0.5599)*CHOOSE(CONTROL!$C$38, 30, 30))/1000000</f>
        <v>11.673914999999997</v>
      </c>
      <c r="S545" s="73">
        <f>(1000*CHOOSE(CONTROL!$C$38, 500, 500)*CHOOSE(CONTROL!$C$38, 0.275, 0.275)*CHOOSE(CONTROL!$C$38, 30, 30))/1000000</f>
        <v>4.125</v>
      </c>
      <c r="T545" s="73">
        <f>(1000*CHOOSE(CONTROL!$C$38, 0.0916, 0.0916)*CHOOSE(CONTROL!$C$38, 121.5, 121.5)*CHOOSE(CONTROL!$C$38, 30, 30))/1000000</f>
        <v>0.33388200000000001</v>
      </c>
      <c r="U545" s="73"/>
      <c r="V545" s="29"/>
      <c r="W545" s="66"/>
      <c r="X545" s="69">
        <f>(B545*194.205+C545*267.466+D545*133.845+E545*278.484+F545*39.25+G545*60.75+H545*300)/(194.205+267.466+133.845+278.484+39.25+60.75+300)</f>
        <v>17.556117770800626</v>
      </c>
      <c r="Y545" s="51">
        <f>(K545*'RAP TEMPLATE-GAS AVAILABILITY'!M544+L545*'RAP TEMPLATE-GAS AVAILABILITY'!N544+M545*'RAP TEMPLATE-GAS AVAILABILITY'!O544)/('RAP TEMPLATE-GAS AVAILABILITY'!M544+'RAP TEMPLATE-GAS AVAILABILITY'!N544+'RAP TEMPLATE-GAS AVAILABILITY'!O544)</f>
        <v>17.504782482014392</v>
      </c>
    </row>
    <row r="546" spans="1:25" ht="15.75">
      <c r="A546" s="32">
        <v>56918</v>
      </c>
      <c r="B546" s="29">
        <f>CHOOSE(CONTROL!$C$38, 17.594, 17.594) * CHOOSE(CONTROL!$C$17, $C$5, 100%, $E$5)</f>
        <v>17.594000000000001</v>
      </c>
      <c r="C546" s="29">
        <f>CHOOSE(CONTROL!$C$38, 17.6715, 17.6715) * CHOOSE(CONTROL!$C$17, $C$5, 100%, $E$5)</f>
        <v>17.671500000000002</v>
      </c>
      <c r="D546" s="29">
        <f>CHOOSE(CONTROL!$C$38, 17.7919, 17.7919) * CHOOSE(CONTROL!$C$17, $C$5, 100%, $E$5)</f>
        <v>17.791899999999998</v>
      </c>
      <c r="E546" s="29">
        <f>CHOOSE(CONTROL!$C$38, 17.8311, 17.8311) * CHOOSE(CONTROL!$C$17, $C$5, 100%, $E$5)</f>
        <v>17.831099999999999</v>
      </c>
      <c r="F546" s="29">
        <f>CHOOSE(CONTROL!$C$38, 17.8212, 17.8212) * CHOOSE(CONTROL!$C$17, $C$5, 100%, $E$5)</f>
        <v>17.821200000000001</v>
      </c>
      <c r="G546" s="29">
        <f>CHOOSE(CONTROL!$C$38, 17.6666, 17.6666)* CHOOSE(CONTROL!$C$17, $C$5, 100%, $E$5)</f>
        <v>17.666599999999999</v>
      </c>
      <c r="H546" s="29">
        <f>CHOOSE(CONTROL!$C$38, 17.6324, 17.6324)</f>
        <v>17.632400000000001</v>
      </c>
      <c r="I546" s="75">
        <f>CHOOSE(CONTROL!$C$38, 17.7242, 17.7242) * CHOOSE(CONTROL!$C$17, $C$5, 100%, $E$5)</f>
        <v>17.7242</v>
      </c>
      <c r="J546" s="29">
        <f>CHOOSE(CONTROL!$C$38, 18.4082, 18.4082) * CHOOSE(CONTROL!$C$17, $C$5, 100%, $E$5)</f>
        <v>18.408200000000001</v>
      </c>
      <c r="K546" s="29">
        <f>CHOOSE(CONTROL!$C$38, 17.5259, 17.5259) * CHOOSE(CONTROL!$C$17, $C$5, 100%, $E$5)</f>
        <v>17.5259</v>
      </c>
      <c r="L546" s="29">
        <f>CHOOSE(CONTROL!$C$38, 17.7133, 17.7133) * CHOOSE(CONTROL!$C$17, $C$5, 100%, $E$5)</f>
        <v>17.7133</v>
      </c>
      <c r="M546" s="29">
        <f>CHOOSE(CONTROL!$C$38, 17.6229, 17.6229)</f>
        <v>17.622900000000001</v>
      </c>
      <c r="N546" s="29">
        <f>CHOOSE(CONTROL!$C$38, 18.3079, 18.3079) * CHOOSE(CONTROL!$C$17, $C$5, 100%, $E$5)</f>
        <v>18.3079</v>
      </c>
      <c r="O546" s="29">
        <f>CHOOSE(CONTROL!$C$38, 18.9407, 18.9407) * CHOOSE(CONTROL!$C$17, $C$5, 100%, $E$5)</f>
        <v>18.9407</v>
      </c>
      <c r="P546" s="29">
        <f>CHOOSE(CONTROL!$C$38, 17.1475, 17.1475) * CHOOSE(CONTROL!$C$17, $C$5, 100%, $E$5)</f>
        <v>17.147500000000001</v>
      </c>
      <c r="Q546" s="72">
        <f>(((280000*CHOOSE(CONTROL!$C$38, 0.4694, 0.4694)+(839000-280000)*CHOOSE(CONTROL!$C$38, 0.7185, 0.7185)+400000*CHOOSE(CONTROL!$C$38, 1.14, 1.14))*CHOOSE(CONTROL!$C$38, 31, 31))/1000000)+CHOOSE(CONTROL!$C$38, 0.1495, 0.1495)</f>
        <v>30.810778500000001</v>
      </c>
      <c r="R546" s="73">
        <f>(1000*CHOOSE(CONTROL!$C$38, 695, 695)*CHOOSE(CONTROL!$C$38, 0.5599, 0.5599)*CHOOSE(CONTROL!$C$38, 31, 31))/1000000</f>
        <v>12.063045499999998</v>
      </c>
      <c r="S546" s="73">
        <f>(1000*CHOOSE(CONTROL!$C$38, 500, 500)*CHOOSE(CONTROL!$C$38, 0.275, 0.275)*CHOOSE(CONTROL!$C$38, 31, 31))/1000000</f>
        <v>4.2625000000000002</v>
      </c>
      <c r="T546" s="73">
        <f>(1000*CHOOSE(CONTROL!$C$38, 0.0916, 0.0916)*CHOOSE(CONTROL!$C$38, 121.5, 121.5)*CHOOSE(CONTROL!$C$38, 31, 31))/1000000</f>
        <v>0.34501139999999997</v>
      </c>
      <c r="U546" s="73"/>
      <c r="V546" s="29"/>
      <c r="W546" s="66"/>
      <c r="X546" s="69">
        <f>(B546*131.881+C546*277.167+D546*79.08+E546*350.872+F546*39.25+G546*60.75+H546*300)/(131.881+277.167+79.08+350.872+39.25+60.75+300)</f>
        <v>17.711167212025828</v>
      </c>
      <c r="Y546" s="51">
        <f>(K546*'RAP TEMPLATE-GAS AVAILABILITY'!M545+L546*'RAP TEMPLATE-GAS AVAILABILITY'!N545+M546*'RAP TEMPLATE-GAS AVAILABILITY'!O545)/('RAP TEMPLATE-GAS AVAILABILITY'!M545+'RAP TEMPLATE-GAS AVAILABILITY'!N545+'RAP TEMPLATE-GAS AVAILABILITY'!O545)</f>
        <v>17.651470071942445</v>
      </c>
    </row>
    <row r="547" spans="1:25" ht="15.75">
      <c r="A547" s="32">
        <v>56948</v>
      </c>
      <c r="B547" s="29">
        <f>CHOOSE(CONTROL!$C$38, 18.3773, 18.3773) * CHOOSE(CONTROL!$C$17, $C$5, 100%, $E$5)</f>
        <v>18.377300000000002</v>
      </c>
      <c r="C547" s="29">
        <f>CHOOSE(CONTROL!$C$38, 18.4494, 18.4494) * CHOOSE(CONTROL!$C$17, $C$5, 100%, $E$5)</f>
        <v>18.449400000000001</v>
      </c>
      <c r="D547" s="29">
        <f>CHOOSE(CONTROL!$C$38, 18.523, 18.523) * CHOOSE(CONTROL!$C$17, $C$5, 100%, $E$5)</f>
        <v>18.523</v>
      </c>
      <c r="E547" s="29">
        <f>CHOOSE(CONTROL!$C$38, 18.5671, 18.5671) * CHOOSE(CONTROL!$C$17, $C$5, 100%, $E$5)</f>
        <v>18.5671</v>
      </c>
      <c r="F547" s="29">
        <f>CHOOSE(CONTROL!$C$38, 18.556, 18.556) * CHOOSE(CONTROL!$C$17, $C$5, 100%, $E$5)</f>
        <v>18.556000000000001</v>
      </c>
      <c r="G547" s="29">
        <f>CHOOSE(CONTROL!$C$38, 18.4541, 18.4541)* CHOOSE(CONTROL!$C$17, $C$5, 100%, $E$5)</f>
        <v>18.4541</v>
      </c>
      <c r="H547" s="29">
        <f>CHOOSE(CONTROL!$C$38, 18.4201, 18.4201)</f>
        <v>18.420100000000001</v>
      </c>
      <c r="I547" s="75">
        <f>CHOOSE(CONTROL!$C$38, 18.5146, 18.5146) * CHOOSE(CONTROL!$C$17, $C$5, 100%, $E$5)</f>
        <v>18.514600000000002</v>
      </c>
      <c r="J547" s="29">
        <f>CHOOSE(CONTROL!$C$38, 19.143, 19.143) * CHOOSE(CONTROL!$C$17, $C$5, 100%, $E$5)</f>
        <v>19.143000000000001</v>
      </c>
      <c r="K547" s="29">
        <f>CHOOSE(CONTROL!$C$38, 18.3075, 18.3075) * CHOOSE(CONTROL!$C$17, $C$5, 100%, $E$5)</f>
        <v>18.307500000000001</v>
      </c>
      <c r="L547" s="29">
        <f>CHOOSE(CONTROL!$C$38, 18.4423, 18.4423) * CHOOSE(CONTROL!$C$17, $C$5, 100%, $E$5)</f>
        <v>18.442299999999999</v>
      </c>
      <c r="M547" s="29">
        <f>CHOOSE(CONTROL!$C$38, 18.4072, 18.4072)</f>
        <v>18.4072</v>
      </c>
      <c r="N547" s="29">
        <f>CHOOSE(CONTROL!$C$38, 19.0369, 19.0369) * CHOOSE(CONTROL!$C$17, $C$5, 100%, $E$5)</f>
        <v>19.036899999999999</v>
      </c>
      <c r="O547" s="29">
        <f>CHOOSE(CONTROL!$C$38, 19.6715, 19.6715) * CHOOSE(CONTROL!$C$17, $C$5, 100%, $E$5)</f>
        <v>19.671500000000002</v>
      </c>
      <c r="P547" s="29">
        <f>CHOOSE(CONTROL!$C$38, 17.9076, 17.9076) * CHOOSE(CONTROL!$C$17, $C$5, 100%, $E$5)</f>
        <v>17.907599999999999</v>
      </c>
      <c r="Q547" s="72">
        <f>(((255000*CHOOSE(CONTROL!$C$38, 0.4694, 0.4694)+(750000-255000)*CHOOSE(CONTROL!$C$38, 0.7185, 0.7185)+400000*CHOOSE(CONTROL!$C$38, 1.14, 1.14))*CHOOSE(CONTROL!$C$38, 30, 30))/1000000)+CHOOSE(CONTROL!$C$38, 0.1373, 0.1373)</f>
        <v>28.077935</v>
      </c>
      <c r="R547" s="73">
        <f>(1000*CHOOSE(CONTROL!$C$38, 695, 695)*CHOOSE(CONTROL!$C$38, 0.5599, 0.5599)*CHOOSE(CONTROL!$C$38, 30, 30))/1000000</f>
        <v>11.673914999999997</v>
      </c>
      <c r="S547" s="73">
        <f>(1000*CHOOSE(CONTROL!$C$38, 500, 500)*CHOOSE(CONTROL!$C$38, 0.275, 0.275)*CHOOSE(CONTROL!$C$38, 30, 30))/1000000</f>
        <v>4.125</v>
      </c>
      <c r="T547" s="73">
        <f>(1000*CHOOSE(CONTROL!$C$38, 0.0916, 0.0916)*CHOOSE(CONTROL!$C$38, 121.5, 121.5)*CHOOSE(CONTROL!$C$38, 30, 30))/1000000</f>
        <v>0.33388200000000001</v>
      </c>
      <c r="U547" s="73"/>
      <c r="V547" s="29"/>
      <c r="W547" s="66"/>
      <c r="X547" s="69">
        <f>(B547*122.58+C547*297.941+D547*89.177+E547*240.302+F547*39.25+G547*60.75+H547*300)/(122.58+297.941+89.177+240.302+39.25+60.75+300)</f>
        <v>18.468259590956524</v>
      </c>
      <c r="Y547" s="51">
        <f>(K547*'RAP TEMPLATE-GAS AVAILABILITY'!M546+L547*'RAP TEMPLATE-GAS AVAILABILITY'!N546+M547*'RAP TEMPLATE-GAS AVAILABILITY'!O546)/('RAP TEMPLATE-GAS AVAILABILITY'!M546+'RAP TEMPLATE-GAS AVAILABILITY'!N546+'RAP TEMPLATE-GAS AVAILABILITY'!O546)</f>
        <v>18.400440539568343</v>
      </c>
    </row>
    <row r="548" spans="1:25" ht="15.75">
      <c r="A548" s="32">
        <v>56979</v>
      </c>
      <c r="B548" s="29">
        <f>CHOOSE(CONTROL!$C$38, 19.5416, 19.5416) * CHOOSE(CONTROL!$C$17, $C$5, 100%, $E$5)</f>
        <v>19.541599999999999</v>
      </c>
      <c r="C548" s="29">
        <f>CHOOSE(CONTROL!$C$38, 19.6137, 19.6137) * CHOOSE(CONTROL!$C$17, $C$5, 100%, $E$5)</f>
        <v>19.613700000000001</v>
      </c>
      <c r="D548" s="29">
        <f>CHOOSE(CONTROL!$C$38, 19.6873, 19.6873) * CHOOSE(CONTROL!$C$17, $C$5, 100%, $E$5)</f>
        <v>19.6873</v>
      </c>
      <c r="E548" s="29">
        <f>CHOOSE(CONTROL!$C$38, 19.7314, 19.7314) * CHOOSE(CONTROL!$C$17, $C$5, 100%, $E$5)</f>
        <v>19.731400000000001</v>
      </c>
      <c r="F548" s="29">
        <f>CHOOSE(CONTROL!$C$38, 19.7202, 19.7202) * CHOOSE(CONTROL!$C$17, $C$5, 100%, $E$5)</f>
        <v>19.720199999999998</v>
      </c>
      <c r="G548" s="29">
        <f>CHOOSE(CONTROL!$C$38, 19.6184, 19.6184)* CHOOSE(CONTROL!$C$17, $C$5, 100%, $E$5)</f>
        <v>19.618400000000001</v>
      </c>
      <c r="H548" s="29">
        <f>CHOOSE(CONTROL!$C$38, 19.5875, 19.5875)</f>
        <v>19.587499999999999</v>
      </c>
      <c r="I548" s="75">
        <f>CHOOSE(CONTROL!$C$38, 19.6831, 19.6831) * CHOOSE(CONTROL!$C$17, $C$5, 100%, $E$5)</f>
        <v>19.6831</v>
      </c>
      <c r="J548" s="29">
        <f>CHOOSE(CONTROL!$C$38, 20.3072, 20.3072) * CHOOSE(CONTROL!$C$17, $C$5, 100%, $E$5)</f>
        <v>20.307200000000002</v>
      </c>
      <c r="K548" s="29">
        <f>CHOOSE(CONTROL!$C$38, 19.4659, 19.4659) * CHOOSE(CONTROL!$C$17, $C$5, 100%, $E$5)</f>
        <v>19.465900000000001</v>
      </c>
      <c r="L548" s="29">
        <f>CHOOSE(CONTROL!$C$38, 19.5975, 19.5975) * CHOOSE(CONTROL!$C$17, $C$5, 100%, $E$5)</f>
        <v>19.5975</v>
      </c>
      <c r="M548" s="29">
        <f>CHOOSE(CONTROL!$C$38, 19.5665, 19.5665)</f>
        <v>19.566500000000001</v>
      </c>
      <c r="N548" s="29">
        <f>CHOOSE(CONTROL!$C$38, 20.1921, 20.1921) * CHOOSE(CONTROL!$C$17, $C$5, 100%, $E$5)</f>
        <v>20.1921</v>
      </c>
      <c r="O548" s="29">
        <f>CHOOSE(CONTROL!$C$38, 20.8296, 20.8296) * CHOOSE(CONTROL!$C$17, $C$5, 100%, $E$5)</f>
        <v>20.829599999999999</v>
      </c>
      <c r="P548" s="29">
        <f>CHOOSE(CONTROL!$C$38, 19.0369, 19.0369) * CHOOSE(CONTROL!$C$17, $C$5, 100%, $E$5)</f>
        <v>19.036899999999999</v>
      </c>
      <c r="Q548" s="72">
        <f>(((255000*CHOOSE(CONTROL!$C$38, 0.4694, 0.4694)+(750000-255000)*CHOOSE(CONTROL!$C$38, 0.7185, 0.7185)+400000*CHOOSE(CONTROL!$C$38, 1.14, 1.14))*CHOOSE(CONTROL!$C$38, 31, 31))/1000000)+CHOOSE(CONTROL!$C$38, 0.132, 0.132)</f>
        <v>29.003989500000003</v>
      </c>
      <c r="R548" s="73">
        <f>(1000*CHOOSE(CONTROL!$C$38, 695, 695)*CHOOSE(CONTROL!$C$38, 0.5599, 0.5599)*CHOOSE(CONTROL!$C$38, 31, 31))/1000000</f>
        <v>12.063045499999998</v>
      </c>
      <c r="S548" s="73">
        <f>(1000*CHOOSE(CONTROL!$C$38, 500, 500)*CHOOSE(CONTROL!$C$38, 0.275, 0.275)*CHOOSE(CONTROL!$C$38, 31, 31))/1000000</f>
        <v>4.2625000000000002</v>
      </c>
      <c r="T548" s="73">
        <f>(1000*CHOOSE(CONTROL!$C$38, 0.0916, 0.0916)*CHOOSE(CONTROL!$C$38, 121.5, 121.5)*CHOOSE(CONTROL!$C$38, 31, 31))/1000000</f>
        <v>0.34501139999999997</v>
      </c>
      <c r="U548" s="73"/>
      <c r="V548" s="29"/>
      <c r="W548" s="66"/>
      <c r="X548" s="69">
        <f>(B548*122.58+C548*297.941+D548*89.177+E548*240.302+F548*39.25+G548*60.75+H548*300)/(122.58+297.941+89.177+240.302+39.25+60.75+300)</f>
        <v>19.633364873565217</v>
      </c>
      <c r="Y548" s="51">
        <f>(K548*'RAP TEMPLATE-GAS AVAILABILITY'!M547+L548*'RAP TEMPLATE-GAS AVAILABILITY'!N547+M548*'RAP TEMPLATE-GAS AVAILABILITY'!O547)/('RAP TEMPLATE-GAS AVAILABILITY'!M547+'RAP TEMPLATE-GAS AVAILABILITY'!N547+'RAP TEMPLATE-GAS AVAILABILITY'!O547)</f>
        <v>19.556919784172663</v>
      </c>
    </row>
    <row r="549" spans="1:25" ht="15.75">
      <c r="A549" s="32">
        <v>57010</v>
      </c>
      <c r="B549" s="29">
        <f>CHOOSE(CONTROL!$C$38, 20.2104, 20.2104) * CHOOSE(CONTROL!$C$17, $C$5, 100%, $E$5)</f>
        <v>20.2104</v>
      </c>
      <c r="C549" s="29">
        <f>CHOOSE(CONTROL!$C$38, 20.2825, 20.2825) * CHOOSE(CONTROL!$C$17, $C$5, 100%, $E$5)</f>
        <v>20.282499999999999</v>
      </c>
      <c r="D549" s="29">
        <f>CHOOSE(CONTROL!$C$38, 20.3587, 20.3587) * CHOOSE(CONTROL!$C$17, $C$5, 100%, $E$5)</f>
        <v>20.358699999999999</v>
      </c>
      <c r="E549" s="29">
        <f>CHOOSE(CONTROL!$C$38, 20.4028, 20.4028) * CHOOSE(CONTROL!$C$17, $C$5, 100%, $E$5)</f>
        <v>20.402799999999999</v>
      </c>
      <c r="F549" s="29">
        <f>CHOOSE(CONTROL!$C$38, 20.3917, 20.3917) * CHOOSE(CONTROL!$C$17, $C$5, 100%, $E$5)</f>
        <v>20.3917</v>
      </c>
      <c r="G549" s="29">
        <f>CHOOSE(CONTROL!$C$38, 20.2898, 20.2898)* CHOOSE(CONTROL!$C$17, $C$5, 100%, $E$5)</f>
        <v>20.2898</v>
      </c>
      <c r="H549" s="29">
        <f>CHOOSE(CONTROL!$C$38, 20.2492, 20.2492)</f>
        <v>20.249199999999998</v>
      </c>
      <c r="I549" s="75">
        <f>CHOOSE(CONTROL!$C$38, 20.3569, 20.3569) * CHOOSE(CONTROL!$C$17, $C$5, 100%, $E$5)</f>
        <v>20.3569</v>
      </c>
      <c r="J549" s="29">
        <f>CHOOSE(CONTROL!$C$38, 20.9787, 20.9787) * CHOOSE(CONTROL!$C$17, $C$5, 100%, $E$5)</f>
        <v>20.9787</v>
      </c>
      <c r="K549" s="29">
        <f>CHOOSE(CONTROL!$C$38, 20.1223, 20.1223) * CHOOSE(CONTROL!$C$17, $C$5, 100%, $E$5)</f>
        <v>20.122299999999999</v>
      </c>
      <c r="L549" s="29">
        <f>CHOOSE(CONTROL!$C$38, 20.2637, 20.2637) * CHOOSE(CONTROL!$C$17, $C$5, 100%, $E$5)</f>
        <v>20.2637</v>
      </c>
      <c r="M549" s="29">
        <f>CHOOSE(CONTROL!$C$38, 20.2351, 20.2351)</f>
        <v>20.235099999999999</v>
      </c>
      <c r="N549" s="29">
        <f>CHOOSE(CONTROL!$C$38, 20.8583, 20.8583) * CHOOSE(CONTROL!$C$17, $C$5, 100%, $E$5)</f>
        <v>20.8583</v>
      </c>
      <c r="O549" s="29">
        <f>CHOOSE(CONTROL!$C$38, 21.4975, 21.4975) * CHOOSE(CONTROL!$C$17, $C$5, 100%, $E$5)</f>
        <v>21.497499999999999</v>
      </c>
      <c r="P549" s="29">
        <f>CHOOSE(CONTROL!$C$38, 19.6856, 19.6856) * CHOOSE(CONTROL!$C$17, $C$5, 100%, $E$5)</f>
        <v>19.685600000000001</v>
      </c>
      <c r="Q549" s="72">
        <f>(((255000*CHOOSE(CONTROL!$C$38, 0.4694, 0.4694)+(750000-255000)*CHOOSE(CONTROL!$C$38, 0.7185, 0.7185)+400000*CHOOSE(CONTROL!$C$38, 1.14, 1.14))*CHOOSE(CONTROL!$C$38, 31, 31))/1000000)+CHOOSE(CONTROL!$C$38, 0.1414, 0.1414)</f>
        <v>29.013389500000002</v>
      </c>
      <c r="R549" s="73">
        <f>(1000*CHOOSE(CONTROL!$C$38, 695, 695)*CHOOSE(CONTROL!$C$38, 0.5599, 0.5599)*CHOOSE(CONTROL!$C$38, 31, 31))/1000000</f>
        <v>12.063045499999998</v>
      </c>
      <c r="S549" s="73">
        <f>(1000*CHOOSE(CONTROL!$C$38, 500, 500)*CHOOSE(CONTROL!$C$38, 0.275, 0.275)*CHOOSE(CONTROL!$C$38, 31, 31))/1000000</f>
        <v>4.2625000000000002</v>
      </c>
      <c r="T549" s="73">
        <f>(1000*CHOOSE(CONTROL!$C$38, 0.0916, 0.0916)*CHOOSE(CONTROL!$C$38, 121.5, 121.5)*CHOOSE(CONTROL!$C$38, 31, 31))/1000000</f>
        <v>0.34501139999999997</v>
      </c>
      <c r="U549" s="73"/>
      <c r="V549" s="29"/>
      <c r="W549" s="66"/>
      <c r="X549" s="69">
        <f>(B549*122.58+C549*297.941+D549*89.177+E549*240.302+F549*39.25+G549*60.75+H549*300)/(122.58+297.941+89.177+240.302+39.25+60.75+300)</f>
        <v>20.30128710869565</v>
      </c>
      <c r="Y549" s="51">
        <f>(K549*'RAP TEMPLATE-GAS AVAILABILITY'!M548+L549*'RAP TEMPLATE-GAS AVAILABILITY'!N548+M549*'RAP TEMPLATE-GAS AVAILABILITY'!O548)/('RAP TEMPLATE-GAS AVAILABILITY'!M548+'RAP TEMPLATE-GAS AVAILABILITY'!N548+'RAP TEMPLATE-GAS AVAILABILITY'!O548)</f>
        <v>20.220509424460431</v>
      </c>
    </row>
    <row r="550" spans="1:25" ht="15.75">
      <c r="A550" s="32">
        <v>57038</v>
      </c>
      <c r="B550" s="29">
        <f>CHOOSE(CONTROL!$C$38, 20.2368, 20.2368) * CHOOSE(CONTROL!$C$17, $C$5, 100%, $E$5)</f>
        <v>20.236799999999999</v>
      </c>
      <c r="C550" s="29">
        <f>CHOOSE(CONTROL!$C$38, 20.3089, 20.3089) * CHOOSE(CONTROL!$C$17, $C$5, 100%, $E$5)</f>
        <v>20.308900000000001</v>
      </c>
      <c r="D550" s="29">
        <f>CHOOSE(CONTROL!$C$38, 20.3851, 20.3851) * CHOOSE(CONTROL!$C$17, $C$5, 100%, $E$5)</f>
        <v>20.385100000000001</v>
      </c>
      <c r="E550" s="29">
        <f>CHOOSE(CONTROL!$C$38, 20.4291, 20.4291) * CHOOSE(CONTROL!$C$17, $C$5, 100%, $E$5)</f>
        <v>20.429099999999998</v>
      </c>
      <c r="F550" s="29">
        <f>CHOOSE(CONTROL!$C$38, 20.418, 20.418) * CHOOSE(CONTROL!$C$17, $C$5, 100%, $E$5)</f>
        <v>20.417999999999999</v>
      </c>
      <c r="G550" s="29">
        <f>CHOOSE(CONTROL!$C$38, 20.3162, 20.3162)* CHOOSE(CONTROL!$C$17, $C$5, 100%, $E$5)</f>
        <v>20.316199999999998</v>
      </c>
      <c r="H550" s="29">
        <f>CHOOSE(CONTROL!$C$38, 20.2754, 20.2754)</f>
        <v>20.275400000000001</v>
      </c>
      <c r="I550" s="75">
        <f>CHOOSE(CONTROL!$C$38, 20.3834, 20.3834) * CHOOSE(CONTROL!$C$17, $C$5, 100%, $E$5)</f>
        <v>20.383400000000002</v>
      </c>
      <c r="J550" s="29">
        <f>CHOOSE(CONTROL!$C$38, 21.005, 21.005) * CHOOSE(CONTROL!$C$17, $C$5, 100%, $E$5)</f>
        <v>21.004999999999999</v>
      </c>
      <c r="K550" s="29">
        <f>CHOOSE(CONTROL!$C$38, 20.1484, 20.1484) * CHOOSE(CONTROL!$C$17, $C$5, 100%, $E$5)</f>
        <v>20.148399999999999</v>
      </c>
      <c r="L550" s="29">
        <f>CHOOSE(CONTROL!$C$38, 20.2899, 20.2899) * CHOOSE(CONTROL!$C$17, $C$5, 100%, $E$5)</f>
        <v>20.289899999999999</v>
      </c>
      <c r="M550" s="29">
        <f>CHOOSE(CONTROL!$C$38, 20.2614, 20.2614)</f>
        <v>20.261399999999998</v>
      </c>
      <c r="N550" s="29">
        <f>CHOOSE(CONTROL!$C$38, 20.8845, 20.8845) * CHOOSE(CONTROL!$C$17, $C$5, 100%, $E$5)</f>
        <v>20.884499999999999</v>
      </c>
      <c r="O550" s="29">
        <f>CHOOSE(CONTROL!$C$38, 21.5237, 21.5237) * CHOOSE(CONTROL!$C$17, $C$5, 100%, $E$5)</f>
        <v>21.523700000000002</v>
      </c>
      <c r="P550" s="29">
        <f>CHOOSE(CONTROL!$C$38, 19.7111, 19.7111) * CHOOSE(CONTROL!$C$17, $C$5, 100%, $E$5)</f>
        <v>19.711099999999998</v>
      </c>
      <c r="Q550" s="72">
        <f>(((255000*CHOOSE(CONTROL!$C$38, 0.4694, 0.4694)+(750000-255000)*CHOOSE(CONTROL!$C$38, 0.7185, 0.7185)+400000*CHOOSE(CONTROL!$C$38, 1.14, 1.14))*CHOOSE(CONTROL!$C$38, 29, 29))/1000000)+CHOOSE(CONTROL!$C$38, 0.1847, 0.1847)</f>
        <v>27.193980499999999</v>
      </c>
      <c r="R550" s="73">
        <f>(1000*CHOOSE(CONTROL!$C$38, 695, 695)*CHOOSE(CONTROL!$C$38, 0.5599, 0.5599)*CHOOSE(CONTROL!$C$38, 29, 29))/1000000</f>
        <v>11.284784499999999</v>
      </c>
      <c r="S550" s="73">
        <f>(1000*CHOOSE(CONTROL!$C$38, 500, 500)*CHOOSE(CONTROL!$C$38, 0.275, 0.275)*CHOOSE(CONTROL!$C$38, 29, 29))/1000000</f>
        <v>3.9874999999999998</v>
      </c>
      <c r="T550" s="73">
        <f>(1000*CHOOSE(CONTROL!$C$38, 0.0916, 0.0916)*CHOOSE(CONTROL!$C$38, 121.5, 121.5)*CHOOSE(CONTROL!$C$38, 29, 29))/1000000</f>
        <v>0.3227526</v>
      </c>
      <c r="U550" s="73"/>
      <c r="V550" s="29"/>
      <c r="W550" s="66"/>
      <c r="X550" s="69">
        <f>(B550*122.58+C550*297.941+D550*89.177+E550*240.302+F550*39.25+G550*60.75+H550*300)/(122.58+297.941+89.177+240.302+39.25+60.75+300)</f>
        <v>20.327610625913042</v>
      </c>
      <c r="Y550" s="51">
        <f>(K550*'RAP TEMPLATE-GAS AVAILABILITY'!M549+L550*'RAP TEMPLATE-GAS AVAILABILITY'!N549+M550*'RAP TEMPLATE-GAS AVAILABILITY'!O549)/('RAP TEMPLATE-GAS AVAILABILITY'!M549+'RAP TEMPLATE-GAS AVAILABILITY'!N549+'RAP TEMPLATE-GAS AVAILABILITY'!O549)</f>
        <v>20.246689388489209</v>
      </c>
    </row>
    <row r="551" spans="1:25" ht="15.75">
      <c r="A551" s="32">
        <v>57070</v>
      </c>
      <c r="B551" s="29">
        <f>CHOOSE(CONTROL!$C$38, 19.4907, 19.4907) * CHOOSE(CONTROL!$C$17, $C$5, 100%, $E$5)</f>
        <v>19.4907</v>
      </c>
      <c r="C551" s="29">
        <f>CHOOSE(CONTROL!$C$38, 19.5628, 19.5628) * CHOOSE(CONTROL!$C$17, $C$5, 100%, $E$5)</f>
        <v>19.562799999999999</v>
      </c>
      <c r="D551" s="29">
        <f>CHOOSE(CONTROL!$C$38, 19.639, 19.639) * CHOOSE(CONTROL!$C$17, $C$5, 100%, $E$5)</f>
        <v>19.638999999999999</v>
      </c>
      <c r="E551" s="29">
        <f>CHOOSE(CONTROL!$C$38, 19.683, 19.683) * CHOOSE(CONTROL!$C$17, $C$5, 100%, $E$5)</f>
        <v>19.683</v>
      </c>
      <c r="F551" s="29">
        <f>CHOOSE(CONTROL!$C$38, 19.6719, 19.6719) * CHOOSE(CONTROL!$C$17, $C$5, 100%, $E$5)</f>
        <v>19.671900000000001</v>
      </c>
      <c r="G551" s="29">
        <f>CHOOSE(CONTROL!$C$38, 19.5701, 19.5701)* CHOOSE(CONTROL!$C$17, $C$5, 100%, $E$5)</f>
        <v>19.5701</v>
      </c>
      <c r="H551" s="29">
        <f>CHOOSE(CONTROL!$C$38, 19.5287, 19.5287)</f>
        <v>19.528700000000001</v>
      </c>
      <c r="I551" s="75">
        <f>CHOOSE(CONTROL!$C$38, 19.6346, 19.6346) * CHOOSE(CONTROL!$C$17, $C$5, 100%, $E$5)</f>
        <v>19.634599999999999</v>
      </c>
      <c r="J551" s="29">
        <f>CHOOSE(CONTROL!$C$38, 20.2589, 20.2589) * CHOOSE(CONTROL!$C$17, $C$5, 100%, $E$5)</f>
        <v>20.258900000000001</v>
      </c>
      <c r="K551" s="29">
        <f>CHOOSE(CONTROL!$C$38, 19.4075, 19.4075) * CHOOSE(CONTROL!$C$17, $C$5, 100%, $E$5)</f>
        <v>19.407499999999999</v>
      </c>
      <c r="L551" s="29">
        <f>CHOOSE(CONTROL!$C$38, 19.5496, 19.5496) * CHOOSE(CONTROL!$C$17, $C$5, 100%, $E$5)</f>
        <v>19.549600000000002</v>
      </c>
      <c r="M551" s="29">
        <f>CHOOSE(CONTROL!$C$38, 19.5184, 19.5184)</f>
        <v>19.5184</v>
      </c>
      <c r="N551" s="29">
        <f>CHOOSE(CONTROL!$C$38, 20.1442, 20.1442) * CHOOSE(CONTROL!$C$17, $C$5, 100%, $E$5)</f>
        <v>20.144200000000001</v>
      </c>
      <c r="O551" s="29">
        <f>CHOOSE(CONTROL!$C$38, 20.7815, 20.7815) * CHOOSE(CONTROL!$C$17, $C$5, 100%, $E$5)</f>
        <v>20.781500000000001</v>
      </c>
      <c r="P551" s="29">
        <f>CHOOSE(CONTROL!$C$38, 18.9875, 18.9875) * CHOOSE(CONTROL!$C$17, $C$5, 100%, $E$5)</f>
        <v>18.987500000000001</v>
      </c>
      <c r="Q551" s="72">
        <f>(((255000*CHOOSE(CONTROL!$C$38, 0.4694, 0.4694)+(750000-255000)*CHOOSE(CONTROL!$C$38, 0.7185, 0.7185)+400000*CHOOSE(CONTROL!$C$38, 1.14, 1.14))*CHOOSE(CONTROL!$C$38, 31, 31))/1000000)+CHOOSE(CONTROL!$C$38, 0.2519, 0.2519)</f>
        <v>29.123889500000001</v>
      </c>
      <c r="R551" s="73">
        <f>(1000*CHOOSE(CONTROL!$C$38, 695, 695)*CHOOSE(CONTROL!$C$38, 0.5599, 0.5599)*CHOOSE(CONTROL!$C$38, 31, 31))/1000000</f>
        <v>12.063045499999998</v>
      </c>
      <c r="S551" s="73">
        <f>(1000*CHOOSE(CONTROL!$C$38, 500, 500)*CHOOSE(CONTROL!$C$38, 0.275, 0.275)*CHOOSE(CONTROL!$C$38, 31, 31))/1000000</f>
        <v>4.2625000000000002</v>
      </c>
      <c r="T551" s="73">
        <f>(1000*CHOOSE(CONTROL!$C$38, 0.0916, 0.0916)*CHOOSE(CONTROL!$C$38, 121.5, 121.5)*CHOOSE(CONTROL!$C$38, 31, 31))/1000000</f>
        <v>0.34501139999999997</v>
      </c>
      <c r="U551" s="73"/>
      <c r="V551" s="29"/>
      <c r="W551" s="66"/>
      <c r="X551" s="69">
        <f>(B551*122.58+C551*297.941+D551*89.177+E551*240.302+F551*39.25+G551*60.75+H551*300)/(122.58+297.941+89.177+240.302+39.25+60.75+300)</f>
        <v>19.581354104173911</v>
      </c>
      <c r="Y551" s="51">
        <f>(K551*'RAP TEMPLATE-GAS AVAILABILITY'!M550+L551*'RAP TEMPLATE-GAS AVAILABILITY'!N550+M551*'RAP TEMPLATE-GAS AVAILABILITY'!O550)/('RAP TEMPLATE-GAS AVAILABILITY'!M550+'RAP TEMPLATE-GAS AVAILABILITY'!N550+'RAP TEMPLATE-GAS AVAILABILITY'!O550)</f>
        <v>19.505980719424461</v>
      </c>
    </row>
    <row r="552" spans="1:25" ht="15.75">
      <c r="A552" s="32">
        <v>57100</v>
      </c>
      <c r="B552" s="29">
        <f>CHOOSE(CONTROL!$C$38, 19.4824, 19.4824) * CHOOSE(CONTROL!$C$17, $C$5, 100%, $E$5)</f>
        <v>19.482399999999998</v>
      </c>
      <c r="C552" s="29">
        <f>CHOOSE(CONTROL!$C$38, 19.5591, 19.5591) * CHOOSE(CONTROL!$C$17, $C$5, 100%, $E$5)</f>
        <v>19.559100000000001</v>
      </c>
      <c r="D552" s="29">
        <f>CHOOSE(CONTROL!$C$38, 19.6777, 19.6777) * CHOOSE(CONTROL!$C$17, $C$5, 100%, $E$5)</f>
        <v>19.677700000000002</v>
      </c>
      <c r="E552" s="29">
        <f>CHOOSE(CONTROL!$C$38, 19.7198, 19.7198) * CHOOSE(CONTROL!$C$17, $C$5, 100%, $E$5)</f>
        <v>19.719799999999999</v>
      </c>
      <c r="F552" s="29">
        <f>CHOOSE(CONTROL!$C$38, 19.7093, 19.7093) * CHOOSE(CONTROL!$C$17, $C$5, 100%, $E$5)</f>
        <v>19.709299999999999</v>
      </c>
      <c r="G552" s="29">
        <f>CHOOSE(CONTROL!$C$38, 19.5546, 19.5546)* CHOOSE(CONTROL!$C$17, $C$5, 100%, $E$5)</f>
        <v>19.554600000000001</v>
      </c>
      <c r="H552" s="29">
        <f>CHOOSE(CONTROL!$C$38, 19.5185, 19.5185)</f>
        <v>19.5185</v>
      </c>
      <c r="I552" s="75">
        <f>CHOOSE(CONTROL!$C$38, 19.6191, 19.6191) * CHOOSE(CONTROL!$C$17, $C$5, 100%, $E$5)</f>
        <v>19.6191</v>
      </c>
      <c r="J552" s="29">
        <f>CHOOSE(CONTROL!$C$38, 20.2963, 20.2963) * CHOOSE(CONTROL!$C$17, $C$5, 100%, $E$5)</f>
        <v>20.296299999999999</v>
      </c>
      <c r="K552" s="29">
        <f>CHOOSE(CONTROL!$C$38, 19.3974, 19.3974) * CHOOSE(CONTROL!$C$17, $C$5, 100%, $E$5)</f>
        <v>19.397400000000001</v>
      </c>
      <c r="L552" s="29">
        <f>CHOOSE(CONTROL!$C$38, 19.5866, 19.5866) * CHOOSE(CONTROL!$C$17, $C$5, 100%, $E$5)</f>
        <v>19.586600000000001</v>
      </c>
      <c r="M552" s="29">
        <f>CHOOSE(CONTROL!$C$38, 19.503, 19.503)</f>
        <v>19.503</v>
      </c>
      <c r="N552" s="29">
        <f>CHOOSE(CONTROL!$C$38, 20.1812, 20.1812) * CHOOSE(CONTROL!$C$17, $C$5, 100%, $E$5)</f>
        <v>20.1812</v>
      </c>
      <c r="O552" s="29">
        <f>CHOOSE(CONTROL!$C$38, 20.8187, 20.8187) * CHOOSE(CONTROL!$C$17, $C$5, 100%, $E$5)</f>
        <v>20.8187</v>
      </c>
      <c r="P552" s="29">
        <f>CHOOSE(CONTROL!$C$38, 18.9787, 18.9787) * CHOOSE(CONTROL!$C$17, $C$5, 100%, $E$5)</f>
        <v>18.9787</v>
      </c>
      <c r="Q552" s="72">
        <f>(((280000*CHOOSE(CONTROL!$C$38, 0.4694, 0.4694)+(839000-280000)*CHOOSE(CONTROL!$C$38, 0.7185, 0.7185)+400000*CHOOSE(CONTROL!$C$38, 1.14, 1.14))*CHOOSE(CONTROL!$C$38, 30, 30))/1000000)+CHOOSE(CONTROL!$C$38, 0.1919, 0.1919)</f>
        <v>29.864105000000002</v>
      </c>
      <c r="R552" s="73">
        <f>(1000*CHOOSE(CONTROL!$C$38, 695, 695)*CHOOSE(CONTROL!$C$38, 0.5599, 0.5599)*CHOOSE(CONTROL!$C$38, 30, 30))/1000000</f>
        <v>11.673914999999997</v>
      </c>
      <c r="S552" s="73">
        <f>(1000*CHOOSE(CONTROL!$C$38, 500, 500)*CHOOSE(CONTROL!$C$38, 0.275, 0.275)*CHOOSE(CONTROL!$C$38, 30, 30))/1000000</f>
        <v>4.125</v>
      </c>
      <c r="T552" s="73">
        <f>(1000*CHOOSE(CONTROL!$C$38, 0.0916, 0.0916)*CHOOSE(CONTROL!$C$38, 121.5, 121.5)*CHOOSE(CONTROL!$C$38, 30, 30))/1000000</f>
        <v>0.33388200000000001</v>
      </c>
      <c r="U552" s="73"/>
      <c r="V552" s="29"/>
      <c r="W552" s="66"/>
      <c r="X552" s="69">
        <f>(B552*141.293+C552*267.993+D552*115.016+E552*314.698+F552*39.25+G552*60.75+H552*300)/(141.293+267.993+115.016+314.698+39.25+60.75+300)</f>
        <v>19.596886657062146</v>
      </c>
      <c r="Y552" s="51">
        <f>(K552*'RAP TEMPLATE-GAS AVAILABILITY'!M551+L552*'RAP TEMPLATE-GAS AVAILABILITY'!N551+M552*'RAP TEMPLATE-GAS AVAILABILITY'!O551)/('RAP TEMPLATE-GAS AVAILABILITY'!M551+'RAP TEMPLATE-GAS AVAILABILITY'!N551+'RAP TEMPLATE-GAS AVAILABILITY'!O551)</f>
        <v>19.524846474820144</v>
      </c>
    </row>
    <row r="553" spans="1:25" ht="15.75">
      <c r="A553" s="32">
        <v>57131</v>
      </c>
      <c r="B553" s="29">
        <f>CHOOSE(CONTROL!$C$38, 19.5717, 19.5717) * CHOOSE(CONTROL!$C$17, $C$5, 100%, $E$5)</f>
        <v>19.5717</v>
      </c>
      <c r="C553" s="29">
        <f>CHOOSE(CONTROL!$C$38, 19.6519, 19.6519) * CHOOSE(CONTROL!$C$17, $C$5, 100%, $E$5)</f>
        <v>19.651900000000001</v>
      </c>
      <c r="D553" s="29">
        <f>CHOOSE(CONTROL!$C$38, 19.7674, 19.7674) * CHOOSE(CONTROL!$C$17, $C$5, 100%, $E$5)</f>
        <v>19.767399999999999</v>
      </c>
      <c r="E553" s="29">
        <f>CHOOSE(CONTROL!$C$38, 19.8089, 19.8089) * CHOOSE(CONTROL!$C$17, $C$5, 100%, $E$5)</f>
        <v>19.808900000000001</v>
      </c>
      <c r="F553" s="29">
        <f>CHOOSE(CONTROL!$C$38, 19.7972, 19.7972) * CHOOSE(CONTROL!$C$17, $C$5, 100%, $E$5)</f>
        <v>19.7972</v>
      </c>
      <c r="G553" s="29">
        <f>CHOOSE(CONTROL!$C$38, 19.6426, 19.6426)* CHOOSE(CONTROL!$C$17, $C$5, 100%, $E$5)</f>
        <v>19.642600000000002</v>
      </c>
      <c r="H553" s="29">
        <f>CHOOSE(CONTROL!$C$38, 19.6067, 19.6067)</f>
        <v>19.6067</v>
      </c>
      <c r="I553" s="75">
        <f>CHOOSE(CONTROL!$C$38, 19.7074, 19.7074) * CHOOSE(CONTROL!$C$17, $C$5, 100%, $E$5)</f>
        <v>19.7074</v>
      </c>
      <c r="J553" s="29">
        <f>CHOOSE(CONTROL!$C$38, 20.3842, 20.3842) * CHOOSE(CONTROL!$C$17, $C$5, 100%, $E$5)</f>
        <v>20.3842</v>
      </c>
      <c r="K553" s="29">
        <f>CHOOSE(CONTROL!$C$38, 19.4849, 19.4849) * CHOOSE(CONTROL!$C$17, $C$5, 100%, $E$5)</f>
        <v>19.4849</v>
      </c>
      <c r="L553" s="29">
        <f>CHOOSE(CONTROL!$C$38, 19.6739, 19.6739) * CHOOSE(CONTROL!$C$17, $C$5, 100%, $E$5)</f>
        <v>19.6739</v>
      </c>
      <c r="M553" s="29">
        <f>CHOOSE(CONTROL!$C$38, 19.5906, 19.5906)</f>
        <v>19.590599999999998</v>
      </c>
      <c r="N553" s="29">
        <f>CHOOSE(CONTROL!$C$38, 20.2685, 20.2685) * CHOOSE(CONTROL!$C$17, $C$5, 100%, $E$5)</f>
        <v>20.2685</v>
      </c>
      <c r="O553" s="29">
        <f>CHOOSE(CONTROL!$C$38, 20.9062, 20.9062) * CHOOSE(CONTROL!$C$17, $C$5, 100%, $E$5)</f>
        <v>20.906199999999998</v>
      </c>
      <c r="P553" s="29">
        <f>CHOOSE(CONTROL!$C$38, 19.064, 19.064) * CHOOSE(CONTROL!$C$17, $C$5, 100%, $E$5)</f>
        <v>19.064</v>
      </c>
      <c r="Q553" s="72">
        <f>((((430000*CHOOSE(CONTROL!$C$38, 0.4694, 0.4694)+(874000-430000)*CHOOSE(CONTROL!$C$38, 0.7185, 0.7185)+400000*CHOOSE(CONTROL!$C$38, 1.14, 1.14))*CHOOSE(CONTROL!$C$38, 31, 31))/1000000))+CHOOSE(CONTROL!$C$38, 0.1431, 0.1431)</f>
        <v>30.425636000000001</v>
      </c>
      <c r="R553" s="73">
        <f>(1000*CHOOSE(CONTROL!$C$38, 695, 695)*CHOOSE(CONTROL!$C$38, 0.5599, 0.5599)*CHOOSE(CONTROL!$C$38, 31, 31))/1000000</f>
        <v>12.063045499999998</v>
      </c>
      <c r="S553" s="73">
        <f>(1000*CHOOSE(CONTROL!$C$38, 500, 500)*CHOOSE(CONTROL!$C$38, 0.275, 0.275)*CHOOSE(CONTROL!$C$38, 31, 31))/1000000</f>
        <v>4.2625000000000002</v>
      </c>
      <c r="T553" s="73">
        <f>(1000*CHOOSE(CONTROL!$C$38, 0.0916, 0.0916)*CHOOSE(CONTROL!$C$38, 121.5, 121.5)*CHOOSE(CONTROL!$C$38, 31, 31))/1000000</f>
        <v>0.34501139999999997</v>
      </c>
      <c r="U553" s="73"/>
      <c r="V553" s="29"/>
      <c r="W553" s="66"/>
      <c r="X553" s="69">
        <f>(B553*194.205+C553*267.466+D553*133.845+E553*278.484+F553*39.25+G553*60.75+H553*300)/(194.205+267.466+133.845+278.484+39.25+60.75+300)</f>
        <v>19.679516871664053</v>
      </c>
      <c r="Y553" s="51">
        <f>(K553*'RAP TEMPLATE-GAS AVAILABILITY'!M552+L553*'RAP TEMPLATE-GAS AVAILABILITY'!N552+M553*'RAP TEMPLATE-GAS AVAILABILITY'!O552)/('RAP TEMPLATE-GAS AVAILABILITY'!M552+'RAP TEMPLATE-GAS AVAILABILITY'!N552+'RAP TEMPLATE-GAS AVAILABILITY'!O552)</f>
        <v>19.612230251798561</v>
      </c>
    </row>
    <row r="554" spans="1:25" ht="15.75">
      <c r="A554" s="32">
        <v>57161</v>
      </c>
      <c r="B554" s="29">
        <f>CHOOSE(CONTROL!$C$38, 20.2228, 20.2228) * CHOOSE(CONTROL!$C$17, $C$5, 100%, $E$5)</f>
        <v>20.222799999999999</v>
      </c>
      <c r="C554" s="29">
        <f>CHOOSE(CONTROL!$C$38, 20.3029, 20.3029) * CHOOSE(CONTROL!$C$17, $C$5, 100%, $E$5)</f>
        <v>20.302900000000001</v>
      </c>
      <c r="D554" s="29">
        <f>CHOOSE(CONTROL!$C$38, 20.4185, 20.4185) * CHOOSE(CONTROL!$C$17, $C$5, 100%, $E$5)</f>
        <v>20.418500000000002</v>
      </c>
      <c r="E554" s="29">
        <f>CHOOSE(CONTROL!$C$38, 20.4599, 20.4599) * CHOOSE(CONTROL!$C$17, $C$5, 100%, $E$5)</f>
        <v>20.459900000000001</v>
      </c>
      <c r="F554" s="29">
        <f>CHOOSE(CONTROL!$C$38, 20.4483, 20.4483) * CHOOSE(CONTROL!$C$17, $C$5, 100%, $E$5)</f>
        <v>20.4483</v>
      </c>
      <c r="G554" s="29">
        <f>CHOOSE(CONTROL!$C$38, 20.2936, 20.2936)* CHOOSE(CONTROL!$C$17, $C$5, 100%, $E$5)</f>
        <v>20.293600000000001</v>
      </c>
      <c r="H554" s="29">
        <f>CHOOSE(CONTROL!$C$38, 20.2581, 20.2581)</f>
        <v>20.258099999999999</v>
      </c>
      <c r="I554" s="75">
        <f>CHOOSE(CONTROL!$C$38, 20.3608, 20.3608) * CHOOSE(CONTROL!$C$17, $C$5, 100%, $E$5)</f>
        <v>20.360800000000001</v>
      </c>
      <c r="J554" s="29">
        <f>CHOOSE(CONTROL!$C$38, 21.0353, 21.0353) * CHOOSE(CONTROL!$C$17, $C$5, 100%, $E$5)</f>
        <v>21.035299999999999</v>
      </c>
      <c r="K554" s="29">
        <f>CHOOSE(CONTROL!$C$38, 20.1312, 20.1312) * CHOOSE(CONTROL!$C$17, $C$5, 100%, $E$5)</f>
        <v>20.1312</v>
      </c>
      <c r="L554" s="29">
        <f>CHOOSE(CONTROL!$C$38, 20.3199, 20.3199) * CHOOSE(CONTROL!$C$17, $C$5, 100%, $E$5)</f>
        <v>20.319900000000001</v>
      </c>
      <c r="M554" s="29">
        <f>CHOOSE(CONTROL!$C$38, 20.2389, 20.2389)</f>
        <v>20.238900000000001</v>
      </c>
      <c r="N554" s="29">
        <f>CHOOSE(CONTROL!$C$38, 20.9145, 20.9145) * CHOOSE(CONTROL!$C$17, $C$5, 100%, $E$5)</f>
        <v>20.9145</v>
      </c>
      <c r="O554" s="29">
        <f>CHOOSE(CONTROL!$C$38, 21.5538, 21.5538) * CHOOSE(CONTROL!$C$17, $C$5, 100%, $E$5)</f>
        <v>21.553799999999999</v>
      </c>
      <c r="P554" s="29">
        <f>CHOOSE(CONTROL!$C$38, 19.6955, 19.6955) * CHOOSE(CONTROL!$C$17, $C$5, 100%, $E$5)</f>
        <v>19.695499999999999</v>
      </c>
      <c r="Q554" s="72">
        <f>((((430000*CHOOSE(CONTROL!$C$38, 0.4694, 0.4694)+(874000-430000)*CHOOSE(CONTROL!$C$38, 0.7185, 0.7185)+400000*CHOOSE(CONTROL!$C$38, 1.14, 1.14))*CHOOSE(CONTROL!$C$38, 30, 30))/1000000))+CHOOSE(CONTROL!$C$38, 0.1507, 0.1507)</f>
        <v>29.456379999999999</v>
      </c>
      <c r="R554" s="73">
        <f>(1000*CHOOSE(CONTROL!$C$38, 695, 695)*CHOOSE(CONTROL!$C$38, 0.5599, 0.5599)*CHOOSE(CONTROL!$C$38, 30, 30))/1000000</f>
        <v>11.673914999999997</v>
      </c>
      <c r="S554" s="73">
        <f>(1000*CHOOSE(CONTROL!$C$38, 500, 500)*CHOOSE(CONTROL!$C$38, 0.275, 0.275)*CHOOSE(CONTROL!$C$38, 30, 30))/1000000</f>
        <v>4.125</v>
      </c>
      <c r="T554" s="73">
        <f>(1000*CHOOSE(CONTROL!$C$38, 0.0916, 0.0916)*CHOOSE(CONTROL!$C$38, 121.5, 121.5)*CHOOSE(CONTROL!$C$38, 30, 30))/1000000</f>
        <v>0.33388200000000001</v>
      </c>
      <c r="U554" s="73"/>
      <c r="V554" s="29"/>
      <c r="W554" s="66"/>
      <c r="X554" s="69">
        <f>(B554*194.205+C554*267.466+D554*133.845+E554*278.484+F554*39.25+G554*60.75+H554*300)/(194.205+267.466+133.845+278.484+39.25+60.75+300)</f>
        <v>20.330639893642076</v>
      </c>
      <c r="Y554" s="51">
        <f>(K554*'RAP TEMPLATE-GAS AVAILABILITY'!M553+L554*'RAP TEMPLATE-GAS AVAILABILITY'!N553+M554*'RAP TEMPLATE-GAS AVAILABILITY'!O553)/('RAP TEMPLATE-GAS AVAILABILITY'!M553+'RAP TEMPLATE-GAS AVAILABILITY'!N553+'RAP TEMPLATE-GAS AVAILABILITY'!O553)</f>
        <v>20.25851762589928</v>
      </c>
    </row>
    <row r="555" spans="1:25" ht="15.75">
      <c r="A555" s="32">
        <v>57192</v>
      </c>
      <c r="B555" s="29">
        <f>CHOOSE(CONTROL!$C$38, 19.7644, 19.7644) * CHOOSE(CONTROL!$C$17, $C$5, 100%, $E$5)</f>
        <v>19.764399999999998</v>
      </c>
      <c r="C555" s="29">
        <f>CHOOSE(CONTROL!$C$38, 19.8445, 19.8445) * CHOOSE(CONTROL!$C$17, $C$5, 100%, $E$5)</f>
        <v>19.8445</v>
      </c>
      <c r="D555" s="29">
        <f>CHOOSE(CONTROL!$C$38, 19.96, 19.96) * CHOOSE(CONTROL!$C$17, $C$5, 100%, $E$5)</f>
        <v>19.96</v>
      </c>
      <c r="E555" s="29">
        <f>CHOOSE(CONTROL!$C$38, 20.0015, 20.0015) * CHOOSE(CONTROL!$C$17, $C$5, 100%, $E$5)</f>
        <v>20.0015</v>
      </c>
      <c r="F555" s="29">
        <f>CHOOSE(CONTROL!$C$38, 19.9899, 19.9899) * CHOOSE(CONTROL!$C$17, $C$5, 100%, $E$5)</f>
        <v>19.989899999999999</v>
      </c>
      <c r="G555" s="29">
        <f>CHOOSE(CONTROL!$C$38, 19.8352, 19.8352)* CHOOSE(CONTROL!$C$17, $C$5, 100%, $E$5)</f>
        <v>19.8352</v>
      </c>
      <c r="H555" s="29">
        <f>CHOOSE(CONTROL!$C$38, 19.8002, 19.8002)</f>
        <v>19.8002</v>
      </c>
      <c r="I555" s="75">
        <f>CHOOSE(CONTROL!$C$38, 19.9007, 19.9007) * CHOOSE(CONTROL!$C$17, $C$5, 100%, $E$5)</f>
        <v>19.900700000000001</v>
      </c>
      <c r="J555" s="29">
        <f>CHOOSE(CONTROL!$C$38, 20.5769, 20.5769) * CHOOSE(CONTROL!$C$17, $C$5, 100%, $E$5)</f>
        <v>20.576899999999998</v>
      </c>
      <c r="K555" s="29">
        <f>CHOOSE(CONTROL!$C$38, 19.6769, 19.6769) * CHOOSE(CONTROL!$C$17, $C$5, 100%, $E$5)</f>
        <v>19.6769</v>
      </c>
      <c r="L555" s="29">
        <f>CHOOSE(CONTROL!$C$38, 19.8651, 19.8651) * CHOOSE(CONTROL!$C$17, $C$5, 100%, $E$5)</f>
        <v>19.865100000000002</v>
      </c>
      <c r="M555" s="29">
        <f>CHOOSE(CONTROL!$C$38, 19.7824, 19.7824)</f>
        <v>19.782399999999999</v>
      </c>
      <c r="N555" s="29">
        <f>CHOOSE(CONTROL!$C$38, 20.4597, 20.4597) * CHOOSE(CONTROL!$C$17, $C$5, 100%, $E$5)</f>
        <v>20.459700000000002</v>
      </c>
      <c r="O555" s="29">
        <f>CHOOSE(CONTROL!$C$38, 21.0978, 21.0978) * CHOOSE(CONTROL!$C$17, $C$5, 100%, $E$5)</f>
        <v>21.097799999999999</v>
      </c>
      <c r="P555" s="29">
        <f>CHOOSE(CONTROL!$C$38, 19.2509, 19.2509) * CHOOSE(CONTROL!$C$17, $C$5, 100%, $E$5)</f>
        <v>19.250900000000001</v>
      </c>
      <c r="Q555" s="72">
        <f>((((430000*CHOOSE(CONTROL!$C$38, 0.4694, 0.4694)+(874000-430000)*CHOOSE(CONTROL!$C$38, 0.7185, 0.7185)+400000*CHOOSE(CONTROL!$C$38, 1.14, 1.14))*CHOOSE(CONTROL!$C$38, 31, 31))/1000000))+CHOOSE(CONTROL!$C$38, 0.159, 0.159)</f>
        <v>30.441535999999999</v>
      </c>
      <c r="R555" s="73">
        <f>(1000*CHOOSE(CONTROL!$C$38, 695, 695)*CHOOSE(CONTROL!$C$38, 0.5599, 0.5599)*CHOOSE(CONTROL!$C$38, 31, 31))/1000000</f>
        <v>12.063045499999998</v>
      </c>
      <c r="S555" s="73">
        <f>(1000*CHOOSE(CONTROL!$C$38, 500, 500)*CHOOSE(CONTROL!$C$38, 0.275, 0.275)*CHOOSE(CONTROL!$C$38, 31, 31))/1000000</f>
        <v>4.2625000000000002</v>
      </c>
      <c r="T555" s="73">
        <f>(1000*CHOOSE(CONTROL!$C$38, 0.0916, 0.0916)*CHOOSE(CONTROL!$C$38, 121.5, 121.5)*CHOOSE(CONTROL!$C$38, 31, 31))/1000000</f>
        <v>0.34501139999999997</v>
      </c>
      <c r="U555" s="73"/>
      <c r="V555" s="29"/>
      <c r="W555" s="66"/>
      <c r="X555" s="69">
        <f>(B555*194.205+C555*267.466+D555*133.845+E555*278.484+F555*39.25+G555*60.75+H555*300)/(194.205+267.466+133.845+278.484+39.25+60.75+300)</f>
        <v>19.872347127158555</v>
      </c>
      <c r="Y555" s="51">
        <f>(K555*'RAP TEMPLATE-GAS AVAILABILITY'!M554+L555*'RAP TEMPLATE-GAS AVAILABILITY'!N554+M555*'RAP TEMPLATE-GAS AVAILABILITY'!O554)/('RAP TEMPLATE-GAS AVAILABILITY'!M554+'RAP TEMPLATE-GAS AVAILABILITY'!N554+'RAP TEMPLATE-GAS AVAILABILITY'!O554)</f>
        <v>19.803712913669067</v>
      </c>
    </row>
    <row r="556" spans="1:25" ht="15.75">
      <c r="A556" s="32">
        <v>57223</v>
      </c>
      <c r="B556" s="29">
        <f>CHOOSE(CONTROL!$C$38, 18.8524, 18.8524) * CHOOSE(CONTROL!$C$17, $C$5, 100%, $E$5)</f>
        <v>18.852399999999999</v>
      </c>
      <c r="C556" s="29">
        <f>CHOOSE(CONTROL!$C$38, 18.9325, 18.9325) * CHOOSE(CONTROL!$C$17, $C$5, 100%, $E$5)</f>
        <v>18.932500000000001</v>
      </c>
      <c r="D556" s="29">
        <f>CHOOSE(CONTROL!$C$38, 19.0481, 19.0481) * CHOOSE(CONTROL!$C$17, $C$5, 100%, $E$5)</f>
        <v>19.048100000000002</v>
      </c>
      <c r="E556" s="29">
        <f>CHOOSE(CONTROL!$C$38, 19.0896, 19.0896) * CHOOSE(CONTROL!$C$17, $C$5, 100%, $E$5)</f>
        <v>19.089600000000001</v>
      </c>
      <c r="F556" s="29">
        <f>CHOOSE(CONTROL!$C$38, 19.0779, 19.0779) * CHOOSE(CONTROL!$C$17, $C$5, 100%, $E$5)</f>
        <v>19.0779</v>
      </c>
      <c r="G556" s="29">
        <f>CHOOSE(CONTROL!$C$38, 18.9232, 18.9232)* CHOOSE(CONTROL!$C$17, $C$5, 100%, $E$5)</f>
        <v>18.923200000000001</v>
      </c>
      <c r="H556" s="29">
        <f>CHOOSE(CONTROL!$C$38, 18.8885, 18.8885)</f>
        <v>18.888500000000001</v>
      </c>
      <c r="I556" s="75">
        <f>CHOOSE(CONTROL!$C$38, 18.9854, 18.9854) * CHOOSE(CONTROL!$C$17, $C$5, 100%, $E$5)</f>
        <v>18.985399999999998</v>
      </c>
      <c r="J556" s="29">
        <f>CHOOSE(CONTROL!$C$38, 19.6649, 19.6649) * CHOOSE(CONTROL!$C$17, $C$5, 100%, $E$5)</f>
        <v>19.664899999999999</v>
      </c>
      <c r="K556" s="29">
        <f>CHOOSE(CONTROL!$C$38, 18.7723, 18.7723) * CHOOSE(CONTROL!$C$17, $C$5, 100%, $E$5)</f>
        <v>18.772300000000001</v>
      </c>
      <c r="L556" s="29">
        <f>CHOOSE(CONTROL!$C$38, 18.9602, 18.9602) * CHOOSE(CONTROL!$C$17, $C$5, 100%, $E$5)</f>
        <v>18.9602</v>
      </c>
      <c r="M556" s="29">
        <f>CHOOSE(CONTROL!$C$38, 18.8743, 18.8743)</f>
        <v>18.874300000000002</v>
      </c>
      <c r="N556" s="29">
        <f>CHOOSE(CONTROL!$C$38, 19.5548, 19.5548) * CHOOSE(CONTROL!$C$17, $C$5, 100%, $E$5)</f>
        <v>19.5548</v>
      </c>
      <c r="O556" s="29">
        <f>CHOOSE(CONTROL!$C$38, 20.1907, 20.1907) * CHOOSE(CONTROL!$C$17, $C$5, 100%, $E$5)</f>
        <v>20.1907</v>
      </c>
      <c r="P556" s="29">
        <f>CHOOSE(CONTROL!$C$38, 18.3663, 18.3663) * CHOOSE(CONTROL!$C$17, $C$5, 100%, $E$5)</f>
        <v>18.366299999999999</v>
      </c>
      <c r="Q556" s="72">
        <f>((((430000*CHOOSE(CONTROL!$C$38, 0.4694, 0.4694)+(874000-430000)*CHOOSE(CONTROL!$C$38, 0.7185, 0.7185)+400000*CHOOSE(CONTROL!$C$38, 1.14, 1.14))*CHOOSE(CONTROL!$C$38, 31, 31))/1000000))+CHOOSE(CONTROL!$C$38, 0.1826, 0.1826)</f>
        <v>30.465136000000001</v>
      </c>
      <c r="R556" s="73">
        <f>(1000*CHOOSE(CONTROL!$C$38, 695, 695)*CHOOSE(CONTROL!$C$38, 0.5599, 0.5599)*CHOOSE(CONTROL!$C$38, 31, 31))/1000000</f>
        <v>12.063045499999998</v>
      </c>
      <c r="S556" s="73">
        <f>(1000*CHOOSE(CONTROL!$C$38, 500, 500)*CHOOSE(CONTROL!$C$38, 0.275, 0.275)*CHOOSE(CONTROL!$C$38, 31, 31))/1000000</f>
        <v>4.2625000000000002</v>
      </c>
      <c r="T556" s="73">
        <f>(1000*CHOOSE(CONTROL!$C$38, 0.0916, 0.0916)*CHOOSE(CONTROL!$C$38, 121.5, 121.5)*CHOOSE(CONTROL!$C$38, 31, 31))/1000000</f>
        <v>0.34501139999999997</v>
      </c>
      <c r="U556" s="73"/>
      <c r="V556" s="29"/>
      <c r="W556" s="66"/>
      <c r="X556" s="69">
        <f>(B556*194.205+C556*267.466+D556*133.845+E556*278.484+F556*39.25+G556*60.75+H556*300)/(194.205+267.466+133.845+278.484+39.25+60.75+300)</f>
        <v>18.960450135714286</v>
      </c>
      <c r="Y556" s="51">
        <f>(K556*'RAP TEMPLATE-GAS AVAILABILITY'!M555+L556*'RAP TEMPLATE-GAS AVAILABILITY'!N555+M556*'RAP TEMPLATE-GAS AVAILABILITY'!O555)/('RAP TEMPLATE-GAS AVAILABILITY'!M555+'RAP TEMPLATE-GAS AVAILABILITY'!N555+'RAP TEMPLATE-GAS AVAILABILITY'!O555)</f>
        <v>18.898619532374099</v>
      </c>
    </row>
    <row r="557" spans="1:25" ht="15.75">
      <c r="A557" s="32">
        <v>57253</v>
      </c>
      <c r="B557" s="29">
        <f>CHOOSE(CONTROL!$C$38, 17.7623, 17.7623) * CHOOSE(CONTROL!$C$17, $C$5, 100%, $E$5)</f>
        <v>17.7623</v>
      </c>
      <c r="C557" s="29">
        <f>CHOOSE(CONTROL!$C$38, 17.8424, 17.8424) * CHOOSE(CONTROL!$C$17, $C$5, 100%, $E$5)</f>
        <v>17.842400000000001</v>
      </c>
      <c r="D557" s="29">
        <f>CHOOSE(CONTROL!$C$38, 17.958, 17.958) * CHOOSE(CONTROL!$C$17, $C$5, 100%, $E$5)</f>
        <v>17.957999999999998</v>
      </c>
      <c r="E557" s="29">
        <f>CHOOSE(CONTROL!$C$38, 17.9995, 17.9995) * CHOOSE(CONTROL!$C$17, $C$5, 100%, $E$5)</f>
        <v>17.999500000000001</v>
      </c>
      <c r="F557" s="29">
        <f>CHOOSE(CONTROL!$C$38, 17.9878, 17.9878) * CHOOSE(CONTROL!$C$17, $C$5, 100%, $E$5)</f>
        <v>17.9878</v>
      </c>
      <c r="G557" s="29">
        <f>CHOOSE(CONTROL!$C$38, 17.8331, 17.8331)* CHOOSE(CONTROL!$C$17, $C$5, 100%, $E$5)</f>
        <v>17.833100000000002</v>
      </c>
      <c r="H557" s="29">
        <f>CHOOSE(CONTROL!$C$38, 17.7985, 17.7985)</f>
        <v>17.798500000000001</v>
      </c>
      <c r="I557" s="75">
        <f>CHOOSE(CONTROL!$C$38, 17.8914, 17.8914) * CHOOSE(CONTROL!$C$17, $C$5, 100%, $E$5)</f>
        <v>17.891400000000001</v>
      </c>
      <c r="J557" s="29">
        <f>CHOOSE(CONTROL!$C$38, 18.5748, 18.5748) * CHOOSE(CONTROL!$C$17, $C$5, 100%, $E$5)</f>
        <v>18.5748</v>
      </c>
      <c r="K557" s="29">
        <f>CHOOSE(CONTROL!$C$38, 17.6907, 17.6907) * CHOOSE(CONTROL!$C$17, $C$5, 100%, $E$5)</f>
        <v>17.6907</v>
      </c>
      <c r="L557" s="29">
        <f>CHOOSE(CONTROL!$C$38, 17.8786, 17.8786) * CHOOSE(CONTROL!$C$17, $C$5, 100%, $E$5)</f>
        <v>17.878599999999999</v>
      </c>
      <c r="M557" s="29">
        <f>CHOOSE(CONTROL!$C$38, 17.7888, 17.7888)</f>
        <v>17.788799999999998</v>
      </c>
      <c r="N557" s="29">
        <f>CHOOSE(CONTROL!$C$38, 18.4732, 18.4732) * CHOOSE(CONTROL!$C$17, $C$5, 100%, $E$5)</f>
        <v>18.473199999999999</v>
      </c>
      <c r="O557" s="29">
        <f>CHOOSE(CONTROL!$C$38, 19.1063, 19.1063) * CHOOSE(CONTROL!$C$17, $C$5, 100%, $E$5)</f>
        <v>19.106300000000001</v>
      </c>
      <c r="P557" s="29">
        <f>CHOOSE(CONTROL!$C$38, 17.3091, 17.3091) * CHOOSE(CONTROL!$C$17, $C$5, 100%, $E$5)</f>
        <v>17.309100000000001</v>
      </c>
      <c r="Q557" s="72">
        <f>((((430000*CHOOSE(CONTROL!$C$38, 0.4694, 0.4694)+(874000-430000)*CHOOSE(CONTROL!$C$38, 0.7185, 0.7185)+400000*CHOOSE(CONTROL!$C$38, 1.14, 1.14))*CHOOSE(CONTROL!$C$38, 30, 30))/1000000))+CHOOSE(CONTROL!$C$38, 0.1697, 0.1697)</f>
        <v>29.475379999999998</v>
      </c>
      <c r="R557" s="73">
        <f>(1000*CHOOSE(CONTROL!$C$38, 695, 695)*CHOOSE(CONTROL!$C$38, 0.5599, 0.5599)*CHOOSE(CONTROL!$C$38, 30, 30))/1000000</f>
        <v>11.673914999999997</v>
      </c>
      <c r="S557" s="73">
        <f>(1000*CHOOSE(CONTROL!$C$38, 500, 500)*CHOOSE(CONTROL!$C$38, 0.275, 0.275)*CHOOSE(CONTROL!$C$38, 30, 30))/1000000</f>
        <v>4.125</v>
      </c>
      <c r="T557" s="73">
        <f>(1000*CHOOSE(CONTROL!$C$38, 0.0916, 0.0916)*CHOOSE(CONTROL!$C$38, 121.5, 121.5)*CHOOSE(CONTROL!$C$38, 30, 30))/1000000</f>
        <v>0.33388200000000001</v>
      </c>
      <c r="U557" s="73"/>
      <c r="V557" s="29"/>
      <c r="W557" s="66"/>
      <c r="X557" s="69">
        <f>(B557*194.205+C557*267.466+D557*133.845+E557*278.484+F557*39.25+G557*60.75+H557*300)/(194.205+267.466+133.845+278.484+39.25+60.75+300)</f>
        <v>17.870373683594977</v>
      </c>
      <c r="Y557" s="51">
        <f>(K557*'RAP TEMPLATE-GAS AVAILABILITY'!M556+L557*'RAP TEMPLATE-GAS AVAILABILITY'!N556+M557*'RAP TEMPLATE-GAS AVAILABILITY'!O556)/('RAP TEMPLATE-GAS AVAILABILITY'!M556+'RAP TEMPLATE-GAS AVAILABILITY'!N556+'RAP TEMPLATE-GAS AVAILABILITY'!O556)</f>
        <v>17.816678633093524</v>
      </c>
    </row>
    <row r="558" spans="1:25" ht="15.75">
      <c r="A558" s="32">
        <v>57284</v>
      </c>
      <c r="B558" s="29">
        <f>CHOOSE(CONTROL!$C$38, 17.9109, 17.9109) * CHOOSE(CONTROL!$C$17, $C$5, 100%, $E$5)</f>
        <v>17.910900000000002</v>
      </c>
      <c r="C558" s="29">
        <f>CHOOSE(CONTROL!$C$38, 17.9884, 17.9884) * CHOOSE(CONTROL!$C$17, $C$5, 100%, $E$5)</f>
        <v>17.988399999999999</v>
      </c>
      <c r="D558" s="29">
        <f>CHOOSE(CONTROL!$C$38, 18.1088, 18.1088) * CHOOSE(CONTROL!$C$17, $C$5, 100%, $E$5)</f>
        <v>18.108799999999999</v>
      </c>
      <c r="E558" s="29">
        <f>CHOOSE(CONTROL!$C$38, 18.148, 18.148) * CHOOSE(CONTROL!$C$17, $C$5, 100%, $E$5)</f>
        <v>18.148</v>
      </c>
      <c r="F558" s="29">
        <f>CHOOSE(CONTROL!$C$38, 18.1381, 18.1381) * CHOOSE(CONTROL!$C$17, $C$5, 100%, $E$5)</f>
        <v>18.138100000000001</v>
      </c>
      <c r="G558" s="29">
        <f>CHOOSE(CONTROL!$C$38, 17.9835, 17.9835)* CHOOSE(CONTROL!$C$17, $C$5, 100%, $E$5)</f>
        <v>17.983499999999999</v>
      </c>
      <c r="H558" s="29">
        <f>CHOOSE(CONTROL!$C$38, 17.9493, 17.9493)</f>
        <v>17.949300000000001</v>
      </c>
      <c r="I558" s="75">
        <f>CHOOSE(CONTROL!$C$38, 18.0423, 18.0423) * CHOOSE(CONTROL!$C$17, $C$5, 100%, $E$5)</f>
        <v>18.042300000000001</v>
      </c>
      <c r="J558" s="29">
        <f>CHOOSE(CONTROL!$C$38, 18.7251, 18.7251) * CHOOSE(CONTROL!$C$17, $C$5, 100%, $E$5)</f>
        <v>18.725100000000001</v>
      </c>
      <c r="K558" s="29">
        <f>CHOOSE(CONTROL!$C$38, 17.8403, 17.8403) * CHOOSE(CONTROL!$C$17, $C$5, 100%, $E$5)</f>
        <v>17.840299999999999</v>
      </c>
      <c r="L558" s="29">
        <f>CHOOSE(CONTROL!$C$38, 18.0277, 18.0277) * CHOOSE(CONTROL!$C$17, $C$5, 100%, $E$5)</f>
        <v>18.027699999999999</v>
      </c>
      <c r="M558" s="29">
        <f>CHOOSE(CONTROL!$C$38, 17.9385, 17.9385)</f>
        <v>17.938500000000001</v>
      </c>
      <c r="N558" s="29">
        <f>CHOOSE(CONTROL!$C$38, 18.6223, 18.6223) * CHOOSE(CONTROL!$C$17, $C$5, 100%, $E$5)</f>
        <v>18.622299999999999</v>
      </c>
      <c r="O558" s="29">
        <f>CHOOSE(CONTROL!$C$38, 19.2559, 19.2559) * CHOOSE(CONTROL!$C$17, $C$5, 100%, $E$5)</f>
        <v>19.2559</v>
      </c>
      <c r="P558" s="29">
        <f>CHOOSE(CONTROL!$C$38, 17.4549, 17.4549) * CHOOSE(CONTROL!$C$17, $C$5, 100%, $E$5)</f>
        <v>17.454899999999999</v>
      </c>
      <c r="Q558" s="72">
        <f>(((280000*CHOOSE(CONTROL!$C$38, 0.4694, 0.4694)+(839000-280000)*CHOOSE(CONTROL!$C$38, 0.7185, 0.7185)+400000*CHOOSE(CONTROL!$C$38, 1.14, 1.14))*CHOOSE(CONTROL!$C$38, 31, 31))/1000000)+CHOOSE(CONTROL!$C$38, 0.1495, 0.1495)</f>
        <v>30.810778500000001</v>
      </c>
      <c r="R558" s="73">
        <f>(1000*CHOOSE(CONTROL!$C$38, 695, 695)*CHOOSE(CONTROL!$C$38, 0.5599, 0.5599)*CHOOSE(CONTROL!$C$38, 31, 31))/1000000</f>
        <v>12.063045499999998</v>
      </c>
      <c r="S558" s="73">
        <f>(1000*CHOOSE(CONTROL!$C$38, 500, 500)*CHOOSE(CONTROL!$C$38, 0.275, 0.275)*CHOOSE(CONTROL!$C$38, 31, 31))/1000000</f>
        <v>4.2625000000000002</v>
      </c>
      <c r="T558" s="73">
        <f>(1000*CHOOSE(CONTROL!$C$38, 0.0916, 0.0916)*CHOOSE(CONTROL!$C$38, 121.5, 121.5)*CHOOSE(CONTROL!$C$38, 31, 31))/1000000</f>
        <v>0.34501139999999997</v>
      </c>
      <c r="U558" s="73"/>
      <c r="V558" s="29"/>
      <c r="W558" s="66"/>
      <c r="X558" s="69">
        <f>(B558*131.881+C558*277.167+D558*79.08+E558*350.872+F558*39.25+G558*60.75+H558*300)/(131.881+277.167+79.08+350.872+39.25+60.75+300)</f>
        <v>18.028067212025828</v>
      </c>
      <c r="Y558" s="51">
        <f>(K558*'RAP TEMPLATE-GAS AVAILABILITY'!M557+L558*'RAP TEMPLATE-GAS AVAILABILITY'!N557+M558*'RAP TEMPLATE-GAS AVAILABILITY'!O557)/('RAP TEMPLATE-GAS AVAILABILITY'!M557+'RAP TEMPLATE-GAS AVAILABILITY'!N557+'RAP TEMPLATE-GAS AVAILABILITY'!O557)</f>
        <v>17.965974964028778</v>
      </c>
    </row>
    <row r="559" spans="1:25" ht="15.75">
      <c r="A559" s="32">
        <v>57314</v>
      </c>
      <c r="B559" s="29">
        <f>CHOOSE(CONTROL!$C$38, 18.7082, 18.7082) * CHOOSE(CONTROL!$C$17, $C$5, 100%, $E$5)</f>
        <v>18.708200000000001</v>
      </c>
      <c r="C559" s="29">
        <f>CHOOSE(CONTROL!$C$38, 18.7803, 18.7803) * CHOOSE(CONTROL!$C$17, $C$5, 100%, $E$5)</f>
        <v>18.7803</v>
      </c>
      <c r="D559" s="29">
        <f>CHOOSE(CONTROL!$C$38, 18.854, 18.854) * CHOOSE(CONTROL!$C$17, $C$5, 100%, $E$5)</f>
        <v>18.853999999999999</v>
      </c>
      <c r="E559" s="29">
        <f>CHOOSE(CONTROL!$C$38, 18.898, 18.898) * CHOOSE(CONTROL!$C$17, $C$5, 100%, $E$5)</f>
        <v>18.898</v>
      </c>
      <c r="F559" s="29">
        <f>CHOOSE(CONTROL!$C$38, 18.8869, 18.8869) * CHOOSE(CONTROL!$C$17, $C$5, 100%, $E$5)</f>
        <v>18.886900000000001</v>
      </c>
      <c r="G559" s="29">
        <f>CHOOSE(CONTROL!$C$38, 18.785, 18.785)* CHOOSE(CONTROL!$C$17, $C$5, 100%, $E$5)</f>
        <v>18.785</v>
      </c>
      <c r="H559" s="29">
        <f>CHOOSE(CONTROL!$C$38, 18.751, 18.751)</f>
        <v>18.751000000000001</v>
      </c>
      <c r="I559" s="75">
        <f>CHOOSE(CONTROL!$C$38, 18.8467, 18.8467) * CHOOSE(CONTROL!$C$17, $C$5, 100%, $E$5)</f>
        <v>18.846699999999998</v>
      </c>
      <c r="J559" s="29">
        <f>CHOOSE(CONTROL!$C$38, 19.4739, 19.4739) * CHOOSE(CONTROL!$C$17, $C$5, 100%, $E$5)</f>
        <v>19.4739</v>
      </c>
      <c r="K559" s="29">
        <f>CHOOSE(CONTROL!$C$38, 18.6359, 18.6359) * CHOOSE(CONTROL!$C$17, $C$5, 100%, $E$5)</f>
        <v>18.635899999999999</v>
      </c>
      <c r="L559" s="29">
        <f>CHOOSE(CONTROL!$C$38, 18.7707, 18.7707) * CHOOSE(CONTROL!$C$17, $C$5, 100%, $E$5)</f>
        <v>18.770700000000001</v>
      </c>
      <c r="M559" s="29">
        <f>CHOOSE(CONTROL!$C$38, 18.7367, 18.7367)</f>
        <v>18.736699999999999</v>
      </c>
      <c r="N559" s="29">
        <f>CHOOSE(CONTROL!$C$38, 19.3653, 19.3653) * CHOOSE(CONTROL!$C$17, $C$5, 100%, $E$5)</f>
        <v>19.365300000000001</v>
      </c>
      <c r="O559" s="29">
        <f>CHOOSE(CONTROL!$C$38, 20.0007, 20.0007) * CHOOSE(CONTROL!$C$17, $C$5, 100%, $E$5)</f>
        <v>20.000699999999998</v>
      </c>
      <c r="P559" s="29">
        <f>CHOOSE(CONTROL!$C$38, 18.2286, 18.2286) * CHOOSE(CONTROL!$C$17, $C$5, 100%, $E$5)</f>
        <v>18.2286</v>
      </c>
      <c r="Q559" s="72">
        <f>(((255000*CHOOSE(CONTROL!$C$38, 0.4694, 0.4694)+(750000-255000)*CHOOSE(CONTROL!$C$38, 0.7185, 0.7185)+400000*CHOOSE(CONTROL!$C$38, 1.14, 1.14))*CHOOSE(CONTROL!$C$38, 30, 30))/1000000)+CHOOSE(CONTROL!$C$38, 0.1373, 0.1373)</f>
        <v>28.077935</v>
      </c>
      <c r="R559" s="73">
        <f>(1000*CHOOSE(CONTROL!$C$38, 695, 695)*CHOOSE(CONTROL!$C$38, 0.5599, 0.5599)*CHOOSE(CONTROL!$C$38, 30, 30))/1000000</f>
        <v>11.673914999999997</v>
      </c>
      <c r="S559" s="73">
        <f>(1000*CHOOSE(CONTROL!$C$38, 500, 500)*CHOOSE(CONTROL!$C$38, 0.275, 0.275)*CHOOSE(CONTROL!$C$38, 30, 30))/1000000</f>
        <v>4.125</v>
      </c>
      <c r="T559" s="73">
        <f>(1000*CHOOSE(CONTROL!$C$38, 0.0916, 0.0916)*CHOOSE(CONTROL!$C$38, 121.5, 121.5)*CHOOSE(CONTROL!$C$38, 30, 30))/1000000</f>
        <v>0.33388200000000001</v>
      </c>
      <c r="U559" s="73"/>
      <c r="V559" s="29"/>
      <c r="W559" s="66"/>
      <c r="X559" s="69">
        <f>(B559*122.58+C559*297.941+D559*89.177+E559*240.302+F559*39.25+G559*60.75+H559*300)/(122.58+297.941+89.177+240.302+39.25+60.75+300)</f>
        <v>18.79916734547826</v>
      </c>
      <c r="Y559" s="51">
        <f>(K559*'RAP TEMPLATE-GAS AVAILABILITY'!M558+L559*'RAP TEMPLATE-GAS AVAILABILITY'!N558+M559*'RAP TEMPLATE-GAS AVAILABILITY'!O558)/('RAP TEMPLATE-GAS AVAILABILITY'!M558+'RAP TEMPLATE-GAS AVAILABILITY'!N558+'RAP TEMPLATE-GAS AVAILABILITY'!O558)</f>
        <v>18.728936690647483</v>
      </c>
    </row>
    <row r="560" spans="1:25" ht="15.75">
      <c r="A560" s="32">
        <v>57345</v>
      </c>
      <c r="B560" s="29">
        <f>CHOOSE(CONTROL!$C$38, 19.8934, 19.8934) * CHOOSE(CONTROL!$C$17, $C$5, 100%, $E$5)</f>
        <v>19.8934</v>
      </c>
      <c r="C560" s="29">
        <f>CHOOSE(CONTROL!$C$38, 19.9655, 19.9655) * CHOOSE(CONTROL!$C$17, $C$5, 100%, $E$5)</f>
        <v>19.965499999999999</v>
      </c>
      <c r="D560" s="29">
        <f>CHOOSE(CONTROL!$C$38, 20.0391, 20.0391) * CHOOSE(CONTROL!$C$17, $C$5, 100%, $E$5)</f>
        <v>20.039100000000001</v>
      </c>
      <c r="E560" s="29">
        <f>CHOOSE(CONTROL!$C$38, 20.0832, 20.0832) * CHOOSE(CONTROL!$C$17, $C$5, 100%, $E$5)</f>
        <v>20.083200000000001</v>
      </c>
      <c r="F560" s="29">
        <f>CHOOSE(CONTROL!$C$38, 20.072, 20.072) * CHOOSE(CONTROL!$C$17, $C$5, 100%, $E$5)</f>
        <v>20.071999999999999</v>
      </c>
      <c r="G560" s="29">
        <f>CHOOSE(CONTROL!$C$38, 19.9702, 19.9702)* CHOOSE(CONTROL!$C$17, $C$5, 100%, $E$5)</f>
        <v>19.970199999999998</v>
      </c>
      <c r="H560" s="29">
        <f>CHOOSE(CONTROL!$C$38, 19.9393, 19.9393)</f>
        <v>19.939299999999999</v>
      </c>
      <c r="I560" s="75">
        <f>CHOOSE(CONTROL!$C$38, 20.0362, 20.0362) * CHOOSE(CONTROL!$C$17, $C$5, 100%, $E$5)</f>
        <v>20.036200000000001</v>
      </c>
      <c r="J560" s="29">
        <f>CHOOSE(CONTROL!$C$38, 20.659, 20.659) * CHOOSE(CONTROL!$C$17, $C$5, 100%, $E$5)</f>
        <v>20.658999999999999</v>
      </c>
      <c r="K560" s="29">
        <f>CHOOSE(CONTROL!$C$38, 19.8149, 19.8149) * CHOOSE(CONTROL!$C$17, $C$5, 100%, $E$5)</f>
        <v>19.814900000000002</v>
      </c>
      <c r="L560" s="29">
        <f>CHOOSE(CONTROL!$C$38, 19.9466, 19.9466) * CHOOSE(CONTROL!$C$17, $C$5, 100%, $E$5)</f>
        <v>19.9466</v>
      </c>
      <c r="M560" s="29">
        <f>CHOOSE(CONTROL!$C$38, 19.9168, 19.9168)</f>
        <v>19.916799999999999</v>
      </c>
      <c r="N560" s="29">
        <f>CHOOSE(CONTROL!$C$38, 20.5412, 20.5412) * CHOOSE(CONTROL!$C$17, $C$5, 100%, $E$5)</f>
        <v>20.5412</v>
      </c>
      <c r="O560" s="29">
        <f>CHOOSE(CONTROL!$C$38, 21.1796, 21.1796) * CHOOSE(CONTROL!$C$17, $C$5, 100%, $E$5)</f>
        <v>21.179600000000001</v>
      </c>
      <c r="P560" s="29">
        <f>CHOOSE(CONTROL!$C$38, 19.3781, 19.3781) * CHOOSE(CONTROL!$C$17, $C$5, 100%, $E$5)</f>
        <v>19.3781</v>
      </c>
      <c r="Q560" s="72">
        <f>(((255000*CHOOSE(CONTROL!$C$38, 0.4694, 0.4694)+(750000-255000)*CHOOSE(CONTROL!$C$38, 0.7185, 0.7185)+400000*CHOOSE(CONTROL!$C$38, 1.14, 1.14))*CHOOSE(CONTROL!$C$38, 31, 31))/1000000)+CHOOSE(CONTROL!$C$38, 0.132, 0.132)</f>
        <v>29.003989500000003</v>
      </c>
      <c r="R560" s="73">
        <f>(1000*CHOOSE(CONTROL!$C$38, 695, 695)*CHOOSE(CONTROL!$C$38, 0.5599, 0.5599)*CHOOSE(CONTROL!$C$38, 31, 31))/1000000</f>
        <v>12.063045499999998</v>
      </c>
      <c r="S560" s="73">
        <f>(1000*CHOOSE(CONTROL!$C$38, 500, 500)*CHOOSE(CONTROL!$C$38, 0.275, 0.275)*CHOOSE(CONTROL!$C$38, 31, 31))/1000000</f>
        <v>4.2625000000000002</v>
      </c>
      <c r="T560" s="73">
        <f>(1000*CHOOSE(CONTROL!$C$38, 0.0916, 0.0916)*CHOOSE(CONTROL!$C$38, 121.5, 121.5)*CHOOSE(CONTROL!$C$38, 31, 31))/1000000</f>
        <v>0.34501139999999997</v>
      </c>
      <c r="U560" s="73"/>
      <c r="V560" s="29"/>
      <c r="W560" s="66"/>
      <c r="X560" s="69">
        <f>(B560*122.58+C560*297.941+D560*89.177+E560*240.302+F560*39.25+G560*60.75+H560*300)/(122.58+297.941+89.177+240.302+39.25+60.75+300)</f>
        <v>19.985164873565221</v>
      </c>
      <c r="Y560" s="51">
        <f>(K560*'RAP TEMPLATE-GAS AVAILABILITY'!M559+L560*'RAP TEMPLATE-GAS AVAILABILITY'!N559+M560*'RAP TEMPLATE-GAS AVAILABILITY'!O559)/('RAP TEMPLATE-GAS AVAILABILITY'!M559+'RAP TEMPLATE-GAS AVAILABILITY'!N559+'RAP TEMPLATE-GAS AVAILABILITY'!O559)</f>
        <v>19.906095899280572</v>
      </c>
    </row>
    <row r="561" spans="1:25" ht="15.75">
      <c r="A561" s="32">
        <v>57376</v>
      </c>
      <c r="B561" s="29">
        <f>CHOOSE(CONTROL!$C$38, 20.5742, 20.5742) * CHOOSE(CONTROL!$C$17, $C$5, 100%, $E$5)</f>
        <v>20.574200000000001</v>
      </c>
      <c r="C561" s="29">
        <f>CHOOSE(CONTROL!$C$38, 20.6463, 20.6463) * CHOOSE(CONTROL!$C$17, $C$5, 100%, $E$5)</f>
        <v>20.6463</v>
      </c>
      <c r="D561" s="29">
        <f>CHOOSE(CONTROL!$C$38, 20.7225, 20.7225) * CHOOSE(CONTROL!$C$17, $C$5, 100%, $E$5)</f>
        <v>20.7225</v>
      </c>
      <c r="E561" s="29">
        <f>CHOOSE(CONTROL!$C$38, 20.7666, 20.7666) * CHOOSE(CONTROL!$C$17, $C$5, 100%, $E$5)</f>
        <v>20.7666</v>
      </c>
      <c r="F561" s="29">
        <f>CHOOSE(CONTROL!$C$38, 20.7554, 20.7554) * CHOOSE(CONTROL!$C$17, $C$5, 100%, $E$5)</f>
        <v>20.755400000000002</v>
      </c>
      <c r="G561" s="29">
        <f>CHOOSE(CONTROL!$C$38, 20.6536, 20.6536)* CHOOSE(CONTROL!$C$17, $C$5, 100%, $E$5)</f>
        <v>20.653600000000001</v>
      </c>
      <c r="H561" s="29">
        <f>CHOOSE(CONTROL!$C$38, 20.613, 20.613)</f>
        <v>20.613</v>
      </c>
      <c r="I561" s="75">
        <f>CHOOSE(CONTROL!$C$38, 20.722, 20.722) * CHOOSE(CONTROL!$C$17, $C$5, 100%, $E$5)</f>
        <v>20.722000000000001</v>
      </c>
      <c r="J561" s="29">
        <f>CHOOSE(CONTROL!$C$38, 21.3424, 21.3424) * CHOOSE(CONTROL!$C$17, $C$5, 100%, $E$5)</f>
        <v>21.342400000000001</v>
      </c>
      <c r="K561" s="29">
        <f>CHOOSE(CONTROL!$C$38, 20.4833, 20.4833) * CHOOSE(CONTROL!$C$17, $C$5, 100%, $E$5)</f>
        <v>20.4833</v>
      </c>
      <c r="L561" s="29">
        <f>CHOOSE(CONTROL!$C$38, 20.6247, 20.6247) * CHOOSE(CONTROL!$C$17, $C$5, 100%, $E$5)</f>
        <v>20.624700000000001</v>
      </c>
      <c r="M561" s="29">
        <f>CHOOSE(CONTROL!$C$38, 20.5974, 20.5974)</f>
        <v>20.5974</v>
      </c>
      <c r="N561" s="29">
        <f>CHOOSE(CONTROL!$C$38, 21.2193, 21.2193) * CHOOSE(CONTROL!$C$17, $C$5, 100%, $E$5)</f>
        <v>21.2193</v>
      </c>
      <c r="O561" s="29">
        <f>CHOOSE(CONTROL!$C$38, 21.8593, 21.8593) * CHOOSE(CONTROL!$C$17, $C$5, 100%, $E$5)</f>
        <v>21.859300000000001</v>
      </c>
      <c r="P561" s="29">
        <f>CHOOSE(CONTROL!$C$38, 20.0384, 20.0384) * CHOOSE(CONTROL!$C$17, $C$5, 100%, $E$5)</f>
        <v>20.038399999999999</v>
      </c>
      <c r="Q561" s="72">
        <f>(((255000*CHOOSE(CONTROL!$C$38, 0.4694, 0.4694)+(750000-255000)*CHOOSE(CONTROL!$C$38, 0.7185, 0.7185)+400000*CHOOSE(CONTROL!$C$38, 1.14, 1.14))*CHOOSE(CONTROL!$C$38, 31, 31))/1000000)+CHOOSE(CONTROL!$C$38, 0.1414, 0.1414)</f>
        <v>29.013389500000002</v>
      </c>
      <c r="R561" s="73">
        <f>(1000*CHOOSE(CONTROL!$C$38, 695, 695)*CHOOSE(CONTROL!$C$38, 0.5599, 0.5599)*CHOOSE(CONTROL!$C$38, 31, 31))/1000000</f>
        <v>12.063045499999998</v>
      </c>
      <c r="S561" s="73">
        <f>(1000*CHOOSE(CONTROL!$C$38, 500, 500)*CHOOSE(CONTROL!$C$38, 0.275, 0.275)*CHOOSE(CONTROL!$C$38, 31, 31))/1000000</f>
        <v>4.2625000000000002</v>
      </c>
      <c r="T561" s="73">
        <f>(1000*CHOOSE(CONTROL!$C$38, 0.0916, 0.0916)*CHOOSE(CONTROL!$C$38, 121.5, 121.5)*CHOOSE(CONTROL!$C$38, 31, 31))/1000000</f>
        <v>0.34501139999999997</v>
      </c>
      <c r="U561" s="73"/>
      <c r="V561" s="29"/>
      <c r="W561" s="66"/>
      <c r="X561" s="69">
        <f>(B561*122.58+C561*297.941+D561*89.177+E561*240.302+F561*39.25+G561*60.75+H561*300)/(122.58+297.941+89.177+240.302+39.25+60.75+300)</f>
        <v>20.665083695652168</v>
      </c>
      <c r="Y561" s="51">
        <f>(K561*'RAP TEMPLATE-GAS AVAILABILITY'!M560+L561*'RAP TEMPLATE-GAS AVAILABILITY'!N560+M561*'RAP TEMPLATE-GAS AVAILABILITY'!O560)/('RAP TEMPLATE-GAS AVAILABILITY'!M560+'RAP TEMPLATE-GAS AVAILABILITY'!N560+'RAP TEMPLATE-GAS AVAILABILITY'!O560)</f>
        <v>20.581623057553958</v>
      </c>
    </row>
    <row r="562" spans="1:25" ht="15.75">
      <c r="A562" s="32">
        <v>57404</v>
      </c>
      <c r="B562" s="29">
        <f>CHOOSE(CONTROL!$C$38, 20.601, 20.601) * CHOOSE(CONTROL!$C$17, $C$5, 100%, $E$5)</f>
        <v>20.600999999999999</v>
      </c>
      <c r="C562" s="29">
        <f>CHOOSE(CONTROL!$C$38, 20.6731, 20.6731) * CHOOSE(CONTROL!$C$17, $C$5, 100%, $E$5)</f>
        <v>20.673100000000002</v>
      </c>
      <c r="D562" s="29">
        <f>CHOOSE(CONTROL!$C$38, 20.7493, 20.7493) * CHOOSE(CONTROL!$C$17, $C$5, 100%, $E$5)</f>
        <v>20.749300000000002</v>
      </c>
      <c r="E562" s="29">
        <f>CHOOSE(CONTROL!$C$38, 20.7934, 20.7934) * CHOOSE(CONTROL!$C$17, $C$5, 100%, $E$5)</f>
        <v>20.793399999999998</v>
      </c>
      <c r="F562" s="29">
        <f>CHOOSE(CONTROL!$C$38, 20.7823, 20.7823) * CHOOSE(CONTROL!$C$17, $C$5, 100%, $E$5)</f>
        <v>20.782299999999999</v>
      </c>
      <c r="G562" s="29">
        <f>CHOOSE(CONTROL!$C$38, 20.6804, 20.6804)* CHOOSE(CONTROL!$C$17, $C$5, 100%, $E$5)</f>
        <v>20.680399999999999</v>
      </c>
      <c r="H562" s="29">
        <f>CHOOSE(CONTROL!$C$38, 20.6396, 20.6396)</f>
        <v>20.639600000000002</v>
      </c>
      <c r="I562" s="75">
        <f>CHOOSE(CONTROL!$C$38, 20.749, 20.749) * CHOOSE(CONTROL!$C$17, $C$5, 100%, $E$5)</f>
        <v>20.748999999999999</v>
      </c>
      <c r="J562" s="29">
        <f>CHOOSE(CONTROL!$C$38, 21.3693, 21.3693) * CHOOSE(CONTROL!$C$17, $C$5, 100%, $E$5)</f>
        <v>21.369299999999999</v>
      </c>
      <c r="K562" s="29">
        <f>CHOOSE(CONTROL!$C$38, 20.5098, 20.5098) * CHOOSE(CONTROL!$C$17, $C$5, 100%, $E$5)</f>
        <v>20.509799999999998</v>
      </c>
      <c r="L562" s="29">
        <f>CHOOSE(CONTROL!$C$38, 20.6513, 20.6513) * CHOOSE(CONTROL!$C$17, $C$5, 100%, $E$5)</f>
        <v>20.651299999999999</v>
      </c>
      <c r="M562" s="29">
        <f>CHOOSE(CONTROL!$C$38, 20.6241, 20.6241)</f>
        <v>20.624099999999999</v>
      </c>
      <c r="N562" s="29">
        <f>CHOOSE(CONTROL!$C$38, 21.2459, 21.2459) * CHOOSE(CONTROL!$C$17, $C$5, 100%, $E$5)</f>
        <v>21.245899999999999</v>
      </c>
      <c r="O562" s="29">
        <f>CHOOSE(CONTROL!$C$38, 21.886, 21.886) * CHOOSE(CONTROL!$C$17, $C$5, 100%, $E$5)</f>
        <v>21.885999999999999</v>
      </c>
      <c r="P562" s="29">
        <f>CHOOSE(CONTROL!$C$38, 20.0644, 20.0644) * CHOOSE(CONTROL!$C$17, $C$5, 100%, $E$5)</f>
        <v>20.064399999999999</v>
      </c>
      <c r="Q562" s="72">
        <f>(((255000*CHOOSE(CONTROL!$C$38, 0.4694, 0.4694)+(750000-255000)*CHOOSE(CONTROL!$C$38, 0.7185, 0.7185)+400000*CHOOSE(CONTROL!$C$38, 1.14, 1.14))*CHOOSE(CONTROL!$C$38, 28, 28))/1000000)+CHOOSE(CONTROL!$C$38, 0.1847, 0.1847)</f>
        <v>26.262626000000001</v>
      </c>
      <c r="R562" s="73">
        <f>(1000*CHOOSE(CONTROL!$C$38, 695, 695)*CHOOSE(CONTROL!$C$38, 0.5599, 0.5599)*CHOOSE(CONTROL!$C$38, 28, 28))/1000000</f>
        <v>10.895653999999999</v>
      </c>
      <c r="S562" s="73">
        <f>(1000*CHOOSE(CONTROL!$C$38, 500, 500)*CHOOSE(CONTROL!$C$38, 0.275, 0.275)*CHOOSE(CONTROL!$C$38, 28, 28))/1000000</f>
        <v>3.85</v>
      </c>
      <c r="T562" s="73">
        <f>(1000*CHOOSE(CONTROL!$C$38, 0.0916, 0.0916)*CHOOSE(CONTROL!$C$38, 121.5, 121.5)*CHOOSE(CONTROL!$C$38, 28, 28))/1000000</f>
        <v>0.31162319999999999</v>
      </c>
      <c r="U562" s="73"/>
      <c r="V562" s="29"/>
      <c r="W562" s="66"/>
      <c r="X562" s="69">
        <f>(B562*122.58+C562*297.941+D562*89.177+E562*240.302+F562*39.25+G562*60.75+H562*300)/(122.58+297.941+89.177+240.302+39.25+60.75+300)</f>
        <v>20.691834934782609</v>
      </c>
      <c r="Y562" s="51">
        <f>(K562*'RAP TEMPLATE-GAS AVAILABILITY'!M561+L562*'RAP TEMPLATE-GAS AVAILABILITY'!N561+M562*'RAP TEMPLATE-GAS AVAILABILITY'!O561)/('RAP TEMPLATE-GAS AVAILABILITY'!M561+'RAP TEMPLATE-GAS AVAILABILITY'!N561+'RAP TEMPLATE-GAS AVAILABILITY'!O561)</f>
        <v>20.608203021582735</v>
      </c>
    </row>
    <row r="563" spans="1:25" ht="15.75">
      <c r="A563" s="32">
        <v>57435</v>
      </c>
      <c r="B563" s="29">
        <f>CHOOSE(CONTROL!$C$38, 19.8416, 19.8416) * CHOOSE(CONTROL!$C$17, $C$5, 100%, $E$5)</f>
        <v>19.8416</v>
      </c>
      <c r="C563" s="29">
        <f>CHOOSE(CONTROL!$C$38, 19.9137, 19.9137) * CHOOSE(CONTROL!$C$17, $C$5, 100%, $E$5)</f>
        <v>19.913699999999999</v>
      </c>
      <c r="D563" s="29">
        <f>CHOOSE(CONTROL!$C$38, 19.9899, 19.9899) * CHOOSE(CONTROL!$C$17, $C$5, 100%, $E$5)</f>
        <v>19.989899999999999</v>
      </c>
      <c r="E563" s="29">
        <f>CHOOSE(CONTROL!$C$38, 20.0339, 20.0339) * CHOOSE(CONTROL!$C$17, $C$5, 100%, $E$5)</f>
        <v>20.033899999999999</v>
      </c>
      <c r="F563" s="29">
        <f>CHOOSE(CONTROL!$C$38, 20.0228, 20.0228) * CHOOSE(CONTROL!$C$17, $C$5, 100%, $E$5)</f>
        <v>20.0228</v>
      </c>
      <c r="G563" s="29">
        <f>CHOOSE(CONTROL!$C$38, 19.9209, 19.9209)* CHOOSE(CONTROL!$C$17, $C$5, 100%, $E$5)</f>
        <v>19.9209</v>
      </c>
      <c r="H563" s="29">
        <f>CHOOSE(CONTROL!$C$38, 19.8796, 19.8796)</f>
        <v>19.8796</v>
      </c>
      <c r="I563" s="75">
        <f>CHOOSE(CONTROL!$C$38, 19.9868, 19.9868) * CHOOSE(CONTROL!$C$17, $C$5, 100%, $E$5)</f>
        <v>19.986799999999999</v>
      </c>
      <c r="J563" s="29">
        <f>CHOOSE(CONTROL!$C$38, 20.6098, 20.6098) * CHOOSE(CONTROL!$C$17, $C$5, 100%, $E$5)</f>
        <v>20.6098</v>
      </c>
      <c r="K563" s="29">
        <f>CHOOSE(CONTROL!$C$38, 19.7556, 19.7556) * CHOOSE(CONTROL!$C$17, $C$5, 100%, $E$5)</f>
        <v>19.755600000000001</v>
      </c>
      <c r="L563" s="29">
        <f>CHOOSE(CONTROL!$C$38, 19.8977, 19.8977) * CHOOSE(CONTROL!$C$17, $C$5, 100%, $E$5)</f>
        <v>19.8977</v>
      </c>
      <c r="M563" s="29">
        <f>CHOOSE(CONTROL!$C$38, 19.8678, 19.8678)</f>
        <v>19.867799999999999</v>
      </c>
      <c r="N563" s="29">
        <f>CHOOSE(CONTROL!$C$38, 20.4923, 20.4923) * CHOOSE(CONTROL!$C$17, $C$5, 100%, $E$5)</f>
        <v>20.4923</v>
      </c>
      <c r="O563" s="29">
        <f>CHOOSE(CONTROL!$C$38, 21.1306, 21.1306) * CHOOSE(CONTROL!$C$17, $C$5, 100%, $E$5)</f>
        <v>21.130600000000001</v>
      </c>
      <c r="P563" s="29">
        <f>CHOOSE(CONTROL!$C$38, 19.3278, 19.3278) * CHOOSE(CONTROL!$C$17, $C$5, 100%, $E$5)</f>
        <v>19.3278</v>
      </c>
      <c r="Q563" s="72">
        <f>(((255000*CHOOSE(CONTROL!$C$38, 0.4694, 0.4694)+(750000-255000)*CHOOSE(CONTROL!$C$38, 0.7185, 0.7185)+400000*CHOOSE(CONTROL!$C$38, 1.14, 1.14))*CHOOSE(CONTROL!$C$38, 31, 31))/1000000)+CHOOSE(CONTROL!$C$38, 0.2519, 0.2519)</f>
        <v>29.123889500000001</v>
      </c>
      <c r="R563" s="73">
        <f>(1000*CHOOSE(CONTROL!$C$38, 695, 695)*CHOOSE(CONTROL!$C$38, 0.5599, 0.5599)*CHOOSE(CONTROL!$C$38, 31, 31))/1000000</f>
        <v>12.063045499999998</v>
      </c>
      <c r="S563" s="73">
        <f>(1000*CHOOSE(CONTROL!$C$38, 500, 500)*CHOOSE(CONTROL!$C$38, 0.275, 0.275)*CHOOSE(CONTROL!$C$38, 31, 31))/1000000</f>
        <v>4.2625000000000002</v>
      </c>
      <c r="T563" s="73">
        <f>(1000*CHOOSE(CONTROL!$C$38, 0.0916, 0.0916)*CHOOSE(CONTROL!$C$38, 121.5, 121.5)*CHOOSE(CONTROL!$C$38, 31, 31))/1000000</f>
        <v>0.34501139999999997</v>
      </c>
      <c r="U563" s="73"/>
      <c r="V563" s="29"/>
      <c r="W563" s="66"/>
      <c r="X563" s="69">
        <f>(B563*122.58+C563*297.941+D563*89.177+E563*240.302+F563*39.25+G563*60.75+H563*300)/(122.58+297.941+89.177+240.302+39.25+60.75+300)</f>
        <v>19.932248821565214</v>
      </c>
      <c r="Y563" s="51">
        <f>(K563*'RAP TEMPLATE-GAS AVAILABILITY'!M562+L563*'RAP TEMPLATE-GAS AVAILABILITY'!N562+M563*'RAP TEMPLATE-GAS AVAILABILITY'!O562)/('RAP TEMPLATE-GAS AVAILABILITY'!M562+'RAP TEMPLATE-GAS AVAILABILITY'!N562+'RAP TEMPLATE-GAS AVAILABILITY'!O562)</f>
        <v>19.854194352517986</v>
      </c>
    </row>
    <row r="564" spans="1:25" ht="15.75">
      <c r="A564" s="32">
        <v>57465</v>
      </c>
      <c r="B564" s="29">
        <f>CHOOSE(CONTROL!$C$38, 19.8331, 19.8331) * CHOOSE(CONTROL!$C$17, $C$5, 100%, $E$5)</f>
        <v>19.833100000000002</v>
      </c>
      <c r="C564" s="29">
        <f>CHOOSE(CONTROL!$C$38, 19.9098, 19.9098) * CHOOSE(CONTROL!$C$17, $C$5, 100%, $E$5)</f>
        <v>19.909800000000001</v>
      </c>
      <c r="D564" s="29">
        <f>CHOOSE(CONTROL!$C$38, 20.0284, 20.0284) * CHOOSE(CONTROL!$C$17, $C$5, 100%, $E$5)</f>
        <v>20.028400000000001</v>
      </c>
      <c r="E564" s="29">
        <f>CHOOSE(CONTROL!$C$38, 20.0705, 20.0705) * CHOOSE(CONTROL!$C$17, $C$5, 100%, $E$5)</f>
        <v>20.070499999999999</v>
      </c>
      <c r="F564" s="29">
        <f>CHOOSE(CONTROL!$C$38, 20.06, 20.06) * CHOOSE(CONTROL!$C$17, $C$5, 100%, $E$5)</f>
        <v>20.059999999999999</v>
      </c>
      <c r="G564" s="29">
        <f>CHOOSE(CONTROL!$C$38, 19.9053, 19.9053)* CHOOSE(CONTROL!$C$17, $C$5, 100%, $E$5)</f>
        <v>19.9053</v>
      </c>
      <c r="H564" s="29">
        <f>CHOOSE(CONTROL!$C$38, 19.8693, 19.8693)</f>
        <v>19.869299999999999</v>
      </c>
      <c r="I564" s="75">
        <f>CHOOSE(CONTROL!$C$38, 19.9711, 19.9711) * CHOOSE(CONTROL!$C$17, $C$5, 100%, $E$5)</f>
        <v>19.9711</v>
      </c>
      <c r="J564" s="29">
        <f>CHOOSE(CONTROL!$C$38, 20.647, 20.647) * CHOOSE(CONTROL!$C$17, $C$5, 100%, $E$5)</f>
        <v>20.646999999999998</v>
      </c>
      <c r="K564" s="29">
        <f>CHOOSE(CONTROL!$C$38, 19.7454, 19.7454) * CHOOSE(CONTROL!$C$17, $C$5, 100%, $E$5)</f>
        <v>19.7454</v>
      </c>
      <c r="L564" s="29">
        <f>CHOOSE(CONTROL!$C$38, 19.9346, 19.9346) * CHOOSE(CONTROL!$C$17, $C$5, 100%, $E$5)</f>
        <v>19.9346</v>
      </c>
      <c r="M564" s="29">
        <f>CHOOSE(CONTROL!$C$38, 19.8523, 19.8523)</f>
        <v>19.8523</v>
      </c>
      <c r="N564" s="29">
        <f>CHOOSE(CONTROL!$C$38, 20.5292, 20.5292) * CHOOSE(CONTROL!$C$17, $C$5, 100%, $E$5)</f>
        <v>20.529199999999999</v>
      </c>
      <c r="O564" s="29">
        <f>CHOOSE(CONTROL!$C$38, 21.1676, 21.1676) * CHOOSE(CONTROL!$C$17, $C$5, 100%, $E$5)</f>
        <v>21.1676</v>
      </c>
      <c r="P564" s="29">
        <f>CHOOSE(CONTROL!$C$38, 19.3189, 19.3189) * CHOOSE(CONTROL!$C$17, $C$5, 100%, $E$5)</f>
        <v>19.318899999999999</v>
      </c>
      <c r="Q564" s="72">
        <f>(((280000*CHOOSE(CONTROL!$C$38, 0.4694, 0.4694)+(839000-280000)*CHOOSE(CONTROL!$C$38, 0.7185, 0.7185)+400000*CHOOSE(CONTROL!$C$38, 1.14, 1.14))*CHOOSE(CONTROL!$C$38, 30, 30))/1000000)+CHOOSE(CONTROL!$C$38, 0.1919, 0.1919)</f>
        <v>29.864105000000002</v>
      </c>
      <c r="R564" s="73">
        <f>(1000*CHOOSE(CONTROL!$C$38, 695, 695)*CHOOSE(CONTROL!$C$38, 0.5599, 0.5599)*CHOOSE(CONTROL!$C$38, 30, 30))/1000000</f>
        <v>11.673914999999997</v>
      </c>
      <c r="S564" s="73">
        <f>(1000*CHOOSE(CONTROL!$C$38, 500, 500)*CHOOSE(CONTROL!$C$38, 0.275, 0.275)*CHOOSE(CONTROL!$C$38, 30, 30))/1000000</f>
        <v>4.125</v>
      </c>
      <c r="T564" s="73">
        <f>(1000*CHOOSE(CONTROL!$C$38, 0.0916, 0.0916)*CHOOSE(CONTROL!$C$38, 121.5, 121.5)*CHOOSE(CONTROL!$C$38, 30, 30))/1000000</f>
        <v>0.33388200000000001</v>
      </c>
      <c r="U564" s="73"/>
      <c r="V564" s="29"/>
      <c r="W564" s="66"/>
      <c r="X564" s="69">
        <f>(B564*141.293+C564*267.993+D564*115.016+E564*314.698+F564*39.25+G564*60.75+H564*300)/(141.293+267.993+115.016+314.698+39.25+60.75+300)</f>
        <v>19.947610870137211</v>
      </c>
      <c r="Y564" s="51">
        <f>(K564*'RAP TEMPLATE-GAS AVAILABILITY'!M563+L564*'RAP TEMPLATE-GAS AVAILABILITY'!N563+M564*'RAP TEMPLATE-GAS AVAILABILITY'!O563)/('RAP TEMPLATE-GAS AVAILABILITY'!M563+'RAP TEMPLATE-GAS AVAILABILITY'!N563+'RAP TEMPLATE-GAS AVAILABILITY'!O563)</f>
        <v>19.872960107913666</v>
      </c>
    </row>
    <row r="565" spans="1:25" ht="15.75">
      <c r="A565" s="32">
        <v>57496</v>
      </c>
      <c r="B565" s="29">
        <f>CHOOSE(CONTROL!$C$38, 19.924, 19.924) * CHOOSE(CONTROL!$C$17, $C$5, 100%, $E$5)</f>
        <v>19.923999999999999</v>
      </c>
      <c r="C565" s="29">
        <f>CHOOSE(CONTROL!$C$38, 20.0042, 20.0042) * CHOOSE(CONTROL!$C$17, $C$5, 100%, $E$5)</f>
        <v>20.004200000000001</v>
      </c>
      <c r="D565" s="29">
        <f>CHOOSE(CONTROL!$C$38, 20.1197, 20.1197) * CHOOSE(CONTROL!$C$17, $C$5, 100%, $E$5)</f>
        <v>20.119700000000002</v>
      </c>
      <c r="E565" s="29">
        <f>CHOOSE(CONTROL!$C$38, 20.1612, 20.1612) * CHOOSE(CONTROL!$C$17, $C$5, 100%, $E$5)</f>
        <v>20.161200000000001</v>
      </c>
      <c r="F565" s="29">
        <f>CHOOSE(CONTROL!$C$38, 20.1495, 20.1495) * CHOOSE(CONTROL!$C$17, $C$5, 100%, $E$5)</f>
        <v>20.1495</v>
      </c>
      <c r="G565" s="29">
        <f>CHOOSE(CONTROL!$C$38, 19.9949, 19.9949)* CHOOSE(CONTROL!$C$17, $C$5, 100%, $E$5)</f>
        <v>19.994900000000001</v>
      </c>
      <c r="H565" s="29">
        <f>CHOOSE(CONTROL!$C$38, 19.959, 19.959)</f>
        <v>19.959</v>
      </c>
      <c r="I565" s="75">
        <f>CHOOSE(CONTROL!$C$38, 20.0609, 20.0609) * CHOOSE(CONTROL!$C$17, $C$5, 100%, $E$5)</f>
        <v>20.0609</v>
      </c>
      <c r="J565" s="29">
        <f>CHOOSE(CONTROL!$C$38, 20.7365, 20.7365) * CHOOSE(CONTROL!$C$17, $C$5, 100%, $E$5)</f>
        <v>20.736499999999999</v>
      </c>
      <c r="K565" s="29">
        <f>CHOOSE(CONTROL!$C$38, 19.8344, 19.8344) * CHOOSE(CONTROL!$C$17, $C$5, 100%, $E$5)</f>
        <v>19.834399999999999</v>
      </c>
      <c r="L565" s="29">
        <f>CHOOSE(CONTROL!$C$38, 20.0235, 20.0235) * CHOOSE(CONTROL!$C$17, $C$5, 100%, $E$5)</f>
        <v>20.023499999999999</v>
      </c>
      <c r="M565" s="29">
        <f>CHOOSE(CONTROL!$C$38, 19.9414, 19.9414)</f>
        <v>19.941400000000002</v>
      </c>
      <c r="N565" s="29">
        <f>CHOOSE(CONTROL!$C$38, 20.6181, 20.6181) * CHOOSE(CONTROL!$C$17, $C$5, 100%, $E$5)</f>
        <v>20.618099999999998</v>
      </c>
      <c r="O565" s="29">
        <f>CHOOSE(CONTROL!$C$38, 21.2566, 21.2566) * CHOOSE(CONTROL!$C$17, $C$5, 100%, $E$5)</f>
        <v>21.256599999999999</v>
      </c>
      <c r="P565" s="29">
        <f>CHOOSE(CONTROL!$C$38, 19.4057, 19.4057) * CHOOSE(CONTROL!$C$17, $C$5, 100%, $E$5)</f>
        <v>19.4057</v>
      </c>
      <c r="Q565" s="72">
        <f>((((430000*CHOOSE(CONTROL!$C$38, 0.4694, 0.4694)+(874000-430000)*CHOOSE(CONTROL!$C$38, 0.7185, 0.7185)+400000*CHOOSE(CONTROL!$C$38, 1.14, 1.14))*CHOOSE(CONTROL!$C$38, 31, 31))/1000000))+CHOOSE(CONTROL!$C$38, 0.1431, 0.1431)</f>
        <v>30.425636000000001</v>
      </c>
      <c r="R565" s="73">
        <f>(1000*CHOOSE(CONTROL!$C$38, 695, 695)*CHOOSE(CONTROL!$C$38, 0.5599, 0.5599)*CHOOSE(CONTROL!$C$38, 31, 31))/1000000</f>
        <v>12.063045499999998</v>
      </c>
      <c r="S565" s="73">
        <f>(1000*CHOOSE(CONTROL!$C$38, 500, 500)*CHOOSE(CONTROL!$C$38, 0.275, 0.275)*CHOOSE(CONTROL!$C$38, 31, 31))/1000000</f>
        <v>4.2625000000000002</v>
      </c>
      <c r="T565" s="73">
        <f>(1000*CHOOSE(CONTROL!$C$38, 0.0916, 0.0916)*CHOOSE(CONTROL!$C$38, 121.5, 121.5)*CHOOSE(CONTROL!$C$38, 31, 31))/1000000</f>
        <v>0.34501139999999997</v>
      </c>
      <c r="U565" s="73"/>
      <c r="V565" s="29"/>
      <c r="W565" s="66"/>
      <c r="X565" s="69">
        <f>(B565*194.205+C565*267.466+D565*133.845+E565*278.484+F565*39.25+G565*60.75+H565*300)/(194.205+267.466+133.845+278.484+39.25+60.75+300)</f>
        <v>20.031816871664052</v>
      </c>
      <c r="Y565" s="51">
        <f>(K565*'RAP TEMPLATE-GAS AVAILABILITY'!M564+L565*'RAP TEMPLATE-GAS AVAILABILITY'!N564+M565*'RAP TEMPLATE-GAS AVAILABILITY'!O564)/('RAP TEMPLATE-GAS AVAILABILITY'!M564+'RAP TEMPLATE-GAS AVAILABILITY'!N564+'RAP TEMPLATE-GAS AVAILABILITY'!O564)</f>
        <v>19.961906366906472</v>
      </c>
    </row>
    <row r="566" spans="1:25" ht="15.75">
      <c r="A566" s="32">
        <v>57526</v>
      </c>
      <c r="B566" s="29">
        <f>CHOOSE(CONTROL!$C$38, 20.5867, 20.5867) * CHOOSE(CONTROL!$C$17, $C$5, 100%, $E$5)</f>
        <v>20.5867</v>
      </c>
      <c r="C566" s="29">
        <f>CHOOSE(CONTROL!$C$38, 20.6669, 20.6669) * CHOOSE(CONTROL!$C$17, $C$5, 100%, $E$5)</f>
        <v>20.666899999999998</v>
      </c>
      <c r="D566" s="29">
        <f>CHOOSE(CONTROL!$C$38, 20.7824, 20.7824) * CHOOSE(CONTROL!$C$17, $C$5, 100%, $E$5)</f>
        <v>20.782399999999999</v>
      </c>
      <c r="E566" s="29">
        <f>CHOOSE(CONTROL!$C$38, 20.8239, 20.8239) * CHOOSE(CONTROL!$C$17, $C$5, 100%, $E$5)</f>
        <v>20.823899999999998</v>
      </c>
      <c r="F566" s="29">
        <f>CHOOSE(CONTROL!$C$38, 20.8122, 20.8122) * CHOOSE(CONTROL!$C$17, $C$5, 100%, $E$5)</f>
        <v>20.812200000000001</v>
      </c>
      <c r="G566" s="29">
        <f>CHOOSE(CONTROL!$C$38, 20.6576, 20.6576)* CHOOSE(CONTROL!$C$17, $C$5, 100%, $E$5)</f>
        <v>20.657599999999999</v>
      </c>
      <c r="H566" s="29">
        <f>CHOOSE(CONTROL!$C$38, 20.6221, 20.6221)</f>
        <v>20.6221</v>
      </c>
      <c r="I566" s="75">
        <f>CHOOSE(CONTROL!$C$38, 20.7261, 20.7261) * CHOOSE(CONTROL!$C$17, $C$5, 100%, $E$5)</f>
        <v>20.726099999999999</v>
      </c>
      <c r="J566" s="29">
        <f>CHOOSE(CONTROL!$C$38, 21.3992, 21.3992) * CHOOSE(CONTROL!$C$17, $C$5, 100%, $E$5)</f>
        <v>21.3992</v>
      </c>
      <c r="K566" s="29">
        <f>CHOOSE(CONTROL!$C$38, 20.4924, 20.4924) * CHOOSE(CONTROL!$C$17, $C$5, 100%, $E$5)</f>
        <v>20.4924</v>
      </c>
      <c r="L566" s="29">
        <f>CHOOSE(CONTROL!$C$38, 20.681, 20.681) * CHOOSE(CONTROL!$C$17, $C$5, 100%, $E$5)</f>
        <v>20.681000000000001</v>
      </c>
      <c r="M566" s="29">
        <f>CHOOSE(CONTROL!$C$38, 20.6014, 20.6014)</f>
        <v>20.601400000000002</v>
      </c>
      <c r="N566" s="29">
        <f>CHOOSE(CONTROL!$C$38, 21.2756, 21.2756) * CHOOSE(CONTROL!$C$17, $C$5, 100%, $E$5)</f>
        <v>21.275600000000001</v>
      </c>
      <c r="O566" s="29">
        <f>CHOOSE(CONTROL!$C$38, 21.9158, 21.9158) * CHOOSE(CONTROL!$C$17, $C$5, 100%, $E$5)</f>
        <v>21.915800000000001</v>
      </c>
      <c r="P566" s="29">
        <f>CHOOSE(CONTROL!$C$38, 20.0485, 20.0485) * CHOOSE(CONTROL!$C$17, $C$5, 100%, $E$5)</f>
        <v>20.048500000000001</v>
      </c>
      <c r="Q566" s="72">
        <f>((((430000*CHOOSE(CONTROL!$C$38, 0.4694, 0.4694)+(874000-430000)*CHOOSE(CONTROL!$C$38, 0.7185, 0.7185)+400000*CHOOSE(CONTROL!$C$38, 1.14, 1.14))*CHOOSE(CONTROL!$C$38, 30, 30))/1000000))+CHOOSE(CONTROL!$C$38, 0.1507, 0.1507)</f>
        <v>29.456379999999999</v>
      </c>
      <c r="R566" s="73">
        <f>(1000*CHOOSE(CONTROL!$C$38, 695, 695)*CHOOSE(CONTROL!$C$38, 0.5599, 0.5599)*CHOOSE(CONTROL!$C$38, 30, 30))/1000000</f>
        <v>11.673914999999997</v>
      </c>
      <c r="S566" s="73">
        <f>(1000*CHOOSE(CONTROL!$C$38, 500, 500)*CHOOSE(CONTROL!$C$38, 0.275, 0.275)*CHOOSE(CONTROL!$C$38, 30, 30))/1000000</f>
        <v>4.125</v>
      </c>
      <c r="T566" s="73">
        <f>(1000*CHOOSE(CONTROL!$C$38, 0.0916, 0.0916)*CHOOSE(CONTROL!$C$38, 121.5, 121.5)*CHOOSE(CONTROL!$C$38, 30, 30))/1000000</f>
        <v>0.33388200000000001</v>
      </c>
      <c r="U566" s="73"/>
      <c r="V566" s="29"/>
      <c r="W566" s="66"/>
      <c r="X566" s="69">
        <f>(B566*194.205+C566*267.466+D566*133.845+E566*278.484+F566*39.25+G566*60.75+H566*300)/(194.205+267.466+133.845+278.484+39.25+60.75+300)</f>
        <v>20.694611063186816</v>
      </c>
      <c r="Y566" s="51">
        <f>(K566*'RAP TEMPLATE-GAS AVAILABILITY'!M565+L566*'RAP TEMPLATE-GAS AVAILABILITY'!N565+M566*'RAP TEMPLATE-GAS AVAILABILITY'!O565)/('RAP TEMPLATE-GAS AVAILABILITY'!M565+'RAP TEMPLATE-GAS AVAILABILITY'!N565+'RAP TEMPLATE-GAS AVAILABILITY'!O565)</f>
        <v>20.619768776978418</v>
      </c>
    </row>
    <row r="567" spans="1:25" ht="15.75">
      <c r="A567" s="32">
        <v>57557</v>
      </c>
      <c r="B567" s="29">
        <f>CHOOSE(CONTROL!$C$38, 20.1201, 20.1201) * CHOOSE(CONTROL!$C$17, $C$5, 100%, $E$5)</f>
        <v>20.120100000000001</v>
      </c>
      <c r="C567" s="29">
        <f>CHOOSE(CONTROL!$C$38, 20.2003, 20.2003) * CHOOSE(CONTROL!$C$17, $C$5, 100%, $E$5)</f>
        <v>20.200299999999999</v>
      </c>
      <c r="D567" s="29">
        <f>CHOOSE(CONTROL!$C$38, 20.3158, 20.3158) * CHOOSE(CONTROL!$C$17, $C$5, 100%, $E$5)</f>
        <v>20.315799999999999</v>
      </c>
      <c r="E567" s="29">
        <f>CHOOSE(CONTROL!$C$38, 20.3573, 20.3573) * CHOOSE(CONTROL!$C$17, $C$5, 100%, $E$5)</f>
        <v>20.357299999999999</v>
      </c>
      <c r="F567" s="29">
        <f>CHOOSE(CONTROL!$C$38, 20.3456, 20.3456) * CHOOSE(CONTROL!$C$17, $C$5, 100%, $E$5)</f>
        <v>20.345600000000001</v>
      </c>
      <c r="G567" s="29">
        <f>CHOOSE(CONTROL!$C$38, 20.191, 20.191)* CHOOSE(CONTROL!$C$17, $C$5, 100%, $E$5)</f>
        <v>20.190999999999999</v>
      </c>
      <c r="H567" s="29">
        <f>CHOOSE(CONTROL!$C$38, 20.156, 20.156)</f>
        <v>20.155999999999999</v>
      </c>
      <c r="I567" s="75">
        <f>CHOOSE(CONTROL!$C$38, 20.2577, 20.2577) * CHOOSE(CONTROL!$C$17, $C$5, 100%, $E$5)</f>
        <v>20.2577</v>
      </c>
      <c r="J567" s="29">
        <f>CHOOSE(CONTROL!$C$38, 20.9326, 20.9326) * CHOOSE(CONTROL!$C$17, $C$5, 100%, $E$5)</f>
        <v>20.932600000000001</v>
      </c>
      <c r="K567" s="29">
        <f>CHOOSE(CONTROL!$C$38, 20.0299, 20.0299) * CHOOSE(CONTROL!$C$17, $C$5, 100%, $E$5)</f>
        <v>20.029900000000001</v>
      </c>
      <c r="L567" s="29">
        <f>CHOOSE(CONTROL!$C$38, 20.218, 20.218) * CHOOSE(CONTROL!$C$17, $C$5, 100%, $E$5)</f>
        <v>20.218</v>
      </c>
      <c r="M567" s="29">
        <f>CHOOSE(CONTROL!$C$38, 20.1367, 20.1367)</f>
        <v>20.136700000000001</v>
      </c>
      <c r="N567" s="29">
        <f>CHOOSE(CONTROL!$C$38, 20.8126, 20.8126) * CHOOSE(CONTROL!$C$17, $C$5, 100%, $E$5)</f>
        <v>20.8126</v>
      </c>
      <c r="O567" s="29">
        <f>CHOOSE(CONTROL!$C$38, 21.4517, 21.4517) * CHOOSE(CONTROL!$C$17, $C$5, 100%, $E$5)</f>
        <v>21.451699999999999</v>
      </c>
      <c r="P567" s="29">
        <f>CHOOSE(CONTROL!$C$38, 19.5959, 19.5959) * CHOOSE(CONTROL!$C$17, $C$5, 100%, $E$5)</f>
        <v>19.5959</v>
      </c>
      <c r="Q567" s="72">
        <f>((((430000*CHOOSE(CONTROL!$C$38, 0.4694, 0.4694)+(874000-430000)*CHOOSE(CONTROL!$C$38, 0.7185, 0.7185)+400000*CHOOSE(CONTROL!$C$38, 1.14, 1.14))*CHOOSE(CONTROL!$C$38, 31, 31))/1000000))+CHOOSE(CONTROL!$C$38, 0.159, 0.159)</f>
        <v>30.441535999999999</v>
      </c>
      <c r="R567" s="73">
        <f>(1000*CHOOSE(CONTROL!$C$38, 695, 695)*CHOOSE(CONTROL!$C$38, 0.5599, 0.5599)*CHOOSE(CONTROL!$C$38, 31, 31))/1000000</f>
        <v>12.063045499999998</v>
      </c>
      <c r="S567" s="73">
        <f>(1000*CHOOSE(CONTROL!$C$38, 500, 500)*CHOOSE(CONTROL!$C$38, 0.275, 0.275)*CHOOSE(CONTROL!$C$38, 31, 31))/1000000</f>
        <v>4.2625000000000002</v>
      </c>
      <c r="T567" s="73">
        <f>(1000*CHOOSE(CONTROL!$C$38, 0.0916, 0.0916)*CHOOSE(CONTROL!$C$38, 121.5, 121.5)*CHOOSE(CONTROL!$C$38, 31, 31))/1000000</f>
        <v>0.34501139999999997</v>
      </c>
      <c r="U567" s="73"/>
      <c r="V567" s="29"/>
      <c r="W567" s="66"/>
      <c r="X567" s="69">
        <f>(B567*194.205+C567*267.466+D567*133.845+E567*278.484+F567*39.25+G567*60.75+H567*300)/(194.205+267.466+133.845+278.484+39.25+60.75+300)</f>
        <v>20.228128802590266</v>
      </c>
      <c r="Y567" s="51">
        <f>(K567*'RAP TEMPLATE-GAS AVAILABILITY'!M566+L567*'RAP TEMPLATE-GAS AVAILABILITY'!N566+M567*'RAP TEMPLATE-GAS AVAILABILITY'!O566)/('RAP TEMPLATE-GAS AVAILABILITY'!M566+'RAP TEMPLATE-GAS AVAILABILITY'!N566+'RAP TEMPLATE-GAS AVAILABILITY'!O566)</f>
        <v>20.156764064748199</v>
      </c>
    </row>
    <row r="568" spans="1:25" ht="15.75">
      <c r="A568" s="32">
        <v>57588</v>
      </c>
      <c r="B568" s="29">
        <f>CHOOSE(CONTROL!$C$38, 19.1918, 19.1918) * CHOOSE(CONTROL!$C$17, $C$5, 100%, $E$5)</f>
        <v>19.191800000000001</v>
      </c>
      <c r="C568" s="29">
        <f>CHOOSE(CONTROL!$C$38, 19.2719, 19.2719) * CHOOSE(CONTROL!$C$17, $C$5, 100%, $E$5)</f>
        <v>19.271899999999999</v>
      </c>
      <c r="D568" s="29">
        <f>CHOOSE(CONTROL!$C$38, 19.3875, 19.3875) * CHOOSE(CONTROL!$C$17, $C$5, 100%, $E$5)</f>
        <v>19.387499999999999</v>
      </c>
      <c r="E568" s="29">
        <f>CHOOSE(CONTROL!$C$38, 19.429, 19.429) * CHOOSE(CONTROL!$C$17, $C$5, 100%, $E$5)</f>
        <v>19.428999999999998</v>
      </c>
      <c r="F568" s="29">
        <f>CHOOSE(CONTROL!$C$38, 19.4173, 19.4173) * CHOOSE(CONTROL!$C$17, $C$5, 100%, $E$5)</f>
        <v>19.417300000000001</v>
      </c>
      <c r="G568" s="29">
        <f>CHOOSE(CONTROL!$C$38, 19.2626, 19.2626)* CHOOSE(CONTROL!$C$17, $C$5, 100%, $E$5)</f>
        <v>19.262599999999999</v>
      </c>
      <c r="H568" s="29">
        <f>CHOOSE(CONTROL!$C$38, 19.2279, 19.2279)</f>
        <v>19.227900000000002</v>
      </c>
      <c r="I568" s="75">
        <f>CHOOSE(CONTROL!$C$38, 19.3261, 19.3261) * CHOOSE(CONTROL!$C$17, $C$5, 100%, $E$5)</f>
        <v>19.3261</v>
      </c>
      <c r="J568" s="29">
        <f>CHOOSE(CONTROL!$C$38, 20.0043, 20.0043) * CHOOSE(CONTROL!$C$17, $C$5, 100%, $E$5)</f>
        <v>20.004300000000001</v>
      </c>
      <c r="K568" s="29">
        <f>CHOOSE(CONTROL!$C$38, 19.109, 19.109) * CHOOSE(CONTROL!$C$17, $C$5, 100%, $E$5)</f>
        <v>19.109000000000002</v>
      </c>
      <c r="L568" s="29">
        <f>CHOOSE(CONTROL!$C$38, 19.2969, 19.2969) * CHOOSE(CONTROL!$C$17, $C$5, 100%, $E$5)</f>
        <v>19.296900000000001</v>
      </c>
      <c r="M568" s="29">
        <f>CHOOSE(CONTROL!$C$38, 19.2123, 19.2123)</f>
        <v>19.212299999999999</v>
      </c>
      <c r="N568" s="29">
        <f>CHOOSE(CONTROL!$C$38, 19.8915, 19.8915) * CHOOSE(CONTROL!$C$17, $C$5, 100%, $E$5)</f>
        <v>19.891500000000001</v>
      </c>
      <c r="O568" s="29">
        <f>CHOOSE(CONTROL!$C$38, 20.5283, 20.5283) * CHOOSE(CONTROL!$C$17, $C$5, 100%, $E$5)</f>
        <v>20.528300000000002</v>
      </c>
      <c r="P568" s="29">
        <f>CHOOSE(CONTROL!$C$38, 18.6955, 18.6955) * CHOOSE(CONTROL!$C$17, $C$5, 100%, $E$5)</f>
        <v>18.695499999999999</v>
      </c>
      <c r="Q568" s="72">
        <f>((((430000*CHOOSE(CONTROL!$C$38, 0.4694, 0.4694)+(874000-430000)*CHOOSE(CONTROL!$C$38, 0.7185, 0.7185)+400000*CHOOSE(CONTROL!$C$38, 1.14, 1.14))*CHOOSE(CONTROL!$C$38, 31, 31))/1000000))+CHOOSE(CONTROL!$C$38, 0.1826, 0.1826)</f>
        <v>30.465136000000001</v>
      </c>
      <c r="R568" s="73">
        <f>(1000*CHOOSE(CONTROL!$C$38, 695, 695)*CHOOSE(CONTROL!$C$38, 0.5599, 0.5599)*CHOOSE(CONTROL!$C$38, 31, 31))/1000000</f>
        <v>12.063045499999998</v>
      </c>
      <c r="S568" s="73">
        <f>(1000*CHOOSE(CONTROL!$C$38, 500, 500)*CHOOSE(CONTROL!$C$38, 0.275, 0.275)*CHOOSE(CONTROL!$C$38, 31, 31))/1000000</f>
        <v>4.2625000000000002</v>
      </c>
      <c r="T568" s="73">
        <f>(1000*CHOOSE(CONTROL!$C$38, 0.0916, 0.0916)*CHOOSE(CONTROL!$C$38, 121.5, 121.5)*CHOOSE(CONTROL!$C$38, 31, 31))/1000000</f>
        <v>0.34501139999999997</v>
      </c>
      <c r="U568" s="73"/>
      <c r="V568" s="29"/>
      <c r="W568" s="66"/>
      <c r="X568" s="69">
        <f>(B568*194.205+C568*267.466+D568*133.845+E568*278.484+F568*39.25+G568*60.75+H568*300)/(194.205+267.466+133.845+278.484+39.25+60.75+300)</f>
        <v>19.29985013571428</v>
      </c>
      <c r="Y568" s="51">
        <f>(K568*'RAP TEMPLATE-GAS AVAILABILITY'!M567+L568*'RAP TEMPLATE-GAS AVAILABILITY'!N567+M568*'RAP TEMPLATE-GAS AVAILABILITY'!O567)/('RAP TEMPLATE-GAS AVAILABILITY'!M567+'RAP TEMPLATE-GAS AVAILABILITY'!N567+'RAP TEMPLATE-GAS AVAILABILITY'!O567)</f>
        <v>19.235433165467629</v>
      </c>
    </row>
    <row r="569" spans="1:25" ht="15.75">
      <c r="A569" s="32">
        <v>57618</v>
      </c>
      <c r="B569" s="29">
        <f>CHOOSE(CONTROL!$C$38, 18.0822, 18.0822) * CHOOSE(CONTROL!$C$17, $C$5, 100%, $E$5)</f>
        <v>18.0822</v>
      </c>
      <c r="C569" s="29">
        <f>CHOOSE(CONTROL!$C$38, 18.1623, 18.1623) * CHOOSE(CONTROL!$C$17, $C$5, 100%, $E$5)</f>
        <v>18.162299999999998</v>
      </c>
      <c r="D569" s="29">
        <f>CHOOSE(CONTROL!$C$38, 18.2778, 18.2778) * CHOOSE(CONTROL!$C$17, $C$5, 100%, $E$5)</f>
        <v>18.277799999999999</v>
      </c>
      <c r="E569" s="29">
        <f>CHOOSE(CONTROL!$C$38, 18.3193, 18.3193) * CHOOSE(CONTROL!$C$17, $C$5, 100%, $E$5)</f>
        <v>18.319299999999998</v>
      </c>
      <c r="F569" s="29">
        <f>CHOOSE(CONTROL!$C$38, 18.3077, 18.3077) * CHOOSE(CONTROL!$C$17, $C$5, 100%, $E$5)</f>
        <v>18.307700000000001</v>
      </c>
      <c r="G569" s="29">
        <f>CHOOSE(CONTROL!$C$38, 18.153, 18.153)* CHOOSE(CONTROL!$C$17, $C$5, 100%, $E$5)</f>
        <v>18.152999999999999</v>
      </c>
      <c r="H569" s="29">
        <f>CHOOSE(CONTROL!$C$38, 18.1183, 18.1183)</f>
        <v>18.118300000000001</v>
      </c>
      <c r="I569" s="75">
        <f>CHOOSE(CONTROL!$C$38, 18.2124, 18.2124) * CHOOSE(CONTROL!$C$17, $C$5, 100%, $E$5)</f>
        <v>18.212399999999999</v>
      </c>
      <c r="J569" s="29">
        <f>CHOOSE(CONTROL!$C$38, 18.8947, 18.8947) * CHOOSE(CONTROL!$C$17, $C$5, 100%, $E$5)</f>
        <v>18.8947</v>
      </c>
      <c r="K569" s="29">
        <f>CHOOSE(CONTROL!$C$38, 18.0081, 18.0081) * CHOOSE(CONTROL!$C$17, $C$5, 100%, $E$5)</f>
        <v>18.008099999999999</v>
      </c>
      <c r="L569" s="29">
        <f>CHOOSE(CONTROL!$C$38, 18.1959, 18.1959) * CHOOSE(CONTROL!$C$17, $C$5, 100%, $E$5)</f>
        <v>18.195900000000002</v>
      </c>
      <c r="M569" s="29">
        <f>CHOOSE(CONTROL!$C$38, 18.1073, 18.1073)</f>
        <v>18.107299999999999</v>
      </c>
      <c r="N569" s="29">
        <f>CHOOSE(CONTROL!$C$38, 18.7905, 18.7905) * CHOOSE(CONTROL!$C$17, $C$5, 100%, $E$5)</f>
        <v>18.790500000000002</v>
      </c>
      <c r="O569" s="29">
        <f>CHOOSE(CONTROL!$C$38, 19.4245, 19.4245) * CHOOSE(CONTROL!$C$17, $C$5, 100%, $E$5)</f>
        <v>19.424499999999998</v>
      </c>
      <c r="P569" s="29">
        <f>CHOOSE(CONTROL!$C$38, 17.6193, 17.6193) * CHOOSE(CONTROL!$C$17, $C$5, 100%, $E$5)</f>
        <v>17.619299999999999</v>
      </c>
      <c r="Q569" s="72">
        <f>((((430000*CHOOSE(CONTROL!$C$38, 0.4694, 0.4694)+(874000-430000)*CHOOSE(CONTROL!$C$38, 0.7185, 0.7185)+400000*CHOOSE(CONTROL!$C$38, 1.14, 1.14))*CHOOSE(CONTROL!$C$38, 30, 30))/1000000))+CHOOSE(CONTROL!$C$38, 0.1697, 0.1697)</f>
        <v>29.475379999999998</v>
      </c>
      <c r="R569" s="73">
        <f>(1000*CHOOSE(CONTROL!$C$38, 695, 695)*CHOOSE(CONTROL!$C$38, 0.5599, 0.5599)*CHOOSE(CONTROL!$C$38, 30, 30))/1000000</f>
        <v>11.673914999999997</v>
      </c>
      <c r="S569" s="73">
        <f>(1000*CHOOSE(CONTROL!$C$38, 500, 500)*CHOOSE(CONTROL!$C$38, 0.275, 0.275)*CHOOSE(CONTROL!$C$38, 30, 30))/1000000</f>
        <v>4.125</v>
      </c>
      <c r="T569" s="73">
        <f>(1000*CHOOSE(CONTROL!$C$38, 0.0916, 0.0916)*CHOOSE(CONTROL!$C$38, 121.5, 121.5)*CHOOSE(CONTROL!$C$38, 30, 30))/1000000</f>
        <v>0.33388200000000001</v>
      </c>
      <c r="U569" s="73"/>
      <c r="V569" s="29"/>
      <c r="W569" s="66"/>
      <c r="X569" s="69">
        <f>(B569*194.205+C569*267.466+D569*133.845+E569*278.484+F569*39.25+G569*60.75+H569*300)/(194.205+267.466+133.845+278.484+39.25+60.75+300)</f>
        <v>18.190217770800629</v>
      </c>
      <c r="Y569" s="51">
        <f>(K569*'RAP TEMPLATE-GAS AVAILABILITY'!M568+L569*'RAP TEMPLATE-GAS AVAILABILITY'!N568+M569*'RAP TEMPLATE-GAS AVAILABILITY'!O568)/('RAP TEMPLATE-GAS AVAILABILITY'!M568+'RAP TEMPLATE-GAS AVAILABILITY'!N568+'RAP TEMPLATE-GAS AVAILABILITY'!O568)</f>
        <v>18.134112302158275</v>
      </c>
    </row>
    <row r="570" spans="1:25" ht="15.75">
      <c r="A570" s="32">
        <v>57649</v>
      </c>
      <c r="B570" s="29">
        <f>CHOOSE(CONTROL!$C$38, 18.2335, 18.2335) * CHOOSE(CONTROL!$C$17, $C$5, 100%, $E$5)</f>
        <v>18.233499999999999</v>
      </c>
      <c r="C570" s="29">
        <f>CHOOSE(CONTROL!$C$38, 18.311, 18.311) * CHOOSE(CONTROL!$C$17, $C$5, 100%, $E$5)</f>
        <v>18.311</v>
      </c>
      <c r="D570" s="29">
        <f>CHOOSE(CONTROL!$C$38, 18.4314, 18.4314) * CHOOSE(CONTROL!$C$17, $C$5, 100%, $E$5)</f>
        <v>18.4314</v>
      </c>
      <c r="E570" s="29">
        <f>CHOOSE(CONTROL!$C$38, 18.4706, 18.4706) * CHOOSE(CONTROL!$C$17, $C$5, 100%, $E$5)</f>
        <v>18.470600000000001</v>
      </c>
      <c r="F570" s="29">
        <f>CHOOSE(CONTROL!$C$38, 18.4607, 18.4607) * CHOOSE(CONTROL!$C$17, $C$5, 100%, $E$5)</f>
        <v>18.460699999999999</v>
      </c>
      <c r="G570" s="29">
        <f>CHOOSE(CONTROL!$C$38, 18.306, 18.306)* CHOOSE(CONTROL!$C$17, $C$5, 100%, $E$5)</f>
        <v>18.306000000000001</v>
      </c>
      <c r="H570" s="29">
        <f>CHOOSE(CONTROL!$C$38, 18.2718, 18.2718)</f>
        <v>18.271799999999999</v>
      </c>
      <c r="I570" s="75">
        <f>CHOOSE(CONTROL!$C$38, 18.366, 18.366) * CHOOSE(CONTROL!$C$17, $C$5, 100%, $E$5)</f>
        <v>18.366</v>
      </c>
      <c r="J570" s="29">
        <f>CHOOSE(CONTROL!$C$38, 19.0477, 19.0477) * CHOOSE(CONTROL!$C$17, $C$5, 100%, $E$5)</f>
        <v>19.047699999999999</v>
      </c>
      <c r="K570" s="29">
        <f>CHOOSE(CONTROL!$C$38, 18.1604, 18.1604) * CHOOSE(CONTROL!$C$17, $C$5, 100%, $E$5)</f>
        <v>18.160399999999999</v>
      </c>
      <c r="L570" s="29">
        <f>CHOOSE(CONTROL!$C$38, 18.3478, 18.3478) * CHOOSE(CONTROL!$C$17, $C$5, 100%, $E$5)</f>
        <v>18.347799999999999</v>
      </c>
      <c r="M570" s="29">
        <f>CHOOSE(CONTROL!$C$38, 18.2597, 18.2597)</f>
        <v>18.259699999999999</v>
      </c>
      <c r="N570" s="29">
        <f>CHOOSE(CONTROL!$C$38, 18.9424, 18.9424) * CHOOSE(CONTROL!$C$17, $C$5, 100%, $E$5)</f>
        <v>18.942399999999999</v>
      </c>
      <c r="O570" s="29">
        <f>CHOOSE(CONTROL!$C$38, 19.5767, 19.5767) * CHOOSE(CONTROL!$C$17, $C$5, 100%, $E$5)</f>
        <v>19.576699999999999</v>
      </c>
      <c r="P570" s="29">
        <f>CHOOSE(CONTROL!$C$38, 17.7677, 17.7677) * CHOOSE(CONTROL!$C$17, $C$5, 100%, $E$5)</f>
        <v>17.767700000000001</v>
      </c>
      <c r="Q570" s="72">
        <f>(((280000*CHOOSE(CONTROL!$C$38, 0.4694, 0.4694)+(839000-280000)*CHOOSE(CONTROL!$C$38, 0.7185, 0.7185)+400000*CHOOSE(CONTROL!$C$38, 1.14, 1.14))*CHOOSE(CONTROL!$C$38, 31, 31))/1000000)+CHOOSE(CONTROL!$C$38, 0.1495, 0.1495)</f>
        <v>30.810778500000001</v>
      </c>
      <c r="R570" s="73">
        <f>(1000*CHOOSE(CONTROL!$C$38, 695, 695)*CHOOSE(CONTROL!$C$38, 0.5599, 0.5599)*CHOOSE(CONTROL!$C$38, 31, 31))/1000000</f>
        <v>12.063045499999998</v>
      </c>
      <c r="S570" s="73">
        <f>(1000*CHOOSE(CONTROL!$C$38, 500, 500)*CHOOSE(CONTROL!$C$38, 0.275, 0.275)*CHOOSE(CONTROL!$C$38, 31, 31))/1000000</f>
        <v>4.2625000000000002</v>
      </c>
      <c r="T570" s="73">
        <f>(1000*CHOOSE(CONTROL!$C$38, 0.0916, 0.0916)*CHOOSE(CONTROL!$C$38, 121.5, 121.5)*CHOOSE(CONTROL!$C$38, 31, 31))/1000000</f>
        <v>0.34501139999999997</v>
      </c>
      <c r="U570" s="73"/>
      <c r="V570" s="29"/>
      <c r="W570" s="66"/>
      <c r="X570" s="69">
        <f>(B570*131.881+C570*277.167+D570*79.08+E570*350.872+F570*39.25+G570*60.75+H570*300)/(131.881+277.167+79.08+350.872+39.25+60.75+300)</f>
        <v>18.350638095803067</v>
      </c>
      <c r="Y570" s="51">
        <f>(K570*'RAP TEMPLATE-GAS AVAILABILITY'!M569+L570*'RAP TEMPLATE-GAS AVAILABILITY'!N569+M570*'RAP TEMPLATE-GAS AVAILABILITY'!O569)/('RAP TEMPLATE-GAS AVAILABILITY'!M569+'RAP TEMPLATE-GAS AVAILABILITY'!N569+'RAP TEMPLATE-GAS AVAILABILITY'!O569)</f>
        <v>18.286171115107916</v>
      </c>
    </row>
    <row r="571" spans="1:25" ht="15.75">
      <c r="A571" s="32">
        <v>57679</v>
      </c>
      <c r="B571" s="29">
        <f>CHOOSE(CONTROL!$C$38, 19.0451, 19.0451) * CHOOSE(CONTROL!$C$17, $C$5, 100%, $E$5)</f>
        <v>19.045100000000001</v>
      </c>
      <c r="C571" s="29">
        <f>CHOOSE(CONTROL!$C$38, 19.1172, 19.1172) * CHOOSE(CONTROL!$C$17, $C$5, 100%, $E$5)</f>
        <v>19.1172</v>
      </c>
      <c r="D571" s="29">
        <f>CHOOSE(CONTROL!$C$38, 19.1908, 19.1908) * CHOOSE(CONTROL!$C$17, $C$5, 100%, $E$5)</f>
        <v>19.190799999999999</v>
      </c>
      <c r="E571" s="29">
        <f>CHOOSE(CONTROL!$C$38, 19.2349, 19.2349) * CHOOSE(CONTROL!$C$17, $C$5, 100%, $E$5)</f>
        <v>19.2349</v>
      </c>
      <c r="F571" s="29">
        <f>CHOOSE(CONTROL!$C$38, 19.2238, 19.2238) * CHOOSE(CONTROL!$C$17, $C$5, 100%, $E$5)</f>
        <v>19.223800000000001</v>
      </c>
      <c r="G571" s="29">
        <f>CHOOSE(CONTROL!$C$38, 19.1219, 19.1219)* CHOOSE(CONTROL!$C$17, $C$5, 100%, $E$5)</f>
        <v>19.1219</v>
      </c>
      <c r="H571" s="29">
        <f>CHOOSE(CONTROL!$C$38, 19.0879, 19.0879)</f>
        <v>19.087900000000001</v>
      </c>
      <c r="I571" s="75">
        <f>CHOOSE(CONTROL!$C$38, 19.1848, 19.1848) * CHOOSE(CONTROL!$C$17, $C$5, 100%, $E$5)</f>
        <v>19.184799999999999</v>
      </c>
      <c r="J571" s="29">
        <f>CHOOSE(CONTROL!$C$38, 19.8108, 19.8108) * CHOOSE(CONTROL!$C$17, $C$5, 100%, $E$5)</f>
        <v>19.8108</v>
      </c>
      <c r="K571" s="29">
        <f>CHOOSE(CONTROL!$C$38, 18.9701, 18.9701) * CHOOSE(CONTROL!$C$17, $C$5, 100%, $E$5)</f>
        <v>18.970099999999999</v>
      </c>
      <c r="L571" s="29">
        <f>CHOOSE(CONTROL!$C$38, 19.1049, 19.1049) * CHOOSE(CONTROL!$C$17, $C$5, 100%, $E$5)</f>
        <v>19.104900000000001</v>
      </c>
      <c r="M571" s="29">
        <f>CHOOSE(CONTROL!$C$38, 19.0721, 19.0721)</f>
        <v>19.072099999999999</v>
      </c>
      <c r="N571" s="29">
        <f>CHOOSE(CONTROL!$C$38, 19.6995, 19.6995) * CHOOSE(CONTROL!$C$17, $C$5, 100%, $E$5)</f>
        <v>19.6995</v>
      </c>
      <c r="O571" s="29">
        <f>CHOOSE(CONTROL!$C$38, 20.3358, 20.3358) * CHOOSE(CONTROL!$C$17, $C$5, 100%, $E$5)</f>
        <v>20.335799999999999</v>
      </c>
      <c r="P571" s="29">
        <f>CHOOSE(CONTROL!$C$38, 18.5553, 18.5553) * CHOOSE(CONTROL!$C$17, $C$5, 100%, $E$5)</f>
        <v>18.555299999999999</v>
      </c>
      <c r="Q571" s="72">
        <f>(((255000*CHOOSE(CONTROL!$C$38, 0.4694, 0.4694)+(750000-255000)*CHOOSE(CONTROL!$C$38, 0.7185, 0.7185)+400000*CHOOSE(CONTROL!$C$38, 1.14, 1.14))*CHOOSE(CONTROL!$C$38, 30, 30))/1000000)+CHOOSE(CONTROL!$C$38, 0.1373, 0.1373)</f>
        <v>28.077935</v>
      </c>
      <c r="R571" s="73">
        <f>(1000*CHOOSE(CONTROL!$C$38, 695, 695)*CHOOSE(CONTROL!$C$38, 0.5599, 0.5599)*CHOOSE(CONTROL!$C$38, 30, 30))/1000000</f>
        <v>11.673914999999997</v>
      </c>
      <c r="S571" s="73">
        <f>(1000*CHOOSE(CONTROL!$C$38, 500, 500)*CHOOSE(CONTROL!$C$38, 0.275, 0.275)*CHOOSE(CONTROL!$C$38, 30, 30))/1000000</f>
        <v>4.125</v>
      </c>
      <c r="T571" s="73">
        <f>(1000*CHOOSE(CONTROL!$C$38, 0.0916, 0.0916)*CHOOSE(CONTROL!$C$38, 121.5, 121.5)*CHOOSE(CONTROL!$C$38, 30, 30))/1000000</f>
        <v>0.33388200000000001</v>
      </c>
      <c r="U571" s="73"/>
      <c r="V571" s="29"/>
      <c r="W571" s="66"/>
      <c r="X571" s="69">
        <f>(B571*122.58+C571*297.941+D571*89.177+E571*240.302+F571*39.25+G571*60.75+H571*300)/(122.58+297.941+89.177+240.302+39.25+60.75+300)</f>
        <v>19.136059590956524</v>
      </c>
      <c r="Y571" s="51">
        <f>(K571*'RAP TEMPLATE-GAS AVAILABILITY'!M570+L571*'RAP TEMPLATE-GAS AVAILABILITY'!N570+M571*'RAP TEMPLATE-GAS AVAILABILITY'!O570)/('RAP TEMPLATE-GAS AVAILABILITY'!M570+'RAP TEMPLATE-GAS AVAILABILITY'!N570+'RAP TEMPLATE-GAS AVAILABILITY'!O570)</f>
        <v>19.063241582733813</v>
      </c>
    </row>
    <row r="572" spans="1:25" ht="15.75">
      <c r="A572" s="32">
        <v>57710</v>
      </c>
      <c r="B572" s="29">
        <f>CHOOSE(CONTROL!$C$38, 20.2515, 20.2515) * CHOOSE(CONTROL!$C$17, $C$5, 100%, $E$5)</f>
        <v>20.2515</v>
      </c>
      <c r="C572" s="29">
        <f>CHOOSE(CONTROL!$C$38, 20.3236, 20.3236) * CHOOSE(CONTROL!$C$17, $C$5, 100%, $E$5)</f>
        <v>20.323599999999999</v>
      </c>
      <c r="D572" s="29">
        <f>CHOOSE(CONTROL!$C$38, 20.3972, 20.3972) * CHOOSE(CONTROL!$C$17, $C$5, 100%, $E$5)</f>
        <v>20.397200000000002</v>
      </c>
      <c r="E572" s="29">
        <f>CHOOSE(CONTROL!$C$38, 20.4413, 20.4413) * CHOOSE(CONTROL!$C$17, $C$5, 100%, $E$5)</f>
        <v>20.441299999999998</v>
      </c>
      <c r="F572" s="29">
        <f>CHOOSE(CONTROL!$C$38, 20.4301, 20.4301) * CHOOSE(CONTROL!$C$17, $C$5, 100%, $E$5)</f>
        <v>20.430099999999999</v>
      </c>
      <c r="G572" s="29">
        <f>CHOOSE(CONTROL!$C$38, 20.3283, 20.3283)* CHOOSE(CONTROL!$C$17, $C$5, 100%, $E$5)</f>
        <v>20.328299999999999</v>
      </c>
      <c r="H572" s="29">
        <f>CHOOSE(CONTROL!$C$38, 20.2974, 20.2974)</f>
        <v>20.2974</v>
      </c>
      <c r="I572" s="75">
        <f>CHOOSE(CONTROL!$C$38, 20.3956, 20.3956) * CHOOSE(CONTROL!$C$17, $C$5, 100%, $E$5)</f>
        <v>20.395600000000002</v>
      </c>
      <c r="J572" s="29">
        <f>CHOOSE(CONTROL!$C$38, 21.0171, 21.0171) * CHOOSE(CONTROL!$C$17, $C$5, 100%, $E$5)</f>
        <v>21.017099999999999</v>
      </c>
      <c r="K572" s="29">
        <f>CHOOSE(CONTROL!$C$38, 20.1702, 20.1702) * CHOOSE(CONTROL!$C$17, $C$5, 100%, $E$5)</f>
        <v>20.170200000000001</v>
      </c>
      <c r="L572" s="29">
        <f>CHOOSE(CONTROL!$C$38, 20.3019, 20.3019) * CHOOSE(CONTROL!$C$17, $C$5, 100%, $E$5)</f>
        <v>20.3019</v>
      </c>
      <c r="M572" s="29">
        <f>CHOOSE(CONTROL!$C$38, 20.2734, 20.2734)</f>
        <v>20.273399999999999</v>
      </c>
      <c r="N572" s="29">
        <f>CHOOSE(CONTROL!$C$38, 20.8965, 20.8965) * CHOOSE(CONTROL!$C$17, $C$5, 100%, $E$5)</f>
        <v>20.8965</v>
      </c>
      <c r="O572" s="29">
        <f>CHOOSE(CONTROL!$C$38, 21.5358, 21.5358) * CHOOSE(CONTROL!$C$17, $C$5, 100%, $E$5)</f>
        <v>21.535799999999998</v>
      </c>
      <c r="P572" s="29">
        <f>CHOOSE(CONTROL!$C$38, 19.7254, 19.7254) * CHOOSE(CONTROL!$C$17, $C$5, 100%, $E$5)</f>
        <v>19.7254</v>
      </c>
      <c r="Q572" s="72">
        <f>(((255000*CHOOSE(CONTROL!$C$38, 0.4694, 0.4694)+(750000-255000)*CHOOSE(CONTROL!$C$38, 0.7185, 0.7185)+400000*CHOOSE(CONTROL!$C$38, 1.14, 1.14))*CHOOSE(CONTROL!$C$38, 31, 31))/1000000)+CHOOSE(CONTROL!$C$38, 0.132, 0.132)</f>
        <v>29.003989500000003</v>
      </c>
      <c r="R572" s="73">
        <f>(1000*CHOOSE(CONTROL!$C$38, 695, 695)*CHOOSE(CONTROL!$C$38, 0.5599, 0.5599)*CHOOSE(CONTROL!$C$38, 31, 31))/1000000</f>
        <v>12.063045499999998</v>
      </c>
      <c r="S572" s="73">
        <f>(1000*CHOOSE(CONTROL!$C$38, 500, 500)*CHOOSE(CONTROL!$C$38, 0.275, 0.275)*CHOOSE(CONTROL!$C$38, 31, 31))/1000000</f>
        <v>4.2625000000000002</v>
      </c>
      <c r="T572" s="73">
        <f>(1000*CHOOSE(CONTROL!$C$38, 0.0916, 0.0916)*CHOOSE(CONTROL!$C$38, 121.5, 121.5)*CHOOSE(CONTROL!$C$38, 31, 31))/1000000</f>
        <v>0.34501139999999997</v>
      </c>
      <c r="U572" s="73"/>
      <c r="V572" s="29"/>
      <c r="W572" s="66"/>
      <c r="X572" s="69">
        <f>(B572*122.58+C572*297.941+D572*89.177+E572*240.302+F572*39.25+G572*60.75+H572*300)/(122.58+297.941+89.177+240.302+39.25+60.75+300)</f>
        <v>20.343264873565218</v>
      </c>
      <c r="Y572" s="51">
        <f>(K572*'RAP TEMPLATE-GAS AVAILABILITY'!M571+L572*'RAP TEMPLATE-GAS AVAILABILITY'!N571+M572*'RAP TEMPLATE-GAS AVAILABILITY'!O571)/('RAP TEMPLATE-GAS AVAILABILITY'!M571+'RAP TEMPLATE-GAS AVAILABILITY'!N571+'RAP TEMPLATE-GAS AVAILABILITY'!O571)</f>
        <v>20.261509532374102</v>
      </c>
    </row>
    <row r="573" spans="1:25" ht="15.75">
      <c r="A573" s="32">
        <v>57741</v>
      </c>
      <c r="B573" s="29">
        <f>CHOOSE(CONTROL!$C$38, 20.9445, 20.9445) * CHOOSE(CONTROL!$C$17, $C$5, 100%, $E$5)</f>
        <v>20.944500000000001</v>
      </c>
      <c r="C573" s="29">
        <f>CHOOSE(CONTROL!$C$38, 21.0166, 21.0166) * CHOOSE(CONTROL!$C$17, $C$5, 100%, $E$5)</f>
        <v>21.0166</v>
      </c>
      <c r="D573" s="29">
        <f>CHOOSE(CONTROL!$C$38, 21.0928, 21.0928) * CHOOSE(CONTROL!$C$17, $C$5, 100%, $E$5)</f>
        <v>21.0928</v>
      </c>
      <c r="E573" s="29">
        <f>CHOOSE(CONTROL!$C$38, 21.1369, 21.1369) * CHOOSE(CONTROL!$C$17, $C$5, 100%, $E$5)</f>
        <v>21.136900000000001</v>
      </c>
      <c r="F573" s="29">
        <f>CHOOSE(CONTROL!$C$38, 21.1257, 21.1257) * CHOOSE(CONTROL!$C$17, $C$5, 100%, $E$5)</f>
        <v>21.125699999999998</v>
      </c>
      <c r="G573" s="29">
        <f>CHOOSE(CONTROL!$C$38, 21.0239, 21.0239)* CHOOSE(CONTROL!$C$17, $C$5, 100%, $E$5)</f>
        <v>21.023900000000001</v>
      </c>
      <c r="H573" s="29">
        <f>CHOOSE(CONTROL!$C$38, 20.9833, 20.9833)</f>
        <v>20.9833</v>
      </c>
      <c r="I573" s="75">
        <f>CHOOSE(CONTROL!$C$38, 21.0937, 21.0937) * CHOOSE(CONTROL!$C$17, $C$5, 100%, $E$5)</f>
        <v>21.093699999999998</v>
      </c>
      <c r="J573" s="29">
        <f>CHOOSE(CONTROL!$C$38, 21.7127, 21.7127) * CHOOSE(CONTROL!$C$17, $C$5, 100%, $E$5)</f>
        <v>21.712700000000002</v>
      </c>
      <c r="K573" s="29">
        <f>CHOOSE(CONTROL!$C$38, 20.8507, 20.8507) * CHOOSE(CONTROL!$C$17, $C$5, 100%, $E$5)</f>
        <v>20.8507</v>
      </c>
      <c r="L573" s="29">
        <f>CHOOSE(CONTROL!$C$38, 20.9921, 20.9921) * CHOOSE(CONTROL!$C$17, $C$5, 100%, $E$5)</f>
        <v>20.992100000000001</v>
      </c>
      <c r="M573" s="29">
        <f>CHOOSE(CONTROL!$C$38, 20.9661, 20.9661)</f>
        <v>20.966100000000001</v>
      </c>
      <c r="N573" s="29">
        <f>CHOOSE(CONTROL!$C$38, 21.5867, 21.5867) * CHOOSE(CONTROL!$C$17, $C$5, 100%, $E$5)</f>
        <v>21.5867</v>
      </c>
      <c r="O573" s="29">
        <f>CHOOSE(CONTROL!$C$38, 22.2277, 22.2277) * CHOOSE(CONTROL!$C$17, $C$5, 100%, $E$5)</f>
        <v>22.227699999999999</v>
      </c>
      <c r="P573" s="29">
        <f>CHOOSE(CONTROL!$C$38, 20.3976, 20.3976) * CHOOSE(CONTROL!$C$17, $C$5, 100%, $E$5)</f>
        <v>20.397600000000001</v>
      </c>
      <c r="Q573" s="72">
        <f>(((255000*CHOOSE(CONTROL!$C$38, 0.4694, 0.4694)+(750000-255000)*CHOOSE(CONTROL!$C$38, 0.7185, 0.7185)+400000*CHOOSE(CONTROL!$C$38, 1.14, 1.14))*CHOOSE(CONTROL!$C$38, 31, 31))/1000000)+CHOOSE(CONTROL!$C$38, 0.1414, 0.1414)</f>
        <v>29.013389500000002</v>
      </c>
      <c r="R573" s="73">
        <f>(1000*CHOOSE(CONTROL!$C$38, 695, 695)*CHOOSE(CONTROL!$C$38, 0.5599, 0.5599)*CHOOSE(CONTROL!$C$38, 31, 31))/1000000</f>
        <v>12.063045499999998</v>
      </c>
      <c r="S573" s="73">
        <f>(1000*CHOOSE(CONTROL!$C$38, 500, 500)*CHOOSE(CONTROL!$C$38, 0.275, 0.275)*CHOOSE(CONTROL!$C$38, 31, 31))/1000000</f>
        <v>4.2625000000000002</v>
      </c>
      <c r="T573" s="73">
        <f>(1000*CHOOSE(CONTROL!$C$38, 0.0916, 0.0916)*CHOOSE(CONTROL!$C$38, 121.5, 121.5)*CHOOSE(CONTROL!$C$38, 31, 31))/1000000</f>
        <v>0.34501139999999997</v>
      </c>
      <c r="U573" s="73"/>
      <c r="V573" s="29"/>
      <c r="W573" s="66"/>
      <c r="X573" s="69">
        <f>(B573*122.58+C573*297.941+D573*89.177+E573*240.302+F573*39.25+G573*60.75+H573*300)/(122.58+297.941+89.177+240.302+39.25+60.75+300)</f>
        <v>21.035383695652175</v>
      </c>
      <c r="Y573" s="51">
        <f>(K573*'RAP TEMPLATE-GAS AVAILABILITY'!M572+L573*'RAP TEMPLATE-GAS AVAILABILITY'!N572+M573*'RAP TEMPLATE-GAS AVAILABILITY'!O572)/('RAP TEMPLATE-GAS AVAILABILITY'!M572+'RAP TEMPLATE-GAS AVAILABILITY'!N572+'RAP TEMPLATE-GAS AVAILABILITY'!O572)</f>
        <v>20.949136690647485</v>
      </c>
    </row>
    <row r="574" spans="1:25" ht="15.75">
      <c r="A574" s="32">
        <v>57769</v>
      </c>
      <c r="B574" s="29">
        <f>CHOOSE(CONTROL!$C$38, 20.9718, 20.9718) * CHOOSE(CONTROL!$C$17, $C$5, 100%, $E$5)</f>
        <v>20.971800000000002</v>
      </c>
      <c r="C574" s="29">
        <f>CHOOSE(CONTROL!$C$38, 21.0439, 21.0439) * CHOOSE(CONTROL!$C$17, $C$5, 100%, $E$5)</f>
        <v>21.043900000000001</v>
      </c>
      <c r="D574" s="29">
        <f>CHOOSE(CONTROL!$C$38, 21.1201, 21.1201) * CHOOSE(CONTROL!$C$17, $C$5, 100%, $E$5)</f>
        <v>21.120100000000001</v>
      </c>
      <c r="E574" s="29">
        <f>CHOOSE(CONTROL!$C$38, 21.1642, 21.1642) * CHOOSE(CONTROL!$C$17, $C$5, 100%, $E$5)</f>
        <v>21.164200000000001</v>
      </c>
      <c r="F574" s="29">
        <f>CHOOSE(CONTROL!$C$38, 21.1531, 21.1531) * CHOOSE(CONTROL!$C$17, $C$5, 100%, $E$5)</f>
        <v>21.153099999999998</v>
      </c>
      <c r="G574" s="29">
        <f>CHOOSE(CONTROL!$C$38, 21.0512, 21.0512)* CHOOSE(CONTROL!$C$17, $C$5, 100%, $E$5)</f>
        <v>21.051200000000001</v>
      </c>
      <c r="H574" s="29">
        <f>CHOOSE(CONTROL!$C$38, 21.0104, 21.0104)</f>
        <v>21.010400000000001</v>
      </c>
      <c r="I574" s="75">
        <f>CHOOSE(CONTROL!$C$38, 21.1211, 21.1211) * CHOOSE(CONTROL!$C$17, $C$5, 100%, $E$5)</f>
        <v>21.121099999999998</v>
      </c>
      <c r="J574" s="29">
        <f>CHOOSE(CONTROL!$C$38, 21.7401, 21.7401) * CHOOSE(CONTROL!$C$17, $C$5, 100%, $E$5)</f>
        <v>21.740100000000002</v>
      </c>
      <c r="K574" s="29">
        <f>CHOOSE(CONTROL!$C$38, 20.8777, 20.8777) * CHOOSE(CONTROL!$C$17, $C$5, 100%, $E$5)</f>
        <v>20.877700000000001</v>
      </c>
      <c r="L574" s="29">
        <f>CHOOSE(CONTROL!$C$38, 21.0192, 21.0192) * CHOOSE(CONTROL!$C$17, $C$5, 100%, $E$5)</f>
        <v>21.019200000000001</v>
      </c>
      <c r="M574" s="29">
        <f>CHOOSE(CONTROL!$C$38, 20.9933, 20.9933)</f>
        <v>20.993300000000001</v>
      </c>
      <c r="N574" s="29">
        <f>CHOOSE(CONTROL!$C$38, 21.6138, 21.6138) * CHOOSE(CONTROL!$C$17, $C$5, 100%, $E$5)</f>
        <v>21.613800000000001</v>
      </c>
      <c r="O574" s="29">
        <f>CHOOSE(CONTROL!$C$38, 22.2549, 22.2549) * CHOOSE(CONTROL!$C$17, $C$5, 100%, $E$5)</f>
        <v>22.254899999999999</v>
      </c>
      <c r="P574" s="29">
        <f>CHOOSE(CONTROL!$C$38, 20.4241, 20.4241) * CHOOSE(CONTROL!$C$17, $C$5, 100%, $E$5)</f>
        <v>20.424099999999999</v>
      </c>
      <c r="Q574" s="72">
        <f>(((255000*CHOOSE(CONTROL!$C$38, 0.4694, 0.4694)+(750000-255000)*CHOOSE(CONTROL!$C$38, 0.7185, 0.7185)+400000*CHOOSE(CONTROL!$C$38, 1.14, 1.14))*CHOOSE(CONTROL!$C$38, 28, 28))/1000000)+CHOOSE(CONTROL!$C$38, 0.1847, 0.1847)</f>
        <v>26.262626000000001</v>
      </c>
      <c r="R574" s="73">
        <f>(1000*CHOOSE(CONTROL!$C$38, 695, 695)*CHOOSE(CONTROL!$C$38, 0.5599, 0.5599)*CHOOSE(CONTROL!$C$38, 28, 28))/1000000</f>
        <v>10.895653999999999</v>
      </c>
      <c r="S574" s="73">
        <f>(1000*CHOOSE(CONTROL!$C$38, 500, 500)*CHOOSE(CONTROL!$C$38, 0.275, 0.275)*CHOOSE(CONTROL!$C$38, 28, 28))/1000000</f>
        <v>3.85</v>
      </c>
      <c r="T574" s="73">
        <f>(1000*CHOOSE(CONTROL!$C$38, 0.0916, 0.0916)*CHOOSE(CONTROL!$C$38, 121.5, 121.5)*CHOOSE(CONTROL!$C$38, 28, 28))/1000000</f>
        <v>0.31162319999999999</v>
      </c>
      <c r="U574" s="73"/>
      <c r="V574" s="29"/>
      <c r="W574" s="66"/>
      <c r="X574" s="69">
        <f>(B574*122.58+C574*297.941+D574*89.177+E574*240.302+F574*39.25+G574*60.75+H574*300)/(122.58+297.941+89.177+240.302+39.25+60.75+300)</f>
        <v>21.062634934782608</v>
      </c>
      <c r="Y574" s="51">
        <f>(K574*'RAP TEMPLATE-GAS AVAILABILITY'!M573+L574*'RAP TEMPLATE-GAS AVAILABILITY'!N573+M574*'RAP TEMPLATE-GAS AVAILABILITY'!O573)/('RAP TEMPLATE-GAS AVAILABILITY'!M573+'RAP TEMPLATE-GAS AVAILABILITY'!N573+'RAP TEMPLATE-GAS AVAILABILITY'!O573)</f>
        <v>20.976216654676257</v>
      </c>
    </row>
    <row r="575" spans="1:25" ht="15.75">
      <c r="A575" s="32">
        <v>57800</v>
      </c>
      <c r="B575" s="29">
        <f>CHOOSE(CONTROL!$C$38, 20.1988, 20.1988) * CHOOSE(CONTROL!$C$17, $C$5, 100%, $E$5)</f>
        <v>20.198799999999999</v>
      </c>
      <c r="C575" s="29">
        <f>CHOOSE(CONTROL!$C$38, 20.2709, 20.2709) * CHOOSE(CONTROL!$C$17, $C$5, 100%, $E$5)</f>
        <v>20.270900000000001</v>
      </c>
      <c r="D575" s="29">
        <f>CHOOSE(CONTROL!$C$38, 20.347, 20.347) * CHOOSE(CONTROL!$C$17, $C$5, 100%, $E$5)</f>
        <v>20.347000000000001</v>
      </c>
      <c r="E575" s="29">
        <f>CHOOSE(CONTROL!$C$38, 20.3911, 20.3911) * CHOOSE(CONTROL!$C$17, $C$5, 100%, $E$5)</f>
        <v>20.391100000000002</v>
      </c>
      <c r="F575" s="29">
        <f>CHOOSE(CONTROL!$C$38, 20.38, 20.38) * CHOOSE(CONTROL!$C$17, $C$5, 100%, $E$5)</f>
        <v>20.38</v>
      </c>
      <c r="G575" s="29">
        <f>CHOOSE(CONTROL!$C$38, 20.2781, 20.2781)* CHOOSE(CONTROL!$C$17, $C$5, 100%, $E$5)</f>
        <v>20.278099999999998</v>
      </c>
      <c r="H575" s="29">
        <f>CHOOSE(CONTROL!$C$38, 20.2367, 20.2367)</f>
        <v>20.236699999999999</v>
      </c>
      <c r="I575" s="75">
        <f>CHOOSE(CONTROL!$C$38, 20.3452, 20.3452) * CHOOSE(CONTROL!$C$17, $C$5, 100%, $E$5)</f>
        <v>20.345199999999998</v>
      </c>
      <c r="J575" s="29">
        <f>CHOOSE(CONTROL!$C$38, 20.967, 20.967) * CHOOSE(CONTROL!$C$17, $C$5, 100%, $E$5)</f>
        <v>20.966999999999999</v>
      </c>
      <c r="K575" s="29">
        <f>CHOOSE(CONTROL!$C$38, 20.11, 20.11) * CHOOSE(CONTROL!$C$17, $C$5, 100%, $E$5)</f>
        <v>20.11</v>
      </c>
      <c r="L575" s="29">
        <f>CHOOSE(CONTROL!$C$38, 20.2521, 20.2521) * CHOOSE(CONTROL!$C$17, $C$5, 100%, $E$5)</f>
        <v>20.252099999999999</v>
      </c>
      <c r="M575" s="29">
        <f>CHOOSE(CONTROL!$C$38, 20.2235, 20.2235)</f>
        <v>20.223500000000001</v>
      </c>
      <c r="N575" s="29">
        <f>CHOOSE(CONTROL!$C$38, 20.8467, 20.8467) * CHOOSE(CONTROL!$C$17, $C$5, 100%, $E$5)</f>
        <v>20.846699999999998</v>
      </c>
      <c r="O575" s="29">
        <f>CHOOSE(CONTROL!$C$38, 21.4859, 21.4859) * CHOOSE(CONTROL!$C$17, $C$5, 100%, $E$5)</f>
        <v>21.485900000000001</v>
      </c>
      <c r="P575" s="29">
        <f>CHOOSE(CONTROL!$C$38, 19.6742, 19.6742) * CHOOSE(CONTROL!$C$17, $C$5, 100%, $E$5)</f>
        <v>19.674199999999999</v>
      </c>
      <c r="Q575" s="72">
        <f>(((255000*CHOOSE(CONTROL!$C$38, 0.4694, 0.4694)+(750000-255000)*CHOOSE(CONTROL!$C$38, 0.7185, 0.7185)+400000*CHOOSE(CONTROL!$C$38, 1.14, 1.14))*CHOOSE(CONTROL!$C$38, 31, 31))/1000000)+CHOOSE(CONTROL!$C$38, 0.2519, 0.2519)</f>
        <v>29.123889500000001</v>
      </c>
      <c r="R575" s="73">
        <f>(1000*CHOOSE(CONTROL!$C$38, 695, 695)*CHOOSE(CONTROL!$C$38, 0.5599, 0.5599)*CHOOSE(CONTROL!$C$38, 31, 31))/1000000</f>
        <v>12.063045499999998</v>
      </c>
      <c r="S575" s="73">
        <f>(1000*CHOOSE(CONTROL!$C$38, 500, 500)*CHOOSE(CONTROL!$C$38, 0.275, 0.275)*CHOOSE(CONTROL!$C$38, 31, 31))/1000000</f>
        <v>4.2625000000000002</v>
      </c>
      <c r="T575" s="73">
        <f>(1000*CHOOSE(CONTROL!$C$38, 0.0916, 0.0916)*CHOOSE(CONTROL!$C$38, 121.5, 121.5)*CHOOSE(CONTROL!$C$38, 31, 31))/1000000</f>
        <v>0.34501139999999997</v>
      </c>
      <c r="U575" s="73"/>
      <c r="V575" s="29"/>
      <c r="W575" s="66"/>
      <c r="X575" s="69">
        <f>(B575*122.58+C575*297.941+D575*89.177+E575*240.302+F575*39.25+G575*60.75+H575*300)/(122.58+297.941+89.177+240.302+39.25+60.75+300)</f>
        <v>20.289414980086956</v>
      </c>
      <c r="Y575" s="51">
        <f>(K575*'RAP TEMPLATE-GAS AVAILABILITY'!M574+L575*'RAP TEMPLATE-GAS AVAILABILITY'!N574+M575*'RAP TEMPLATE-GAS AVAILABILITY'!O574)/('RAP TEMPLATE-GAS AVAILABILITY'!M574+'RAP TEMPLATE-GAS AVAILABILITY'!N574+'RAP TEMPLATE-GAS AVAILABILITY'!O574)</f>
        <v>20.208707985611507</v>
      </c>
    </row>
    <row r="576" spans="1:25" ht="15.75">
      <c r="A576" s="32">
        <v>57830</v>
      </c>
      <c r="B576" s="29">
        <f>CHOOSE(CONTROL!$C$38, 20.1901, 20.1901) * CHOOSE(CONTROL!$C$17, $C$5, 100%, $E$5)</f>
        <v>20.190100000000001</v>
      </c>
      <c r="C576" s="29">
        <f>CHOOSE(CONTROL!$C$38, 20.2668, 20.2668) * CHOOSE(CONTROL!$C$17, $C$5, 100%, $E$5)</f>
        <v>20.2668</v>
      </c>
      <c r="D576" s="29">
        <f>CHOOSE(CONTROL!$C$38, 20.3854, 20.3854) * CHOOSE(CONTROL!$C$17, $C$5, 100%, $E$5)</f>
        <v>20.385400000000001</v>
      </c>
      <c r="E576" s="29">
        <f>CHOOSE(CONTROL!$C$38, 20.4275, 20.4275) * CHOOSE(CONTROL!$C$17, $C$5, 100%, $E$5)</f>
        <v>20.427499999999998</v>
      </c>
      <c r="F576" s="29">
        <f>CHOOSE(CONTROL!$C$38, 20.417, 20.417) * CHOOSE(CONTROL!$C$17, $C$5, 100%, $E$5)</f>
        <v>20.417000000000002</v>
      </c>
      <c r="G576" s="29">
        <f>CHOOSE(CONTROL!$C$38, 20.2624, 20.2624)* CHOOSE(CONTROL!$C$17, $C$5, 100%, $E$5)</f>
        <v>20.2624</v>
      </c>
      <c r="H576" s="29">
        <f>CHOOSE(CONTROL!$C$38, 20.2263, 20.2263)</f>
        <v>20.226299999999998</v>
      </c>
      <c r="I576" s="75">
        <f>CHOOSE(CONTROL!$C$38, 20.3294, 20.3294) * CHOOSE(CONTROL!$C$17, $C$5, 100%, $E$5)</f>
        <v>20.3294</v>
      </c>
      <c r="J576" s="29">
        <f>CHOOSE(CONTROL!$C$38, 21.004, 21.004) * CHOOSE(CONTROL!$C$17, $C$5, 100%, $E$5)</f>
        <v>21.004000000000001</v>
      </c>
      <c r="K576" s="29">
        <f>CHOOSE(CONTROL!$C$38, 20.0996, 20.0996) * CHOOSE(CONTROL!$C$17, $C$5, 100%, $E$5)</f>
        <v>20.099599999999999</v>
      </c>
      <c r="L576" s="29">
        <f>CHOOSE(CONTROL!$C$38, 20.2889, 20.2889) * CHOOSE(CONTROL!$C$17, $C$5, 100%, $E$5)</f>
        <v>20.288900000000002</v>
      </c>
      <c r="M576" s="29">
        <f>CHOOSE(CONTROL!$C$38, 20.2078, 20.2078)</f>
        <v>20.207799999999999</v>
      </c>
      <c r="N576" s="29">
        <f>CHOOSE(CONTROL!$C$38, 20.8835, 20.8835) * CHOOSE(CONTROL!$C$17, $C$5, 100%, $E$5)</f>
        <v>20.883500000000002</v>
      </c>
      <c r="O576" s="29">
        <f>CHOOSE(CONTROL!$C$38, 21.5227, 21.5227) * CHOOSE(CONTROL!$C$17, $C$5, 100%, $E$5)</f>
        <v>21.5227</v>
      </c>
      <c r="P576" s="29">
        <f>CHOOSE(CONTROL!$C$38, 19.6651, 19.6651) * CHOOSE(CONTROL!$C$17, $C$5, 100%, $E$5)</f>
        <v>19.665099999999999</v>
      </c>
      <c r="Q576" s="72">
        <f>(((280000*CHOOSE(CONTROL!$C$38, 0.4694, 0.4694)+(839000-280000)*CHOOSE(CONTROL!$C$38, 0.7185, 0.7185)+400000*CHOOSE(CONTROL!$C$38, 1.14, 1.14))*CHOOSE(CONTROL!$C$38, 30, 30))/1000000)+CHOOSE(CONTROL!$C$38, 0.1919, 0.1919)</f>
        <v>29.864105000000002</v>
      </c>
      <c r="R576" s="73">
        <f>(1000*CHOOSE(CONTROL!$C$38, 695, 695)*CHOOSE(CONTROL!$C$38, 0.5599, 0.5599)*CHOOSE(CONTROL!$C$38, 30, 30))/1000000</f>
        <v>11.673914999999997</v>
      </c>
      <c r="S576" s="73">
        <f>(1000*CHOOSE(CONTROL!$C$38, 500, 500)*CHOOSE(CONTROL!$C$38, 0.275, 0.275)*CHOOSE(CONTROL!$C$38, 30, 30))/1000000</f>
        <v>4.125</v>
      </c>
      <c r="T576" s="73">
        <f>(1000*CHOOSE(CONTROL!$C$38, 0.0916, 0.0916)*CHOOSE(CONTROL!$C$38, 121.5, 121.5)*CHOOSE(CONTROL!$C$38, 30, 30))/1000000</f>
        <v>0.33388200000000001</v>
      </c>
      <c r="U576" s="73"/>
      <c r="V576" s="29"/>
      <c r="W576" s="66"/>
      <c r="X576" s="69">
        <f>(B576*141.293+C576*267.993+D576*115.016+E576*314.698+F576*39.25+G576*60.75+H576*300)/(141.293+267.993+115.016+314.698+39.25+60.75+300)</f>
        <v>20.304615773284905</v>
      </c>
      <c r="Y576" s="51">
        <f>(K576*'RAP TEMPLATE-GAS AVAILABILITY'!M575+L576*'RAP TEMPLATE-GAS AVAILABILITY'!N575+M576*'RAP TEMPLATE-GAS AVAILABILITY'!O575)/('RAP TEMPLATE-GAS AVAILABILITY'!M575+'RAP TEMPLATE-GAS AVAILABILITY'!N575+'RAP TEMPLATE-GAS AVAILABILITY'!O575)</f>
        <v>20.227336223021585</v>
      </c>
    </row>
    <row r="577" spans="1:25" ht="15.75">
      <c r="A577" s="32">
        <v>57861</v>
      </c>
      <c r="B577" s="29">
        <f>CHOOSE(CONTROL!$C$38, 20.2826, 20.2826) * CHOOSE(CONTROL!$C$17, $C$5, 100%, $E$5)</f>
        <v>20.282599999999999</v>
      </c>
      <c r="C577" s="29">
        <f>CHOOSE(CONTROL!$C$38, 20.3628, 20.3628) * CHOOSE(CONTROL!$C$17, $C$5, 100%, $E$5)</f>
        <v>20.3628</v>
      </c>
      <c r="D577" s="29">
        <f>CHOOSE(CONTROL!$C$38, 20.4783, 20.4783) * CHOOSE(CONTROL!$C$17, $C$5, 100%, $E$5)</f>
        <v>20.478300000000001</v>
      </c>
      <c r="E577" s="29">
        <f>CHOOSE(CONTROL!$C$38, 20.5198, 20.5198) * CHOOSE(CONTROL!$C$17, $C$5, 100%, $E$5)</f>
        <v>20.5198</v>
      </c>
      <c r="F577" s="29">
        <f>CHOOSE(CONTROL!$C$38, 20.5081, 20.5081) * CHOOSE(CONTROL!$C$17, $C$5, 100%, $E$5)</f>
        <v>20.508099999999999</v>
      </c>
      <c r="G577" s="29">
        <f>CHOOSE(CONTROL!$C$38, 20.3535, 20.3535)* CHOOSE(CONTROL!$C$17, $C$5, 100%, $E$5)</f>
        <v>20.3535</v>
      </c>
      <c r="H577" s="29">
        <f>CHOOSE(CONTROL!$C$38, 20.3176, 20.3176)</f>
        <v>20.317599999999999</v>
      </c>
      <c r="I577" s="75">
        <f>CHOOSE(CONTROL!$C$38, 20.4209, 20.4209) * CHOOSE(CONTROL!$C$17, $C$5, 100%, $E$5)</f>
        <v>20.4209</v>
      </c>
      <c r="J577" s="29">
        <f>CHOOSE(CONTROL!$C$38, 21.0951, 21.0951) * CHOOSE(CONTROL!$C$17, $C$5, 100%, $E$5)</f>
        <v>21.095099999999999</v>
      </c>
      <c r="K577" s="29">
        <f>CHOOSE(CONTROL!$C$38, 20.1903, 20.1903) * CHOOSE(CONTROL!$C$17, $C$5, 100%, $E$5)</f>
        <v>20.190300000000001</v>
      </c>
      <c r="L577" s="29">
        <f>CHOOSE(CONTROL!$C$38, 20.3793, 20.3793) * CHOOSE(CONTROL!$C$17, $C$5, 100%, $E$5)</f>
        <v>20.379300000000001</v>
      </c>
      <c r="M577" s="29">
        <f>CHOOSE(CONTROL!$C$38, 20.2985, 20.2985)</f>
        <v>20.298500000000001</v>
      </c>
      <c r="N577" s="29">
        <f>CHOOSE(CONTROL!$C$38, 20.9739, 20.9739) * CHOOSE(CONTROL!$C$17, $C$5, 100%, $E$5)</f>
        <v>20.9739</v>
      </c>
      <c r="O577" s="29">
        <f>CHOOSE(CONTROL!$C$38, 21.6133, 21.6133) * CHOOSE(CONTROL!$C$17, $C$5, 100%, $E$5)</f>
        <v>21.613299999999999</v>
      </c>
      <c r="P577" s="29">
        <f>CHOOSE(CONTROL!$C$38, 19.7535, 19.7535) * CHOOSE(CONTROL!$C$17, $C$5, 100%, $E$5)</f>
        <v>19.753499999999999</v>
      </c>
      <c r="Q577" s="72">
        <f>((((430000*CHOOSE(CONTROL!$C$38, 0.4694, 0.4694)+(874000-430000)*CHOOSE(CONTROL!$C$38, 0.7185, 0.7185)+400000*CHOOSE(CONTROL!$C$38, 1.14, 1.14))*CHOOSE(CONTROL!$C$38, 31, 31))/1000000))+CHOOSE(CONTROL!$C$38, 0.1431, 0.1431)</f>
        <v>30.425636000000001</v>
      </c>
      <c r="R577" s="73">
        <f>(1000*CHOOSE(CONTROL!$C$38, 695, 695)*CHOOSE(CONTROL!$C$38, 0.5599, 0.5599)*CHOOSE(CONTROL!$C$38, 31, 31))/1000000</f>
        <v>12.063045499999998</v>
      </c>
      <c r="S577" s="73">
        <f>(1000*CHOOSE(CONTROL!$C$38, 500, 500)*CHOOSE(CONTROL!$C$38, 0.275, 0.275)*CHOOSE(CONTROL!$C$38, 31, 31))/1000000</f>
        <v>4.2625000000000002</v>
      </c>
      <c r="T577" s="73">
        <f>(1000*CHOOSE(CONTROL!$C$38, 0.0916, 0.0916)*CHOOSE(CONTROL!$C$38, 121.5, 121.5)*CHOOSE(CONTROL!$C$38, 31, 31))/1000000</f>
        <v>0.34501139999999997</v>
      </c>
      <c r="U577" s="73"/>
      <c r="V577" s="29"/>
      <c r="W577" s="66"/>
      <c r="X577" s="69">
        <f>(B577*194.205+C577*267.466+D577*133.845+E577*278.484+F577*39.25+G577*60.75+H577*300)/(194.205+267.466+133.845+278.484+39.25+60.75+300)</f>
        <v>20.390416871664051</v>
      </c>
      <c r="Y577" s="51">
        <f>(K577*'RAP TEMPLATE-GAS AVAILABILITY'!M576+L577*'RAP TEMPLATE-GAS AVAILABILITY'!N576+M577*'RAP TEMPLATE-GAS AVAILABILITY'!O576)/('RAP TEMPLATE-GAS AVAILABILITY'!M576+'RAP TEMPLATE-GAS AVAILABILITY'!N576+'RAP TEMPLATE-GAS AVAILABILITY'!O576)</f>
        <v>20.317848776978416</v>
      </c>
    </row>
    <row r="578" spans="1:25" ht="15.75">
      <c r="A578" s="32">
        <v>57891</v>
      </c>
      <c r="B578" s="29">
        <f>CHOOSE(CONTROL!$C$38, 20.9572, 20.9572) * CHOOSE(CONTROL!$C$17, $C$5, 100%, $E$5)</f>
        <v>20.9572</v>
      </c>
      <c r="C578" s="29">
        <f>CHOOSE(CONTROL!$C$38, 21.0374, 21.0374) * CHOOSE(CONTROL!$C$17, $C$5, 100%, $E$5)</f>
        <v>21.037400000000002</v>
      </c>
      <c r="D578" s="29">
        <f>CHOOSE(CONTROL!$C$38, 21.1529, 21.1529) * CHOOSE(CONTROL!$C$17, $C$5, 100%, $E$5)</f>
        <v>21.152899999999999</v>
      </c>
      <c r="E578" s="29">
        <f>CHOOSE(CONTROL!$C$38, 21.1944, 21.1944) * CHOOSE(CONTROL!$C$17, $C$5, 100%, $E$5)</f>
        <v>21.194400000000002</v>
      </c>
      <c r="F578" s="29">
        <f>CHOOSE(CONTROL!$C$38, 21.1827, 21.1827) * CHOOSE(CONTROL!$C$17, $C$5, 100%, $E$5)</f>
        <v>21.182700000000001</v>
      </c>
      <c r="G578" s="29">
        <f>CHOOSE(CONTROL!$C$38, 21.0281, 21.0281)* CHOOSE(CONTROL!$C$17, $C$5, 100%, $E$5)</f>
        <v>21.028099999999998</v>
      </c>
      <c r="H578" s="29">
        <f>CHOOSE(CONTROL!$C$38, 20.9926, 20.9926)</f>
        <v>20.992599999999999</v>
      </c>
      <c r="I578" s="75">
        <f>CHOOSE(CONTROL!$C$38, 21.0979, 21.0979) * CHOOSE(CONTROL!$C$17, $C$5, 100%, $E$5)</f>
        <v>21.097899999999999</v>
      </c>
      <c r="J578" s="29">
        <f>CHOOSE(CONTROL!$C$38, 21.7697, 21.7697) * CHOOSE(CONTROL!$C$17, $C$5, 100%, $E$5)</f>
        <v>21.7697</v>
      </c>
      <c r="K578" s="29">
        <f>CHOOSE(CONTROL!$C$38, 20.86, 20.86) * CHOOSE(CONTROL!$C$17, $C$5, 100%, $E$5)</f>
        <v>20.86</v>
      </c>
      <c r="L578" s="29">
        <f>CHOOSE(CONTROL!$C$38, 21.0487, 21.0487) * CHOOSE(CONTROL!$C$17, $C$5, 100%, $E$5)</f>
        <v>21.0487</v>
      </c>
      <c r="M578" s="29">
        <f>CHOOSE(CONTROL!$C$38, 20.9703, 20.9703)</f>
        <v>20.970300000000002</v>
      </c>
      <c r="N578" s="29">
        <f>CHOOSE(CONTROL!$C$38, 21.6433, 21.6433) * CHOOSE(CONTROL!$C$17, $C$5, 100%, $E$5)</f>
        <v>21.6433</v>
      </c>
      <c r="O578" s="29">
        <f>CHOOSE(CONTROL!$C$38, 22.2844, 22.2844) * CHOOSE(CONTROL!$C$17, $C$5, 100%, $E$5)</f>
        <v>22.284400000000002</v>
      </c>
      <c r="P578" s="29">
        <f>CHOOSE(CONTROL!$C$38, 20.4078, 20.4078) * CHOOSE(CONTROL!$C$17, $C$5, 100%, $E$5)</f>
        <v>20.407800000000002</v>
      </c>
      <c r="Q578" s="72">
        <f>((((430000*CHOOSE(CONTROL!$C$38, 0.4694, 0.4694)+(874000-430000)*CHOOSE(CONTROL!$C$38, 0.7185, 0.7185)+400000*CHOOSE(CONTROL!$C$38, 1.14, 1.14))*CHOOSE(CONTROL!$C$38, 30, 30))/1000000))+CHOOSE(CONTROL!$C$38, 0.1507, 0.1507)</f>
        <v>29.456379999999999</v>
      </c>
      <c r="R578" s="73">
        <f>(1000*CHOOSE(CONTROL!$C$38, 695, 695)*CHOOSE(CONTROL!$C$38, 0.5599, 0.5599)*CHOOSE(CONTROL!$C$38, 30, 30))/1000000</f>
        <v>11.673914999999997</v>
      </c>
      <c r="S578" s="73">
        <f>(1000*CHOOSE(CONTROL!$C$38, 500, 500)*CHOOSE(CONTROL!$C$38, 0.275, 0.275)*CHOOSE(CONTROL!$C$38, 30, 30))/1000000</f>
        <v>4.125</v>
      </c>
      <c r="T578" s="73">
        <f>(1000*CHOOSE(CONTROL!$C$38, 0.0916, 0.0916)*CHOOSE(CONTROL!$C$38, 121.5, 121.5)*CHOOSE(CONTROL!$C$38, 30, 30))/1000000</f>
        <v>0.33388200000000001</v>
      </c>
      <c r="U578" s="73"/>
      <c r="V578" s="29"/>
      <c r="W578" s="66"/>
      <c r="X578" s="69">
        <f>(B578*194.205+C578*267.466+D578*133.845+E578*278.484+F578*39.25+G578*60.75+H578*300)/(194.205+267.466+133.845+278.484+39.25+60.75+300)</f>
        <v>21.065111063186812</v>
      </c>
      <c r="Y578" s="51">
        <f>(K578*'RAP TEMPLATE-GAS AVAILABILITY'!M577+L578*'RAP TEMPLATE-GAS AVAILABILITY'!N577+M578*'RAP TEMPLATE-GAS AVAILABILITY'!O577)/('RAP TEMPLATE-GAS AVAILABILITY'!M577+'RAP TEMPLATE-GAS AVAILABILITY'!N577+'RAP TEMPLATE-GAS AVAILABILITY'!O577)</f>
        <v>20.98754489208633</v>
      </c>
    </row>
    <row r="579" spans="1:25" ht="15.75">
      <c r="A579" s="32">
        <v>57922</v>
      </c>
      <c r="B579" s="29">
        <f>CHOOSE(CONTROL!$C$38, 20.4822, 20.4822) * CHOOSE(CONTROL!$C$17, $C$5, 100%, $E$5)</f>
        <v>20.482199999999999</v>
      </c>
      <c r="C579" s="29">
        <f>CHOOSE(CONTROL!$C$38, 20.5624, 20.5624) * CHOOSE(CONTROL!$C$17, $C$5, 100%, $E$5)</f>
        <v>20.5624</v>
      </c>
      <c r="D579" s="29">
        <f>CHOOSE(CONTROL!$C$38, 20.6779, 20.6779) * CHOOSE(CONTROL!$C$17, $C$5, 100%, $E$5)</f>
        <v>20.677900000000001</v>
      </c>
      <c r="E579" s="29">
        <f>CHOOSE(CONTROL!$C$38, 20.7194, 20.7194) * CHOOSE(CONTROL!$C$17, $C$5, 100%, $E$5)</f>
        <v>20.7194</v>
      </c>
      <c r="F579" s="29">
        <f>CHOOSE(CONTROL!$C$38, 20.7077, 20.7077) * CHOOSE(CONTROL!$C$17, $C$5, 100%, $E$5)</f>
        <v>20.707699999999999</v>
      </c>
      <c r="G579" s="29">
        <f>CHOOSE(CONTROL!$C$38, 20.5531, 20.5531)* CHOOSE(CONTROL!$C$17, $C$5, 100%, $E$5)</f>
        <v>20.553100000000001</v>
      </c>
      <c r="H579" s="29">
        <f>CHOOSE(CONTROL!$C$38, 20.5181, 20.5181)</f>
        <v>20.5181</v>
      </c>
      <c r="I579" s="75">
        <f>CHOOSE(CONTROL!$C$38, 20.6212, 20.6212) * CHOOSE(CONTROL!$C$17, $C$5, 100%, $E$5)</f>
        <v>20.621200000000002</v>
      </c>
      <c r="J579" s="29">
        <f>CHOOSE(CONTROL!$C$38, 21.2947, 21.2947) * CHOOSE(CONTROL!$C$17, $C$5, 100%, $E$5)</f>
        <v>21.294699999999999</v>
      </c>
      <c r="K579" s="29">
        <f>CHOOSE(CONTROL!$C$38, 20.3892, 20.3892) * CHOOSE(CONTROL!$C$17, $C$5, 100%, $E$5)</f>
        <v>20.389199999999999</v>
      </c>
      <c r="L579" s="29">
        <f>CHOOSE(CONTROL!$C$38, 20.5774, 20.5774) * CHOOSE(CONTROL!$C$17, $C$5, 100%, $E$5)</f>
        <v>20.577400000000001</v>
      </c>
      <c r="M579" s="29">
        <f>CHOOSE(CONTROL!$C$38, 20.4973, 20.4973)</f>
        <v>20.497299999999999</v>
      </c>
      <c r="N579" s="29">
        <f>CHOOSE(CONTROL!$C$38, 21.172, 21.172) * CHOOSE(CONTROL!$C$17, $C$5, 100%, $E$5)</f>
        <v>21.172000000000001</v>
      </c>
      <c r="O579" s="29">
        <f>CHOOSE(CONTROL!$C$38, 21.8119, 21.8119) * CHOOSE(CONTROL!$C$17, $C$5, 100%, $E$5)</f>
        <v>21.811900000000001</v>
      </c>
      <c r="P579" s="29">
        <f>CHOOSE(CONTROL!$C$38, 19.9471, 19.9471) * CHOOSE(CONTROL!$C$17, $C$5, 100%, $E$5)</f>
        <v>19.947099999999999</v>
      </c>
      <c r="Q579" s="72">
        <f>((((430000*CHOOSE(CONTROL!$C$38, 0.4694, 0.4694)+(874000-430000)*CHOOSE(CONTROL!$C$38, 0.7185, 0.7185)+400000*CHOOSE(CONTROL!$C$38, 1.14, 1.14))*CHOOSE(CONTROL!$C$38, 31, 31))/1000000))+CHOOSE(CONTROL!$C$38, 0.159, 0.159)</f>
        <v>30.441535999999999</v>
      </c>
      <c r="R579" s="73">
        <f>(1000*CHOOSE(CONTROL!$C$38, 695, 695)*CHOOSE(CONTROL!$C$38, 0.5599, 0.5599)*CHOOSE(CONTROL!$C$38, 31, 31))/1000000</f>
        <v>12.063045499999998</v>
      </c>
      <c r="S579" s="73">
        <f>(1000*CHOOSE(CONTROL!$C$38, 500, 500)*CHOOSE(CONTROL!$C$38, 0.275, 0.275)*CHOOSE(CONTROL!$C$38, 31, 31))/1000000</f>
        <v>4.2625000000000002</v>
      </c>
      <c r="T579" s="73">
        <f>(1000*CHOOSE(CONTROL!$C$38, 0.0916, 0.0916)*CHOOSE(CONTROL!$C$38, 121.5, 121.5)*CHOOSE(CONTROL!$C$38, 31, 31))/1000000</f>
        <v>0.34501139999999997</v>
      </c>
      <c r="U579" s="73"/>
      <c r="V579" s="29"/>
      <c r="W579" s="66"/>
      <c r="X579" s="69">
        <f>(B579*194.205+C579*267.466+D579*133.845+E579*278.484+F579*39.25+G579*60.75+H579*300)/(194.205+267.466+133.845+278.484+39.25+60.75+300)</f>
        <v>20.590228802590271</v>
      </c>
      <c r="Y579" s="51">
        <f>(K579*'RAP TEMPLATE-GAS AVAILABILITY'!M578+L579*'RAP TEMPLATE-GAS AVAILABILITY'!N578+M579*'RAP TEMPLATE-GAS AVAILABILITY'!O578)/('RAP TEMPLATE-GAS AVAILABILITY'!M578+'RAP TEMPLATE-GAS AVAILABILITY'!N578+'RAP TEMPLATE-GAS AVAILABILITY'!O578)</f>
        <v>20.516240179856116</v>
      </c>
    </row>
    <row r="580" spans="1:25" ht="15.75">
      <c r="A580" s="32">
        <v>57953</v>
      </c>
      <c r="B580" s="29">
        <f>CHOOSE(CONTROL!$C$38, 19.5373, 19.5373) * CHOOSE(CONTROL!$C$17, $C$5, 100%, $E$5)</f>
        <v>19.537299999999998</v>
      </c>
      <c r="C580" s="29">
        <f>CHOOSE(CONTROL!$C$38, 19.6174, 19.6174) * CHOOSE(CONTROL!$C$17, $C$5, 100%, $E$5)</f>
        <v>19.6174</v>
      </c>
      <c r="D580" s="29">
        <f>CHOOSE(CONTROL!$C$38, 19.733, 19.733) * CHOOSE(CONTROL!$C$17, $C$5, 100%, $E$5)</f>
        <v>19.733000000000001</v>
      </c>
      <c r="E580" s="29">
        <f>CHOOSE(CONTROL!$C$38, 19.7745, 19.7745) * CHOOSE(CONTROL!$C$17, $C$5, 100%, $E$5)</f>
        <v>19.7745</v>
      </c>
      <c r="F580" s="29">
        <f>CHOOSE(CONTROL!$C$38, 19.7628, 19.7628) * CHOOSE(CONTROL!$C$17, $C$5, 100%, $E$5)</f>
        <v>19.762799999999999</v>
      </c>
      <c r="G580" s="29">
        <f>CHOOSE(CONTROL!$C$38, 19.6081, 19.6081)* CHOOSE(CONTROL!$C$17, $C$5, 100%, $E$5)</f>
        <v>19.6081</v>
      </c>
      <c r="H580" s="29">
        <f>CHOOSE(CONTROL!$C$38, 19.5734, 19.5734)</f>
        <v>19.573399999999999</v>
      </c>
      <c r="I580" s="75">
        <f>CHOOSE(CONTROL!$C$38, 19.6728, 19.6728) * CHOOSE(CONTROL!$C$17, $C$5, 100%, $E$5)</f>
        <v>19.672799999999999</v>
      </c>
      <c r="J580" s="29">
        <f>CHOOSE(CONTROL!$C$38, 20.3498, 20.3498) * CHOOSE(CONTROL!$C$17, $C$5, 100%, $E$5)</f>
        <v>20.349799999999998</v>
      </c>
      <c r="K580" s="29">
        <f>CHOOSE(CONTROL!$C$38, 19.4518, 19.4518) * CHOOSE(CONTROL!$C$17, $C$5, 100%, $E$5)</f>
        <v>19.451799999999999</v>
      </c>
      <c r="L580" s="29">
        <f>CHOOSE(CONTROL!$C$38, 19.6397, 19.6397) * CHOOSE(CONTROL!$C$17, $C$5, 100%, $E$5)</f>
        <v>19.639700000000001</v>
      </c>
      <c r="M580" s="29">
        <f>CHOOSE(CONTROL!$C$38, 19.5563, 19.5563)</f>
        <v>19.5563</v>
      </c>
      <c r="N580" s="29">
        <f>CHOOSE(CONTROL!$C$38, 20.2343, 20.2343) * CHOOSE(CONTROL!$C$17, $C$5, 100%, $E$5)</f>
        <v>20.234300000000001</v>
      </c>
      <c r="O580" s="29">
        <f>CHOOSE(CONTROL!$C$38, 20.8719, 20.8719) * CHOOSE(CONTROL!$C$17, $C$5, 100%, $E$5)</f>
        <v>20.8719</v>
      </c>
      <c r="P580" s="29">
        <f>CHOOSE(CONTROL!$C$38, 19.0306, 19.0306) * CHOOSE(CONTROL!$C$17, $C$5, 100%, $E$5)</f>
        <v>19.0306</v>
      </c>
      <c r="Q580" s="72">
        <f>((((430000*CHOOSE(CONTROL!$C$38, 0.4694, 0.4694)+(874000-430000)*CHOOSE(CONTROL!$C$38, 0.7185, 0.7185)+400000*CHOOSE(CONTROL!$C$38, 1.14, 1.14))*CHOOSE(CONTROL!$C$38, 31, 31))/1000000))+CHOOSE(CONTROL!$C$38, 0.1826, 0.1826)</f>
        <v>30.465136000000001</v>
      </c>
      <c r="R580" s="73">
        <f>(1000*CHOOSE(CONTROL!$C$38, 695, 695)*CHOOSE(CONTROL!$C$38, 0.5599, 0.5599)*CHOOSE(CONTROL!$C$38, 31, 31))/1000000</f>
        <v>12.063045499999998</v>
      </c>
      <c r="S580" s="73">
        <f>(1000*CHOOSE(CONTROL!$C$38, 500, 500)*CHOOSE(CONTROL!$C$38, 0.275, 0.275)*CHOOSE(CONTROL!$C$38, 31, 31))/1000000</f>
        <v>4.2625000000000002</v>
      </c>
      <c r="T580" s="73">
        <f>(1000*CHOOSE(CONTROL!$C$38, 0.0916, 0.0916)*CHOOSE(CONTROL!$C$38, 121.5, 121.5)*CHOOSE(CONTROL!$C$38, 31, 31))/1000000</f>
        <v>0.34501139999999997</v>
      </c>
      <c r="U580" s="73"/>
      <c r="V580" s="29"/>
      <c r="W580" s="66"/>
      <c r="X580" s="69">
        <f>(B580*194.205+C580*267.466+D580*133.845+E580*278.484+F580*39.25+G580*60.75+H580*300)/(194.205+267.466+133.845+278.484+39.25+60.75+300)</f>
        <v>19.645350135714288</v>
      </c>
      <c r="Y580" s="51">
        <f>(K580*'RAP TEMPLATE-GAS AVAILABILITY'!M579+L580*'RAP TEMPLATE-GAS AVAILABILITY'!N579+M580*'RAP TEMPLATE-GAS AVAILABILITY'!O579)/('RAP TEMPLATE-GAS AVAILABILITY'!M579+'RAP TEMPLATE-GAS AVAILABILITY'!N579+'RAP TEMPLATE-GAS AVAILABILITY'!O579)</f>
        <v>19.578338057553957</v>
      </c>
    </row>
    <row r="581" spans="1:25" ht="15.75">
      <c r="A581" s="32">
        <v>57983</v>
      </c>
      <c r="B581" s="29">
        <f>CHOOSE(CONTROL!$C$38, 18.4078, 18.4078) * CHOOSE(CONTROL!$C$17, $C$5, 100%, $E$5)</f>
        <v>18.407800000000002</v>
      </c>
      <c r="C581" s="29">
        <f>CHOOSE(CONTROL!$C$38, 18.4879, 18.4879) * CHOOSE(CONTROL!$C$17, $C$5, 100%, $E$5)</f>
        <v>18.4879</v>
      </c>
      <c r="D581" s="29">
        <f>CHOOSE(CONTROL!$C$38, 18.6035, 18.6035) * CHOOSE(CONTROL!$C$17, $C$5, 100%, $E$5)</f>
        <v>18.6035</v>
      </c>
      <c r="E581" s="29">
        <f>CHOOSE(CONTROL!$C$38, 18.6449, 18.6449) * CHOOSE(CONTROL!$C$17, $C$5, 100%, $E$5)</f>
        <v>18.6449</v>
      </c>
      <c r="F581" s="29">
        <f>CHOOSE(CONTROL!$C$38, 18.6333, 18.6333) * CHOOSE(CONTROL!$C$17, $C$5, 100%, $E$5)</f>
        <v>18.633299999999998</v>
      </c>
      <c r="G581" s="29">
        <f>CHOOSE(CONTROL!$C$38, 18.4786, 18.4786)* CHOOSE(CONTROL!$C$17, $C$5, 100%, $E$5)</f>
        <v>18.4786</v>
      </c>
      <c r="H581" s="29">
        <f>CHOOSE(CONTROL!$C$38, 18.4439, 18.4439)</f>
        <v>18.443899999999999</v>
      </c>
      <c r="I581" s="75">
        <f>CHOOSE(CONTROL!$C$38, 18.5392, 18.5392) * CHOOSE(CONTROL!$C$17, $C$5, 100%, $E$5)</f>
        <v>18.539200000000001</v>
      </c>
      <c r="J581" s="29">
        <f>CHOOSE(CONTROL!$C$38, 19.2203, 19.2203) * CHOOSE(CONTROL!$C$17, $C$5, 100%, $E$5)</f>
        <v>19.220300000000002</v>
      </c>
      <c r="K581" s="29">
        <f>CHOOSE(CONTROL!$C$38, 18.3312, 18.3312) * CHOOSE(CONTROL!$C$17, $C$5, 100%, $E$5)</f>
        <v>18.331199999999999</v>
      </c>
      <c r="L581" s="29">
        <f>CHOOSE(CONTROL!$C$38, 18.519, 18.519) * CHOOSE(CONTROL!$C$17, $C$5, 100%, $E$5)</f>
        <v>18.518999999999998</v>
      </c>
      <c r="M581" s="29">
        <f>CHOOSE(CONTROL!$C$38, 18.4316, 18.4316)</f>
        <v>18.4316</v>
      </c>
      <c r="N581" s="29">
        <f>CHOOSE(CONTROL!$C$38, 19.1136, 19.1136) * CHOOSE(CONTROL!$C$17, $C$5, 100%, $E$5)</f>
        <v>19.113600000000002</v>
      </c>
      <c r="O581" s="29">
        <f>CHOOSE(CONTROL!$C$38, 19.7484, 19.7484) * CHOOSE(CONTROL!$C$17, $C$5, 100%, $E$5)</f>
        <v>19.7484</v>
      </c>
      <c r="P581" s="29">
        <f>CHOOSE(CONTROL!$C$38, 17.9351, 17.9351) * CHOOSE(CONTROL!$C$17, $C$5, 100%, $E$5)</f>
        <v>17.935099999999998</v>
      </c>
      <c r="Q581" s="72">
        <f>((((430000*CHOOSE(CONTROL!$C$38, 0.4694, 0.4694)+(874000-430000)*CHOOSE(CONTROL!$C$38, 0.7185, 0.7185)+400000*CHOOSE(CONTROL!$C$38, 1.14, 1.14))*CHOOSE(CONTROL!$C$38, 30, 30))/1000000))+CHOOSE(CONTROL!$C$38, 0.1697, 0.1697)</f>
        <v>29.475379999999998</v>
      </c>
      <c r="R581" s="73">
        <f>(1000*CHOOSE(CONTROL!$C$38, 695, 695)*CHOOSE(CONTROL!$C$38, 0.5599, 0.5599)*CHOOSE(CONTROL!$C$38, 30, 30))/1000000</f>
        <v>11.673914999999997</v>
      </c>
      <c r="S581" s="73">
        <f>(1000*CHOOSE(CONTROL!$C$38, 500, 500)*CHOOSE(CONTROL!$C$38, 0.275, 0.275)*CHOOSE(CONTROL!$C$38, 30, 30))/1000000</f>
        <v>4.125</v>
      </c>
      <c r="T581" s="73">
        <f>(1000*CHOOSE(CONTROL!$C$38, 0.0916, 0.0916)*CHOOSE(CONTROL!$C$38, 121.5, 121.5)*CHOOSE(CONTROL!$C$38, 30, 30))/1000000</f>
        <v>0.33388200000000001</v>
      </c>
      <c r="U581" s="73"/>
      <c r="V581" s="29"/>
      <c r="W581" s="66"/>
      <c r="X581" s="69">
        <f>(B581*194.205+C581*267.466+D581*133.845+E581*278.484+F581*39.25+G581*60.75+H581*300)/(194.205+267.466+133.845+278.484+39.25+60.75+300)</f>
        <v>18.5158282766876</v>
      </c>
      <c r="Y581" s="51">
        <f>(K581*'RAP TEMPLATE-GAS AVAILABILITY'!M580+L581*'RAP TEMPLATE-GAS AVAILABILITY'!N580+M581*'RAP TEMPLATE-GAS AVAILABILITY'!O580)/('RAP TEMPLATE-GAS AVAILABILITY'!M580+'RAP TEMPLATE-GAS AVAILABILITY'!N580+'RAP TEMPLATE-GAS AVAILABILITY'!O580)</f>
        <v>18.457317194244602</v>
      </c>
    </row>
    <row r="582" spans="1:25" ht="15.75">
      <c r="A582" s="32">
        <v>58014</v>
      </c>
      <c r="B582" s="29">
        <f>CHOOSE(CONTROL!$C$38, 18.5618, 18.5618) * CHOOSE(CONTROL!$C$17, $C$5, 100%, $E$5)</f>
        <v>18.561800000000002</v>
      </c>
      <c r="C582" s="29">
        <f>CHOOSE(CONTROL!$C$38, 18.6393, 18.6393) * CHOOSE(CONTROL!$C$17, $C$5, 100%, $E$5)</f>
        <v>18.639299999999999</v>
      </c>
      <c r="D582" s="29">
        <f>CHOOSE(CONTROL!$C$38, 18.7597, 18.7597) * CHOOSE(CONTROL!$C$17, $C$5, 100%, $E$5)</f>
        <v>18.759699999999999</v>
      </c>
      <c r="E582" s="29">
        <f>CHOOSE(CONTROL!$C$38, 18.7989, 18.7989) * CHOOSE(CONTROL!$C$17, $C$5, 100%, $E$5)</f>
        <v>18.7989</v>
      </c>
      <c r="F582" s="29">
        <f>CHOOSE(CONTROL!$C$38, 18.789, 18.789) * CHOOSE(CONTROL!$C$17, $C$5, 100%, $E$5)</f>
        <v>18.789000000000001</v>
      </c>
      <c r="G582" s="29">
        <f>CHOOSE(CONTROL!$C$38, 18.6344, 18.6344)* CHOOSE(CONTROL!$C$17, $C$5, 100%, $E$5)</f>
        <v>18.634399999999999</v>
      </c>
      <c r="H582" s="29">
        <f>CHOOSE(CONTROL!$C$38, 18.6002, 18.6002)</f>
        <v>18.600200000000001</v>
      </c>
      <c r="I582" s="75">
        <f>CHOOSE(CONTROL!$C$38, 18.6955, 18.6955) * CHOOSE(CONTROL!$C$17, $C$5, 100%, $E$5)</f>
        <v>18.695499999999999</v>
      </c>
      <c r="J582" s="29">
        <f>CHOOSE(CONTROL!$C$38, 19.376, 19.376) * CHOOSE(CONTROL!$C$17, $C$5, 100%, $E$5)</f>
        <v>19.376000000000001</v>
      </c>
      <c r="K582" s="29">
        <f>CHOOSE(CONTROL!$C$38, 18.4862, 18.4862) * CHOOSE(CONTROL!$C$17, $C$5, 100%, $E$5)</f>
        <v>18.4862</v>
      </c>
      <c r="L582" s="29">
        <f>CHOOSE(CONTROL!$C$38, 18.6736, 18.6736) * CHOOSE(CONTROL!$C$17, $C$5, 100%, $E$5)</f>
        <v>18.6736</v>
      </c>
      <c r="M582" s="29">
        <f>CHOOSE(CONTROL!$C$38, 18.5867, 18.5867)</f>
        <v>18.5867</v>
      </c>
      <c r="N582" s="29">
        <f>CHOOSE(CONTROL!$C$38, 19.2682, 19.2682) * CHOOSE(CONTROL!$C$17, $C$5, 100%, $E$5)</f>
        <v>19.2682</v>
      </c>
      <c r="O582" s="29">
        <f>CHOOSE(CONTROL!$C$38, 19.9033, 19.9033) * CHOOSE(CONTROL!$C$17, $C$5, 100%, $E$5)</f>
        <v>19.903300000000002</v>
      </c>
      <c r="P582" s="29">
        <f>CHOOSE(CONTROL!$C$38, 18.0862, 18.0862) * CHOOSE(CONTROL!$C$17, $C$5, 100%, $E$5)</f>
        <v>18.086200000000002</v>
      </c>
      <c r="Q582" s="72">
        <f>(((280000*CHOOSE(CONTROL!$C$38, 0.4694, 0.4694)+(839000-280000)*CHOOSE(CONTROL!$C$38, 0.7185, 0.7185)+400000*CHOOSE(CONTROL!$C$38, 1.14, 1.14))*CHOOSE(CONTROL!$C$38, 31, 31))/1000000)+CHOOSE(CONTROL!$C$38, 0.1495, 0.1495)</f>
        <v>30.810778500000001</v>
      </c>
      <c r="R582" s="73">
        <f>(1000*CHOOSE(CONTROL!$C$38, 695, 695)*CHOOSE(CONTROL!$C$38, 0.5599, 0.5599)*CHOOSE(CONTROL!$C$38, 31, 31))/1000000</f>
        <v>12.063045499999998</v>
      </c>
      <c r="S582" s="73">
        <f>(1000*CHOOSE(CONTROL!$C$38, 500, 500)*CHOOSE(CONTROL!$C$38, 0.275, 0.275)*CHOOSE(CONTROL!$C$38, 31, 31))/1000000</f>
        <v>4.2625000000000002</v>
      </c>
      <c r="T582" s="73">
        <f>(1000*CHOOSE(CONTROL!$C$38, 0.0916, 0.0916)*CHOOSE(CONTROL!$C$38, 121.5, 121.5)*CHOOSE(CONTROL!$C$38, 31, 31))/1000000</f>
        <v>0.34501139999999997</v>
      </c>
      <c r="U582" s="73"/>
      <c r="V582" s="29"/>
      <c r="W582" s="66"/>
      <c r="X582" s="69">
        <f>(B582*131.881+C582*277.167+D582*79.08+E582*350.872+F582*39.25+G582*60.75+H582*300)/(131.881+277.167+79.08+350.872+39.25+60.75+300)</f>
        <v>18.678967212025828</v>
      </c>
      <c r="Y582" s="51">
        <f>(K582*'RAP TEMPLATE-GAS AVAILABILITY'!M581+L582*'RAP TEMPLATE-GAS AVAILABILITY'!N581+M582*'RAP TEMPLATE-GAS AVAILABILITY'!O581)/('RAP TEMPLATE-GAS AVAILABILITY'!M581+'RAP TEMPLATE-GAS AVAILABILITY'!N581+'RAP TEMPLATE-GAS AVAILABILITY'!O581)</f>
        <v>18.612076007194243</v>
      </c>
    </row>
    <row r="583" spans="1:25" ht="15.75">
      <c r="A583" s="32">
        <v>58044</v>
      </c>
      <c r="B583" s="29">
        <f>CHOOSE(CONTROL!$C$38, 19.388, 19.388) * CHOOSE(CONTROL!$C$17, $C$5, 100%, $E$5)</f>
        <v>19.388000000000002</v>
      </c>
      <c r="C583" s="29">
        <f>CHOOSE(CONTROL!$C$38, 19.4601, 19.4601) * CHOOSE(CONTROL!$C$17, $C$5, 100%, $E$5)</f>
        <v>19.460100000000001</v>
      </c>
      <c r="D583" s="29">
        <f>CHOOSE(CONTROL!$C$38, 19.5337, 19.5337) * CHOOSE(CONTROL!$C$17, $C$5, 100%, $E$5)</f>
        <v>19.5337</v>
      </c>
      <c r="E583" s="29">
        <f>CHOOSE(CONTROL!$C$38, 19.5778, 19.5778) * CHOOSE(CONTROL!$C$17, $C$5, 100%, $E$5)</f>
        <v>19.5778</v>
      </c>
      <c r="F583" s="29">
        <f>CHOOSE(CONTROL!$C$38, 19.5667, 19.5667) * CHOOSE(CONTROL!$C$17, $C$5, 100%, $E$5)</f>
        <v>19.566700000000001</v>
      </c>
      <c r="G583" s="29">
        <f>CHOOSE(CONTROL!$C$38, 19.4648, 19.4648)* CHOOSE(CONTROL!$C$17, $C$5, 100%, $E$5)</f>
        <v>19.4648</v>
      </c>
      <c r="H583" s="29">
        <f>CHOOSE(CONTROL!$C$38, 19.4308, 19.4308)</f>
        <v>19.430800000000001</v>
      </c>
      <c r="I583" s="75">
        <f>CHOOSE(CONTROL!$C$38, 19.529, 19.529) * CHOOSE(CONTROL!$C$17, $C$5, 100%, $E$5)</f>
        <v>19.529</v>
      </c>
      <c r="J583" s="29">
        <f>CHOOSE(CONTROL!$C$38, 20.1537, 20.1537) * CHOOSE(CONTROL!$C$17, $C$5, 100%, $E$5)</f>
        <v>20.153700000000001</v>
      </c>
      <c r="K583" s="29">
        <f>CHOOSE(CONTROL!$C$38, 19.3103, 19.3103) * CHOOSE(CONTROL!$C$17, $C$5, 100%, $E$5)</f>
        <v>19.310300000000002</v>
      </c>
      <c r="L583" s="29">
        <f>CHOOSE(CONTROL!$C$38, 19.4451, 19.4451) * CHOOSE(CONTROL!$C$17, $C$5, 100%, $E$5)</f>
        <v>19.4451</v>
      </c>
      <c r="M583" s="29">
        <f>CHOOSE(CONTROL!$C$38, 19.4136, 19.4136)</f>
        <v>19.413599999999999</v>
      </c>
      <c r="N583" s="29">
        <f>CHOOSE(CONTROL!$C$38, 20.0397, 20.0397) * CHOOSE(CONTROL!$C$17, $C$5, 100%, $E$5)</f>
        <v>20.0397</v>
      </c>
      <c r="O583" s="29">
        <f>CHOOSE(CONTROL!$C$38, 20.6768, 20.6768) * CHOOSE(CONTROL!$C$17, $C$5, 100%, $E$5)</f>
        <v>20.6768</v>
      </c>
      <c r="P583" s="29">
        <f>CHOOSE(CONTROL!$C$38, 18.8879, 18.8879) * CHOOSE(CONTROL!$C$17, $C$5, 100%, $E$5)</f>
        <v>18.887899999999998</v>
      </c>
      <c r="Q583" s="72">
        <f>(((255000*CHOOSE(CONTROL!$C$38, 0.4694, 0.4694)+(750000-255000)*CHOOSE(CONTROL!$C$38, 0.7185, 0.7185)+400000*CHOOSE(CONTROL!$C$38, 1.14, 1.14))*CHOOSE(CONTROL!$C$38, 30, 30))/1000000)+CHOOSE(CONTROL!$C$38, 0.1373, 0.1373)</f>
        <v>28.077935</v>
      </c>
      <c r="R583" s="73">
        <f>(1000*CHOOSE(CONTROL!$C$38, 695, 695)*CHOOSE(CONTROL!$C$38, 0.5599, 0.5599)*CHOOSE(CONTROL!$C$38, 30, 30))/1000000</f>
        <v>11.673914999999997</v>
      </c>
      <c r="S583" s="73">
        <f>(1000*CHOOSE(CONTROL!$C$38, 500, 500)*CHOOSE(CONTROL!$C$38, 0.275, 0.275)*CHOOSE(CONTROL!$C$38, 30, 30))/1000000</f>
        <v>4.125</v>
      </c>
      <c r="T583" s="73">
        <f>(1000*CHOOSE(CONTROL!$C$38, 0.0916, 0.0916)*CHOOSE(CONTROL!$C$38, 121.5, 121.5)*CHOOSE(CONTROL!$C$38, 30, 30))/1000000</f>
        <v>0.33388200000000001</v>
      </c>
      <c r="U583" s="73"/>
      <c r="V583" s="29"/>
      <c r="W583" s="66"/>
      <c r="X583" s="69">
        <f>(B583*122.58+C583*297.941+D583*89.177+E583*240.302+F583*39.25+G583*60.75+H583*300)/(122.58+297.941+89.177+240.302+39.25+60.75+300)</f>
        <v>19.478959590956521</v>
      </c>
      <c r="Y583" s="51">
        <f>(K583*'RAP TEMPLATE-GAS AVAILABILITY'!M582+L583*'RAP TEMPLATE-GAS AVAILABILITY'!N582+M583*'RAP TEMPLATE-GAS AVAILABILITY'!O582)/('RAP TEMPLATE-GAS AVAILABILITY'!M582+'RAP TEMPLATE-GAS AVAILABILITY'!N582+'RAP TEMPLATE-GAS AVAILABILITY'!O582)</f>
        <v>19.403555215827339</v>
      </c>
    </row>
    <row r="584" spans="1:25" ht="15.75">
      <c r="A584" s="32">
        <v>58075</v>
      </c>
      <c r="B584" s="29">
        <f>CHOOSE(CONTROL!$C$38, 20.616, 20.616) * CHOOSE(CONTROL!$C$17, $C$5, 100%, $E$5)</f>
        <v>20.616</v>
      </c>
      <c r="C584" s="29">
        <f>CHOOSE(CONTROL!$C$38, 20.6881, 20.6881) * CHOOSE(CONTROL!$C$17, $C$5, 100%, $E$5)</f>
        <v>20.688099999999999</v>
      </c>
      <c r="D584" s="29">
        <f>CHOOSE(CONTROL!$C$38, 20.7617, 20.7617) * CHOOSE(CONTROL!$C$17, $C$5, 100%, $E$5)</f>
        <v>20.761700000000001</v>
      </c>
      <c r="E584" s="29">
        <f>CHOOSE(CONTROL!$C$38, 20.8058, 20.8058) * CHOOSE(CONTROL!$C$17, $C$5, 100%, $E$5)</f>
        <v>20.805800000000001</v>
      </c>
      <c r="F584" s="29">
        <f>CHOOSE(CONTROL!$C$38, 20.7947, 20.7947) * CHOOSE(CONTROL!$C$17, $C$5, 100%, $E$5)</f>
        <v>20.794699999999999</v>
      </c>
      <c r="G584" s="29">
        <f>CHOOSE(CONTROL!$C$38, 20.6928, 20.6928)* CHOOSE(CONTROL!$C$17, $C$5, 100%, $E$5)</f>
        <v>20.692799999999998</v>
      </c>
      <c r="H584" s="29">
        <f>CHOOSE(CONTROL!$C$38, 20.662, 20.662)</f>
        <v>20.661999999999999</v>
      </c>
      <c r="I584" s="75">
        <f>CHOOSE(CONTROL!$C$38, 20.7614, 20.7614) * CHOOSE(CONTROL!$C$17, $C$5, 100%, $E$5)</f>
        <v>20.761399999999998</v>
      </c>
      <c r="J584" s="29">
        <f>CHOOSE(CONTROL!$C$38, 21.3817, 21.3817) * CHOOSE(CONTROL!$C$17, $C$5, 100%, $E$5)</f>
        <v>21.381699999999999</v>
      </c>
      <c r="K584" s="29">
        <f>CHOOSE(CONTROL!$C$38, 20.5319, 20.5319) * CHOOSE(CONTROL!$C$17, $C$5, 100%, $E$5)</f>
        <v>20.5319</v>
      </c>
      <c r="L584" s="29">
        <f>CHOOSE(CONTROL!$C$38, 20.6636, 20.6636) * CHOOSE(CONTROL!$C$17, $C$5, 100%, $E$5)</f>
        <v>20.663599999999999</v>
      </c>
      <c r="M584" s="29">
        <f>CHOOSE(CONTROL!$C$38, 20.6364, 20.6364)</f>
        <v>20.636399999999998</v>
      </c>
      <c r="N584" s="29">
        <f>CHOOSE(CONTROL!$C$38, 21.2582, 21.2582) * CHOOSE(CONTROL!$C$17, $C$5, 100%, $E$5)</f>
        <v>21.258199999999999</v>
      </c>
      <c r="O584" s="29">
        <f>CHOOSE(CONTROL!$C$38, 21.8984, 21.8984) * CHOOSE(CONTROL!$C$17, $C$5, 100%, $E$5)</f>
        <v>21.898399999999999</v>
      </c>
      <c r="P584" s="29">
        <f>CHOOSE(CONTROL!$C$38, 20.0789, 20.0789) * CHOOSE(CONTROL!$C$17, $C$5, 100%, $E$5)</f>
        <v>20.078900000000001</v>
      </c>
      <c r="Q584" s="72">
        <f>(((255000*CHOOSE(CONTROL!$C$38, 0.4694, 0.4694)+(750000-255000)*CHOOSE(CONTROL!$C$38, 0.7185, 0.7185)+400000*CHOOSE(CONTROL!$C$38, 1.14, 1.14))*CHOOSE(CONTROL!$C$38, 31, 31))/1000000)+CHOOSE(CONTROL!$C$38, 0.132, 0.132)</f>
        <v>29.003989500000003</v>
      </c>
      <c r="R584" s="73">
        <f>(1000*CHOOSE(CONTROL!$C$38, 695, 695)*CHOOSE(CONTROL!$C$38, 0.5599, 0.5599)*CHOOSE(CONTROL!$C$38, 31, 31))/1000000</f>
        <v>12.063045499999998</v>
      </c>
      <c r="S584" s="73">
        <f>(1000*CHOOSE(CONTROL!$C$38, 500, 500)*CHOOSE(CONTROL!$C$38, 0.275, 0.275)*CHOOSE(CONTROL!$C$38, 31, 31))/1000000</f>
        <v>4.2625000000000002</v>
      </c>
      <c r="T584" s="73">
        <f>(1000*CHOOSE(CONTROL!$C$38, 0.0916, 0.0916)*CHOOSE(CONTROL!$C$38, 121.5, 121.5)*CHOOSE(CONTROL!$C$38, 31, 31))/1000000</f>
        <v>0.34501139999999997</v>
      </c>
      <c r="U584" s="73"/>
      <c r="V584" s="29"/>
      <c r="W584" s="66"/>
      <c r="X584" s="69">
        <f>(B584*122.58+C584*297.941+D584*89.177+E584*240.302+F584*39.25+G584*60.75+H584*300)/(122.58+297.941+89.177+240.302+39.25+60.75+300)</f>
        <v>20.707794373565214</v>
      </c>
      <c r="Y584" s="51">
        <f>(K584*'RAP TEMPLATE-GAS AVAILABILITY'!M583+L584*'RAP TEMPLATE-GAS AVAILABILITY'!N583+M584*'RAP TEMPLATE-GAS AVAILABILITY'!O583)/('RAP TEMPLATE-GAS AVAILABILITY'!M583+'RAP TEMPLATE-GAS AVAILABILITY'!N583+'RAP TEMPLATE-GAS AVAILABILITY'!O583)</f>
        <v>20.623323165467625</v>
      </c>
    </row>
    <row r="585" spans="1:25" ht="15.75">
      <c r="A585" s="32">
        <v>58106</v>
      </c>
      <c r="B585" s="29">
        <f>CHOOSE(CONTROL!$C$38, 21.3215, 21.3215) * CHOOSE(CONTROL!$C$17, $C$5, 100%, $E$5)</f>
        <v>21.3215</v>
      </c>
      <c r="C585" s="29">
        <f>CHOOSE(CONTROL!$C$38, 21.3936, 21.3936) * CHOOSE(CONTROL!$C$17, $C$5, 100%, $E$5)</f>
        <v>21.393599999999999</v>
      </c>
      <c r="D585" s="29">
        <f>CHOOSE(CONTROL!$C$38, 21.4698, 21.4698) * CHOOSE(CONTROL!$C$17, $C$5, 100%, $E$5)</f>
        <v>21.469799999999999</v>
      </c>
      <c r="E585" s="29">
        <f>CHOOSE(CONTROL!$C$38, 21.5138, 21.5138) * CHOOSE(CONTROL!$C$17, $C$5, 100%, $E$5)</f>
        <v>21.5138</v>
      </c>
      <c r="F585" s="29">
        <f>CHOOSE(CONTROL!$C$38, 21.5027, 21.5027) * CHOOSE(CONTROL!$C$17, $C$5, 100%, $E$5)</f>
        <v>21.502700000000001</v>
      </c>
      <c r="G585" s="29">
        <f>CHOOSE(CONTROL!$C$38, 21.4008, 21.4008)* CHOOSE(CONTROL!$C$17, $C$5, 100%, $E$5)</f>
        <v>21.4008</v>
      </c>
      <c r="H585" s="29">
        <f>CHOOSE(CONTROL!$C$38, 21.3602, 21.3602)</f>
        <v>21.360199999999999</v>
      </c>
      <c r="I585" s="75">
        <f>CHOOSE(CONTROL!$C$38, 21.472, 21.472) * CHOOSE(CONTROL!$C$17, $C$5, 100%, $E$5)</f>
        <v>21.472000000000001</v>
      </c>
      <c r="J585" s="29">
        <f>CHOOSE(CONTROL!$C$38, 22.0897, 22.0897) * CHOOSE(CONTROL!$C$17, $C$5, 100%, $E$5)</f>
        <v>22.089700000000001</v>
      </c>
      <c r="K585" s="29">
        <f>CHOOSE(CONTROL!$C$38, 21.2247, 21.2247) * CHOOSE(CONTROL!$C$17, $C$5, 100%, $E$5)</f>
        <v>21.224699999999999</v>
      </c>
      <c r="L585" s="29">
        <f>CHOOSE(CONTROL!$C$38, 21.3661, 21.3661) * CHOOSE(CONTROL!$C$17, $C$5, 100%, $E$5)</f>
        <v>21.366099999999999</v>
      </c>
      <c r="M585" s="29">
        <f>CHOOSE(CONTROL!$C$38, 21.3415, 21.3415)</f>
        <v>21.3415</v>
      </c>
      <c r="N585" s="29">
        <f>CHOOSE(CONTROL!$C$38, 21.9607, 21.9607) * CHOOSE(CONTROL!$C$17, $C$5, 100%, $E$5)</f>
        <v>21.960699999999999</v>
      </c>
      <c r="O585" s="29">
        <f>CHOOSE(CONTROL!$C$38, 22.6026, 22.6026) * CHOOSE(CONTROL!$C$17, $C$5, 100%, $E$5)</f>
        <v>22.602599999999999</v>
      </c>
      <c r="P585" s="29">
        <f>CHOOSE(CONTROL!$C$38, 20.7632, 20.7632) * CHOOSE(CONTROL!$C$17, $C$5, 100%, $E$5)</f>
        <v>20.763200000000001</v>
      </c>
      <c r="Q585" s="72">
        <f>(((255000*CHOOSE(CONTROL!$C$38, 0.4694, 0.4694)+(750000-255000)*CHOOSE(CONTROL!$C$38, 0.7185, 0.7185)+400000*CHOOSE(CONTROL!$C$38, 1.14, 1.14))*CHOOSE(CONTROL!$C$38, 31, 31))/1000000)+CHOOSE(CONTROL!$C$38, 0.1414, 0.1414)</f>
        <v>29.013389500000002</v>
      </c>
      <c r="R585" s="73">
        <f>(1000*CHOOSE(CONTROL!$C$38, 695, 695)*CHOOSE(CONTROL!$C$38, 0.5599, 0.5599)*CHOOSE(CONTROL!$C$38, 31, 31))/1000000</f>
        <v>12.063045499999998</v>
      </c>
      <c r="S585" s="73">
        <f>(1000*CHOOSE(CONTROL!$C$38, 500, 500)*CHOOSE(CONTROL!$C$38, 0.275, 0.275)*CHOOSE(CONTROL!$C$38, 31, 31))/1000000</f>
        <v>4.2625000000000002</v>
      </c>
      <c r="T585" s="73">
        <f>(1000*CHOOSE(CONTROL!$C$38, 0.0916, 0.0916)*CHOOSE(CONTROL!$C$38, 121.5, 121.5)*CHOOSE(CONTROL!$C$38, 31, 31))/1000000</f>
        <v>0.34501139999999997</v>
      </c>
      <c r="U585" s="73"/>
      <c r="V585" s="29"/>
      <c r="W585" s="66"/>
      <c r="X585" s="69">
        <f>(B585*122.58+C585*297.941+D585*89.177+E585*240.302+F585*39.25+G585*60.75+H585*300)/(122.58+297.941+89.177+240.302+39.25+60.75+300)</f>
        <v>21.41233143026087</v>
      </c>
      <c r="Y585" s="51">
        <f>(K585*'RAP TEMPLATE-GAS AVAILABILITY'!M584+L585*'RAP TEMPLATE-GAS AVAILABILITY'!N584+M585*'RAP TEMPLATE-GAS AVAILABILITY'!O584)/('RAP TEMPLATE-GAS AVAILABILITY'!M584+'RAP TEMPLATE-GAS AVAILABILITY'!N584+'RAP TEMPLATE-GAS AVAILABILITY'!O584)</f>
        <v>21.3232590647482</v>
      </c>
    </row>
    <row r="586" spans="1:25" ht="15.75">
      <c r="A586" s="32">
        <v>58134</v>
      </c>
      <c r="B586" s="29">
        <f>CHOOSE(CONTROL!$C$38, 21.3493, 21.3493) * CHOOSE(CONTROL!$C$17, $C$5, 100%, $E$5)</f>
        <v>21.349299999999999</v>
      </c>
      <c r="C586" s="29">
        <f>CHOOSE(CONTROL!$C$38, 21.4214, 21.4214) * CHOOSE(CONTROL!$C$17, $C$5, 100%, $E$5)</f>
        <v>21.421399999999998</v>
      </c>
      <c r="D586" s="29">
        <f>CHOOSE(CONTROL!$C$38, 21.4976, 21.4976) * CHOOSE(CONTROL!$C$17, $C$5, 100%, $E$5)</f>
        <v>21.497599999999998</v>
      </c>
      <c r="E586" s="29">
        <f>CHOOSE(CONTROL!$C$38, 21.5416, 21.5416) * CHOOSE(CONTROL!$C$17, $C$5, 100%, $E$5)</f>
        <v>21.541599999999999</v>
      </c>
      <c r="F586" s="29">
        <f>CHOOSE(CONTROL!$C$38, 21.5305, 21.5305) * CHOOSE(CONTROL!$C$17, $C$5, 100%, $E$5)</f>
        <v>21.5305</v>
      </c>
      <c r="G586" s="29">
        <f>CHOOSE(CONTROL!$C$38, 21.4286, 21.4286)* CHOOSE(CONTROL!$C$17, $C$5, 100%, $E$5)</f>
        <v>21.428599999999999</v>
      </c>
      <c r="H586" s="29">
        <f>CHOOSE(CONTROL!$C$38, 21.3879, 21.3879)</f>
        <v>21.387899999999998</v>
      </c>
      <c r="I586" s="75">
        <f>CHOOSE(CONTROL!$C$38, 21.4999, 21.4999) * CHOOSE(CONTROL!$C$17, $C$5, 100%, $E$5)</f>
        <v>21.4999</v>
      </c>
      <c r="J586" s="29">
        <f>CHOOSE(CONTROL!$C$38, 22.1175, 22.1175) * CHOOSE(CONTROL!$C$17, $C$5, 100%, $E$5)</f>
        <v>22.1175</v>
      </c>
      <c r="K586" s="29">
        <f>CHOOSE(CONTROL!$C$38, 21.2522, 21.2522) * CHOOSE(CONTROL!$C$17, $C$5, 100%, $E$5)</f>
        <v>21.252199999999998</v>
      </c>
      <c r="L586" s="29">
        <f>CHOOSE(CONTROL!$C$38, 21.3937, 21.3937) * CHOOSE(CONTROL!$C$17, $C$5, 100%, $E$5)</f>
        <v>21.393699999999999</v>
      </c>
      <c r="M586" s="29">
        <f>CHOOSE(CONTROL!$C$38, 21.3692, 21.3692)</f>
        <v>21.369199999999999</v>
      </c>
      <c r="N586" s="29">
        <f>CHOOSE(CONTROL!$C$38, 21.9883, 21.9883) * CHOOSE(CONTROL!$C$17, $C$5, 100%, $E$5)</f>
        <v>21.988299999999999</v>
      </c>
      <c r="O586" s="29">
        <f>CHOOSE(CONTROL!$C$38, 22.6303, 22.6303) * CHOOSE(CONTROL!$C$17, $C$5, 100%, $E$5)</f>
        <v>22.630299999999998</v>
      </c>
      <c r="P586" s="29">
        <f>CHOOSE(CONTROL!$C$38, 20.7901, 20.7901) * CHOOSE(CONTROL!$C$17, $C$5, 100%, $E$5)</f>
        <v>20.790099999999999</v>
      </c>
      <c r="Q586" s="72">
        <f>(((255000*CHOOSE(CONTROL!$C$38, 0.4694, 0.4694)+(750000-255000)*CHOOSE(CONTROL!$C$38, 0.7185, 0.7185)+400000*CHOOSE(CONTROL!$C$38, 1.14, 1.14))*CHOOSE(CONTROL!$C$38, 28, 28))/1000000)+CHOOSE(CONTROL!$C$38, 0.1847, 0.1847)</f>
        <v>26.262626000000001</v>
      </c>
      <c r="R586" s="73">
        <f>(1000*CHOOSE(CONTROL!$C$38, 695, 695)*CHOOSE(CONTROL!$C$38, 0.5599, 0.5599)*CHOOSE(CONTROL!$C$38, 28, 28))/1000000</f>
        <v>10.895653999999999</v>
      </c>
      <c r="S586" s="73">
        <f>(1000*CHOOSE(CONTROL!$C$38, 500, 500)*CHOOSE(CONTROL!$C$38, 0.275, 0.275)*CHOOSE(CONTROL!$C$38, 28, 28))/1000000</f>
        <v>3.85</v>
      </c>
      <c r="T586" s="73">
        <f>(1000*CHOOSE(CONTROL!$C$38, 0.0916, 0.0916)*CHOOSE(CONTROL!$C$38, 121.5, 121.5)*CHOOSE(CONTROL!$C$38, 28, 28))/1000000</f>
        <v>0.31162319999999999</v>
      </c>
      <c r="U586" s="73"/>
      <c r="V586" s="29"/>
      <c r="W586" s="66"/>
      <c r="X586" s="69">
        <f>(B586*122.58+C586*297.941+D586*89.177+E586*240.302+F586*39.25+G586*60.75+H586*300)/(122.58+297.941+89.177+240.302+39.25+60.75+300)</f>
        <v>21.440105343304346</v>
      </c>
      <c r="Y586" s="51">
        <f>(K586*'RAP TEMPLATE-GAS AVAILABILITY'!M585+L586*'RAP TEMPLATE-GAS AVAILABILITY'!N585+M586*'RAP TEMPLATE-GAS AVAILABILITY'!O585)/('RAP TEMPLATE-GAS AVAILABILITY'!M585+'RAP TEMPLATE-GAS AVAILABILITY'!N585+'RAP TEMPLATE-GAS AVAILABILITY'!O585)</f>
        <v>21.350839028776974</v>
      </c>
    </row>
    <row r="587" spans="1:25" ht="15.75">
      <c r="A587" s="32">
        <v>58165</v>
      </c>
      <c r="B587" s="29">
        <f>CHOOSE(CONTROL!$C$38, 20.5623, 20.5623) * CHOOSE(CONTROL!$C$17, $C$5, 100%, $E$5)</f>
        <v>20.5623</v>
      </c>
      <c r="C587" s="29">
        <f>CHOOSE(CONTROL!$C$38, 20.6344, 20.6344) * CHOOSE(CONTROL!$C$17, $C$5, 100%, $E$5)</f>
        <v>20.634399999999999</v>
      </c>
      <c r="D587" s="29">
        <f>CHOOSE(CONTROL!$C$38, 20.7106, 20.7106) * CHOOSE(CONTROL!$C$17, $C$5, 100%, $E$5)</f>
        <v>20.710599999999999</v>
      </c>
      <c r="E587" s="29">
        <f>CHOOSE(CONTROL!$C$38, 20.7547, 20.7547) * CHOOSE(CONTROL!$C$17, $C$5, 100%, $E$5)</f>
        <v>20.7547</v>
      </c>
      <c r="F587" s="29">
        <f>CHOOSE(CONTROL!$C$38, 20.7436, 20.7436) * CHOOSE(CONTROL!$C$17, $C$5, 100%, $E$5)</f>
        <v>20.743600000000001</v>
      </c>
      <c r="G587" s="29">
        <f>CHOOSE(CONTROL!$C$38, 20.6417, 20.6417)* CHOOSE(CONTROL!$C$17, $C$5, 100%, $E$5)</f>
        <v>20.6417</v>
      </c>
      <c r="H587" s="29">
        <f>CHOOSE(CONTROL!$C$38, 20.6003, 20.6003)</f>
        <v>20.600300000000001</v>
      </c>
      <c r="I587" s="75">
        <f>CHOOSE(CONTROL!$C$38, 20.7101, 20.7101) * CHOOSE(CONTROL!$C$17, $C$5, 100%, $E$5)</f>
        <v>20.710100000000001</v>
      </c>
      <c r="J587" s="29">
        <f>CHOOSE(CONTROL!$C$38, 21.3306, 21.3306) * CHOOSE(CONTROL!$C$17, $C$5, 100%, $E$5)</f>
        <v>21.3306</v>
      </c>
      <c r="K587" s="29">
        <f>CHOOSE(CONTROL!$C$38, 20.4708, 20.4708) * CHOOSE(CONTROL!$C$17, $C$5, 100%, $E$5)</f>
        <v>20.470800000000001</v>
      </c>
      <c r="L587" s="29">
        <f>CHOOSE(CONTROL!$C$38, 20.6129, 20.6129) * CHOOSE(CONTROL!$C$17, $C$5, 100%, $E$5)</f>
        <v>20.6129</v>
      </c>
      <c r="M587" s="29">
        <f>CHOOSE(CONTROL!$C$38, 20.5855, 20.5855)</f>
        <v>20.5855</v>
      </c>
      <c r="N587" s="29">
        <f>CHOOSE(CONTROL!$C$38, 21.2075, 21.2075) * CHOOSE(CONTROL!$C$17, $C$5, 100%, $E$5)</f>
        <v>21.2075</v>
      </c>
      <c r="O587" s="29">
        <f>CHOOSE(CONTROL!$C$38, 21.8475, 21.8475) * CHOOSE(CONTROL!$C$17, $C$5, 100%, $E$5)</f>
        <v>21.8475</v>
      </c>
      <c r="P587" s="29">
        <f>CHOOSE(CONTROL!$C$38, 20.0269, 20.0269) * CHOOSE(CONTROL!$C$17, $C$5, 100%, $E$5)</f>
        <v>20.026900000000001</v>
      </c>
      <c r="Q587" s="72">
        <f>(((255000*CHOOSE(CONTROL!$C$38, 0.4694, 0.4694)+(750000-255000)*CHOOSE(CONTROL!$C$38, 0.7185, 0.7185)+400000*CHOOSE(CONTROL!$C$38, 1.14, 1.14))*CHOOSE(CONTROL!$C$38, 31, 31))/1000000)+CHOOSE(CONTROL!$C$38, 0.2519, 0.2519)</f>
        <v>29.123889500000001</v>
      </c>
      <c r="R587" s="73">
        <f>(1000*CHOOSE(CONTROL!$C$38, 695, 695)*CHOOSE(CONTROL!$C$38, 0.5599, 0.5599)*CHOOSE(CONTROL!$C$38, 31, 31))/1000000</f>
        <v>12.063045499999998</v>
      </c>
      <c r="S587" s="73">
        <f>(1000*CHOOSE(CONTROL!$C$38, 500, 500)*CHOOSE(CONTROL!$C$38, 0.275, 0.275)*CHOOSE(CONTROL!$C$38, 31, 31))/1000000</f>
        <v>4.2625000000000002</v>
      </c>
      <c r="T587" s="73">
        <f>(1000*CHOOSE(CONTROL!$C$38, 0.0916, 0.0916)*CHOOSE(CONTROL!$C$38, 121.5, 121.5)*CHOOSE(CONTROL!$C$38, 31, 31))/1000000</f>
        <v>0.34501139999999997</v>
      </c>
      <c r="U587" s="73"/>
      <c r="V587" s="29"/>
      <c r="W587" s="66"/>
      <c r="X587" s="69">
        <f>(B587*122.58+C587*297.941+D587*89.177+E587*240.302+F587*39.25+G587*60.75+H587*300)/(122.58+297.941+89.177+240.302+39.25+60.75+300)</f>
        <v>20.652978413043478</v>
      </c>
      <c r="Y587" s="51">
        <f>(K587*'RAP TEMPLATE-GAS AVAILABILITY'!M586+L587*'RAP TEMPLATE-GAS AVAILABILITY'!N586+M587*'RAP TEMPLATE-GAS AVAILABILITY'!O586)/('RAP TEMPLATE-GAS AVAILABILITY'!M586+'RAP TEMPLATE-GAS AVAILABILITY'!N586+'RAP TEMPLATE-GAS AVAILABILITY'!O586)</f>
        <v>20.569612877697839</v>
      </c>
    </row>
    <row r="588" spans="1:25" ht="15.75">
      <c r="A588" s="32">
        <v>58195</v>
      </c>
      <c r="B588" s="29">
        <f>CHOOSE(CONTROL!$C$38, 20.5536, 20.5536) * CHOOSE(CONTROL!$C$17, $C$5, 100%, $E$5)</f>
        <v>20.553599999999999</v>
      </c>
      <c r="C588" s="29">
        <f>CHOOSE(CONTROL!$C$38, 20.6302, 20.6302) * CHOOSE(CONTROL!$C$17, $C$5, 100%, $E$5)</f>
        <v>20.630199999999999</v>
      </c>
      <c r="D588" s="29">
        <f>CHOOSE(CONTROL!$C$38, 20.7489, 20.7489) * CHOOSE(CONTROL!$C$17, $C$5, 100%, $E$5)</f>
        <v>20.748899999999999</v>
      </c>
      <c r="E588" s="29">
        <f>CHOOSE(CONTROL!$C$38, 20.791, 20.791) * CHOOSE(CONTROL!$C$17, $C$5, 100%, $E$5)</f>
        <v>20.791</v>
      </c>
      <c r="F588" s="29">
        <f>CHOOSE(CONTROL!$C$38, 20.7804, 20.7804) * CHOOSE(CONTROL!$C$17, $C$5, 100%, $E$5)</f>
        <v>20.7804</v>
      </c>
      <c r="G588" s="29">
        <f>CHOOSE(CONTROL!$C$38, 20.6258, 20.6258)* CHOOSE(CONTROL!$C$17, $C$5, 100%, $E$5)</f>
        <v>20.625800000000002</v>
      </c>
      <c r="H588" s="29">
        <f>CHOOSE(CONTROL!$C$38, 20.5897, 20.5897)</f>
        <v>20.589700000000001</v>
      </c>
      <c r="I588" s="75">
        <f>CHOOSE(CONTROL!$C$38, 20.6941, 20.6941) * CHOOSE(CONTROL!$C$17, $C$5, 100%, $E$5)</f>
        <v>20.694099999999999</v>
      </c>
      <c r="J588" s="29">
        <f>CHOOSE(CONTROL!$C$38, 21.3674, 21.3674) * CHOOSE(CONTROL!$C$17, $C$5, 100%, $E$5)</f>
        <v>21.3674</v>
      </c>
      <c r="K588" s="29">
        <f>CHOOSE(CONTROL!$C$38, 20.4602, 20.4602) * CHOOSE(CONTROL!$C$17, $C$5, 100%, $E$5)</f>
        <v>20.4602</v>
      </c>
      <c r="L588" s="29">
        <f>CHOOSE(CONTROL!$C$38, 20.6495, 20.6495) * CHOOSE(CONTROL!$C$17, $C$5, 100%, $E$5)</f>
        <v>20.6495</v>
      </c>
      <c r="M588" s="29">
        <f>CHOOSE(CONTROL!$C$38, 20.5697, 20.5697)</f>
        <v>20.569700000000001</v>
      </c>
      <c r="N588" s="29">
        <f>CHOOSE(CONTROL!$C$38, 21.2441, 21.2441) * CHOOSE(CONTROL!$C$17, $C$5, 100%, $E$5)</f>
        <v>21.2441</v>
      </c>
      <c r="O588" s="29">
        <f>CHOOSE(CONTROL!$C$38, 21.8842, 21.8842) * CHOOSE(CONTROL!$C$17, $C$5, 100%, $E$5)</f>
        <v>21.8842</v>
      </c>
      <c r="P588" s="29">
        <f>CHOOSE(CONTROL!$C$38, 20.0176, 20.0176) * CHOOSE(CONTROL!$C$17, $C$5, 100%, $E$5)</f>
        <v>20.017600000000002</v>
      </c>
      <c r="Q588" s="72">
        <f>(((280000*CHOOSE(CONTROL!$C$38, 0.4694, 0.4694)+(839000-280000)*CHOOSE(CONTROL!$C$38, 0.7185, 0.7185)+400000*CHOOSE(CONTROL!$C$38, 1.14, 1.14))*CHOOSE(CONTROL!$C$38, 30, 30))/1000000)+CHOOSE(CONTROL!$C$38, 0.1919, 0.1919)</f>
        <v>29.864105000000002</v>
      </c>
      <c r="R588" s="73">
        <f>(1000*CHOOSE(CONTROL!$C$38, 695, 695)*CHOOSE(CONTROL!$C$38, 0.5599, 0.5599)*CHOOSE(CONTROL!$C$38, 30, 30))/1000000</f>
        <v>11.673914999999997</v>
      </c>
      <c r="S588" s="73">
        <f>(1000*CHOOSE(CONTROL!$C$38, 500, 500)*CHOOSE(CONTROL!$C$38, 0.275, 0.275)*CHOOSE(CONTROL!$C$38, 30, 30))/1000000</f>
        <v>4.125</v>
      </c>
      <c r="T588" s="73">
        <f>(1000*CHOOSE(CONTROL!$C$38, 0.0916, 0.0916)*CHOOSE(CONTROL!$C$38, 121.5, 121.5)*CHOOSE(CONTROL!$C$38, 30, 30))/1000000</f>
        <v>0.33388200000000001</v>
      </c>
      <c r="U588" s="73"/>
      <c r="V588" s="29"/>
      <c r="W588" s="66"/>
      <c r="X588" s="69">
        <f>(B588*141.293+C588*267.993+D588*115.016+E588*314.698+F588*39.25+G588*60.75+H588*300)/(141.293+267.993+115.016+314.698+39.25+60.75+300)</f>
        <v>20.668061859402748</v>
      </c>
      <c r="Y588" s="51">
        <f>(K588*'RAP TEMPLATE-GAS AVAILABILITY'!M587+L588*'RAP TEMPLATE-GAS AVAILABILITY'!N587+M588*'RAP TEMPLATE-GAS AVAILABILITY'!O587)/('RAP TEMPLATE-GAS AVAILABILITY'!M587+'RAP TEMPLATE-GAS AVAILABILITY'!N587+'RAP TEMPLATE-GAS AVAILABILITY'!O587)</f>
        <v>20.588049856115106</v>
      </c>
    </row>
    <row r="589" spans="1:25" ht="15.75">
      <c r="A589" s="32">
        <v>58226</v>
      </c>
      <c r="B589" s="29">
        <f>CHOOSE(CONTROL!$C$38, 20.6477, 20.6477) * CHOOSE(CONTROL!$C$17, $C$5, 100%, $E$5)</f>
        <v>20.6477</v>
      </c>
      <c r="C589" s="29">
        <f>CHOOSE(CONTROL!$C$38, 20.7278, 20.7278) * CHOOSE(CONTROL!$C$17, $C$5, 100%, $E$5)</f>
        <v>20.727799999999998</v>
      </c>
      <c r="D589" s="29">
        <f>CHOOSE(CONTROL!$C$38, 20.8434, 20.8434) * CHOOSE(CONTROL!$C$17, $C$5, 100%, $E$5)</f>
        <v>20.843399999999999</v>
      </c>
      <c r="E589" s="29">
        <f>CHOOSE(CONTROL!$C$38, 20.8848, 20.8848) * CHOOSE(CONTROL!$C$17, $C$5, 100%, $E$5)</f>
        <v>20.884799999999998</v>
      </c>
      <c r="F589" s="29">
        <f>CHOOSE(CONTROL!$C$38, 20.8732, 20.8732) * CHOOSE(CONTROL!$C$17, $C$5, 100%, $E$5)</f>
        <v>20.873200000000001</v>
      </c>
      <c r="G589" s="29">
        <f>CHOOSE(CONTROL!$C$38, 20.7185, 20.7185)* CHOOSE(CONTROL!$C$17, $C$5, 100%, $E$5)</f>
        <v>20.718499999999999</v>
      </c>
      <c r="H589" s="29">
        <f>CHOOSE(CONTROL!$C$38, 20.6826, 20.6826)</f>
        <v>20.682600000000001</v>
      </c>
      <c r="I589" s="75">
        <f>CHOOSE(CONTROL!$C$38, 20.7872, 20.7872) * CHOOSE(CONTROL!$C$17, $C$5, 100%, $E$5)</f>
        <v>20.787199999999999</v>
      </c>
      <c r="J589" s="29">
        <f>CHOOSE(CONTROL!$C$38, 21.4602, 21.4602) * CHOOSE(CONTROL!$C$17, $C$5, 100%, $E$5)</f>
        <v>21.4602</v>
      </c>
      <c r="K589" s="29">
        <f>CHOOSE(CONTROL!$C$38, 20.5525, 20.5525) * CHOOSE(CONTROL!$C$17, $C$5, 100%, $E$5)</f>
        <v>20.552499999999998</v>
      </c>
      <c r="L589" s="29">
        <f>CHOOSE(CONTROL!$C$38, 20.7415, 20.7415) * CHOOSE(CONTROL!$C$17, $C$5, 100%, $E$5)</f>
        <v>20.741499999999998</v>
      </c>
      <c r="M589" s="29">
        <f>CHOOSE(CONTROL!$C$38, 20.662, 20.662)</f>
        <v>20.661999999999999</v>
      </c>
      <c r="N589" s="29">
        <f>CHOOSE(CONTROL!$C$38, 21.3361, 21.3361) * CHOOSE(CONTROL!$C$17, $C$5, 100%, $E$5)</f>
        <v>21.336099999999998</v>
      </c>
      <c r="O589" s="29">
        <f>CHOOSE(CONTROL!$C$38, 21.9764, 21.9764) * CHOOSE(CONTROL!$C$17, $C$5, 100%, $E$5)</f>
        <v>21.976400000000002</v>
      </c>
      <c r="P589" s="29">
        <f>CHOOSE(CONTROL!$C$38, 20.1076, 20.1076) * CHOOSE(CONTROL!$C$17, $C$5, 100%, $E$5)</f>
        <v>20.107600000000001</v>
      </c>
      <c r="Q589" s="72">
        <f>((((430000*CHOOSE(CONTROL!$C$38, 0.4694, 0.4694)+(874000-430000)*CHOOSE(CONTROL!$C$38, 0.7185, 0.7185)+400000*CHOOSE(CONTROL!$C$38, 1.14, 1.14))*CHOOSE(CONTROL!$C$38, 31, 31))/1000000))+CHOOSE(CONTROL!$C$38, 0.1431, 0.1431)</f>
        <v>30.425636000000001</v>
      </c>
      <c r="R589" s="73">
        <f>(1000*CHOOSE(CONTROL!$C$38, 695, 695)*CHOOSE(CONTROL!$C$38, 0.5599, 0.5599)*CHOOSE(CONTROL!$C$38, 31, 31))/1000000</f>
        <v>12.063045499999998</v>
      </c>
      <c r="S589" s="73">
        <f>(1000*CHOOSE(CONTROL!$C$38, 500, 500)*CHOOSE(CONTROL!$C$38, 0.275, 0.275)*CHOOSE(CONTROL!$C$38, 31, 31))/1000000</f>
        <v>4.2625000000000002</v>
      </c>
      <c r="T589" s="73">
        <f>(1000*CHOOSE(CONTROL!$C$38, 0.0916, 0.0916)*CHOOSE(CONTROL!$C$38, 121.5, 121.5)*CHOOSE(CONTROL!$C$38, 31, 31))/1000000</f>
        <v>0.34501139999999997</v>
      </c>
      <c r="U589" s="73"/>
      <c r="V589" s="29"/>
      <c r="W589" s="66"/>
      <c r="X589" s="69">
        <f>(B589*194.205+C589*267.466+D589*133.845+E589*278.484+F589*39.25+G589*60.75+H589*300)/(194.205+267.466+133.845+278.484+39.25+60.75+300)</f>
        <v>20.755445702119307</v>
      </c>
      <c r="Y589" s="51">
        <f>(K589*'RAP TEMPLATE-GAS AVAILABILITY'!M588+L589*'RAP TEMPLATE-GAS AVAILABILITY'!N588+M589*'RAP TEMPLATE-GAS AVAILABILITY'!O588)/('RAP TEMPLATE-GAS AVAILABILITY'!M588+'RAP TEMPLATE-GAS AVAILABILITY'!N588+'RAP TEMPLATE-GAS AVAILABILITY'!O588)</f>
        <v>20.68016241007194</v>
      </c>
    </row>
    <row r="590" spans="1:25" ht="15.75">
      <c r="A590" s="32">
        <v>58256</v>
      </c>
      <c r="B590" s="29">
        <f>CHOOSE(CONTROL!$C$38, 21.3344, 21.3344) * CHOOSE(CONTROL!$C$17, $C$5, 100%, $E$5)</f>
        <v>21.334399999999999</v>
      </c>
      <c r="C590" s="29">
        <f>CHOOSE(CONTROL!$C$38, 21.4145, 21.4145) * CHOOSE(CONTROL!$C$17, $C$5, 100%, $E$5)</f>
        <v>21.4145</v>
      </c>
      <c r="D590" s="29">
        <f>CHOOSE(CONTROL!$C$38, 21.5301, 21.5301) * CHOOSE(CONTROL!$C$17, $C$5, 100%, $E$5)</f>
        <v>21.530100000000001</v>
      </c>
      <c r="E590" s="29">
        <f>CHOOSE(CONTROL!$C$38, 21.5715, 21.5715) * CHOOSE(CONTROL!$C$17, $C$5, 100%, $E$5)</f>
        <v>21.5715</v>
      </c>
      <c r="F590" s="29">
        <f>CHOOSE(CONTROL!$C$38, 21.5599, 21.5599) * CHOOSE(CONTROL!$C$17, $C$5, 100%, $E$5)</f>
        <v>21.559899999999999</v>
      </c>
      <c r="G590" s="29">
        <f>CHOOSE(CONTROL!$C$38, 21.4052, 21.4052)* CHOOSE(CONTROL!$C$17, $C$5, 100%, $E$5)</f>
        <v>21.405200000000001</v>
      </c>
      <c r="H590" s="29">
        <f>CHOOSE(CONTROL!$C$38, 21.3697, 21.3697)</f>
        <v>21.369700000000002</v>
      </c>
      <c r="I590" s="75">
        <f>CHOOSE(CONTROL!$C$38, 21.4764, 21.4764) * CHOOSE(CONTROL!$C$17, $C$5, 100%, $E$5)</f>
        <v>21.476400000000002</v>
      </c>
      <c r="J590" s="29">
        <f>CHOOSE(CONTROL!$C$38, 22.1469, 22.1469) * CHOOSE(CONTROL!$C$17, $C$5, 100%, $E$5)</f>
        <v>22.146899999999999</v>
      </c>
      <c r="K590" s="29">
        <f>CHOOSE(CONTROL!$C$38, 21.2342, 21.2342) * CHOOSE(CONTROL!$C$17, $C$5, 100%, $E$5)</f>
        <v>21.234200000000001</v>
      </c>
      <c r="L590" s="29">
        <f>CHOOSE(CONTROL!$C$38, 21.4229, 21.4229) * CHOOSE(CONTROL!$C$17, $C$5, 100%, $E$5)</f>
        <v>21.422899999999998</v>
      </c>
      <c r="M590" s="29">
        <f>CHOOSE(CONTROL!$C$38, 21.3458, 21.3458)</f>
        <v>21.345800000000001</v>
      </c>
      <c r="N590" s="29">
        <f>CHOOSE(CONTROL!$C$38, 22.0175, 22.0175) * CHOOSE(CONTROL!$C$17, $C$5, 100%, $E$5)</f>
        <v>22.017499999999998</v>
      </c>
      <c r="O590" s="29">
        <f>CHOOSE(CONTROL!$C$38, 22.6595, 22.6595) * CHOOSE(CONTROL!$C$17, $C$5, 100%, $E$5)</f>
        <v>22.659500000000001</v>
      </c>
      <c r="P590" s="29">
        <f>CHOOSE(CONTROL!$C$38, 20.7736, 20.7736) * CHOOSE(CONTROL!$C$17, $C$5, 100%, $E$5)</f>
        <v>20.773599999999998</v>
      </c>
      <c r="Q590" s="72">
        <f>((((430000*CHOOSE(CONTROL!$C$38, 0.4694, 0.4694)+(874000-430000)*CHOOSE(CONTROL!$C$38, 0.7185, 0.7185)+400000*CHOOSE(CONTROL!$C$38, 1.14, 1.14))*CHOOSE(CONTROL!$C$38, 30, 30))/1000000))+CHOOSE(CONTROL!$C$38, 0.1507, 0.1507)</f>
        <v>29.456379999999999</v>
      </c>
      <c r="R590" s="73">
        <f>(1000*CHOOSE(CONTROL!$C$38, 695, 695)*CHOOSE(CONTROL!$C$38, 0.5599, 0.5599)*CHOOSE(CONTROL!$C$38, 30, 30))/1000000</f>
        <v>11.673914999999997</v>
      </c>
      <c r="S590" s="73">
        <f>(1000*CHOOSE(CONTROL!$C$38, 500, 500)*CHOOSE(CONTROL!$C$38, 0.275, 0.275)*CHOOSE(CONTROL!$C$38, 30, 30))/1000000</f>
        <v>4.125</v>
      </c>
      <c r="T590" s="73">
        <f>(1000*CHOOSE(CONTROL!$C$38, 0.0916, 0.0916)*CHOOSE(CONTROL!$C$38, 121.5, 121.5)*CHOOSE(CONTROL!$C$38, 30, 30))/1000000</f>
        <v>0.33388200000000001</v>
      </c>
      <c r="U590" s="73"/>
      <c r="V590" s="29"/>
      <c r="W590" s="66"/>
      <c r="X590" s="69">
        <f>(B590*194.205+C590*267.466+D590*133.845+E590*278.484+F590*39.25+G590*60.75+H590*300)/(194.205+267.466+133.845+278.484+39.25+60.75+300)</f>
        <v>21.442239893642071</v>
      </c>
      <c r="Y590" s="51">
        <f>(K590*'RAP TEMPLATE-GAS AVAILABILITY'!M589+L590*'RAP TEMPLATE-GAS AVAILABILITY'!N589+M590*'RAP TEMPLATE-GAS AVAILABILITY'!O589)/('RAP TEMPLATE-GAS AVAILABILITY'!M589+'RAP TEMPLATE-GAS AVAILABILITY'!N589+'RAP TEMPLATE-GAS AVAILABILITY'!O589)</f>
        <v>21.361858525179855</v>
      </c>
    </row>
    <row r="591" spans="1:25" ht="15.75">
      <c r="A591" s="32">
        <v>58287</v>
      </c>
      <c r="B591" s="29">
        <f>CHOOSE(CONTROL!$C$38, 20.8509, 20.8509) * CHOOSE(CONTROL!$C$17, $C$5, 100%, $E$5)</f>
        <v>20.850899999999999</v>
      </c>
      <c r="C591" s="29">
        <f>CHOOSE(CONTROL!$C$38, 20.931, 20.931) * CHOOSE(CONTROL!$C$17, $C$5, 100%, $E$5)</f>
        <v>20.931000000000001</v>
      </c>
      <c r="D591" s="29">
        <f>CHOOSE(CONTROL!$C$38, 21.0465, 21.0465) * CHOOSE(CONTROL!$C$17, $C$5, 100%, $E$5)</f>
        <v>21.046500000000002</v>
      </c>
      <c r="E591" s="29">
        <f>CHOOSE(CONTROL!$C$38, 21.088, 21.088) * CHOOSE(CONTROL!$C$17, $C$5, 100%, $E$5)</f>
        <v>21.088000000000001</v>
      </c>
      <c r="F591" s="29">
        <f>CHOOSE(CONTROL!$C$38, 21.0764, 21.0764) * CHOOSE(CONTROL!$C$17, $C$5, 100%, $E$5)</f>
        <v>21.0764</v>
      </c>
      <c r="G591" s="29">
        <f>CHOOSE(CONTROL!$C$38, 20.9217, 20.9217)* CHOOSE(CONTROL!$C$17, $C$5, 100%, $E$5)</f>
        <v>20.921700000000001</v>
      </c>
      <c r="H591" s="29">
        <f>CHOOSE(CONTROL!$C$38, 20.8867, 20.8867)</f>
        <v>20.886700000000001</v>
      </c>
      <c r="I591" s="75">
        <f>CHOOSE(CONTROL!$C$38, 20.9911, 20.9911) * CHOOSE(CONTROL!$C$17, $C$5, 100%, $E$5)</f>
        <v>20.991099999999999</v>
      </c>
      <c r="J591" s="29">
        <f>CHOOSE(CONTROL!$C$38, 21.6634, 21.6634) * CHOOSE(CONTROL!$C$17, $C$5, 100%, $E$5)</f>
        <v>21.663399999999999</v>
      </c>
      <c r="K591" s="29">
        <f>CHOOSE(CONTROL!$C$38, 20.7549, 20.7549) * CHOOSE(CONTROL!$C$17, $C$5, 100%, $E$5)</f>
        <v>20.754899999999999</v>
      </c>
      <c r="L591" s="29">
        <f>CHOOSE(CONTROL!$C$38, 20.9431, 20.9431) * CHOOSE(CONTROL!$C$17, $C$5, 100%, $E$5)</f>
        <v>20.943100000000001</v>
      </c>
      <c r="M591" s="29">
        <f>CHOOSE(CONTROL!$C$38, 20.8644, 20.8644)</f>
        <v>20.8644</v>
      </c>
      <c r="N591" s="29">
        <f>CHOOSE(CONTROL!$C$38, 21.5377, 21.5377) * CHOOSE(CONTROL!$C$17, $C$5, 100%, $E$5)</f>
        <v>21.537700000000001</v>
      </c>
      <c r="O591" s="29">
        <f>CHOOSE(CONTROL!$C$38, 22.1786, 22.1786) * CHOOSE(CONTROL!$C$17, $C$5, 100%, $E$5)</f>
        <v>22.178599999999999</v>
      </c>
      <c r="P591" s="29">
        <f>CHOOSE(CONTROL!$C$38, 20.3047, 20.3047) * CHOOSE(CONTROL!$C$17, $C$5, 100%, $E$5)</f>
        <v>20.3047</v>
      </c>
      <c r="Q591" s="72">
        <f>((((430000*CHOOSE(CONTROL!$C$38, 0.4694, 0.4694)+(874000-430000)*CHOOSE(CONTROL!$C$38, 0.7185, 0.7185)+400000*CHOOSE(CONTROL!$C$38, 1.14, 1.14))*CHOOSE(CONTROL!$C$38, 31, 31))/1000000))+CHOOSE(CONTROL!$C$38, 0.159, 0.159)</f>
        <v>30.441535999999999</v>
      </c>
      <c r="R591" s="73">
        <f>(1000*CHOOSE(CONTROL!$C$38, 695, 695)*CHOOSE(CONTROL!$C$38, 0.5599, 0.5599)*CHOOSE(CONTROL!$C$38, 31, 31))/1000000</f>
        <v>12.063045499999998</v>
      </c>
      <c r="S591" s="73">
        <f>(1000*CHOOSE(CONTROL!$C$38, 500, 500)*CHOOSE(CONTROL!$C$38, 0.275, 0.275)*CHOOSE(CONTROL!$C$38, 31, 31))/1000000</f>
        <v>4.2625000000000002</v>
      </c>
      <c r="T591" s="73">
        <f>(1000*CHOOSE(CONTROL!$C$38, 0.0916, 0.0916)*CHOOSE(CONTROL!$C$38, 121.5, 121.5)*CHOOSE(CONTROL!$C$38, 31, 31))/1000000</f>
        <v>0.34501139999999997</v>
      </c>
      <c r="U591" s="73"/>
      <c r="V591" s="29"/>
      <c r="W591" s="66"/>
      <c r="X591" s="69">
        <f>(B591*194.205+C591*267.466+D591*133.845+E591*278.484+F591*39.25+G591*60.75+H591*300)/(194.205+267.466+133.845+278.484+39.25+60.75+300)</f>
        <v>20.958847127158553</v>
      </c>
      <c r="Y591" s="51">
        <f>(K591*'RAP TEMPLATE-GAS AVAILABILITY'!M590+L591*'RAP TEMPLATE-GAS AVAILABILITY'!N590+M591*'RAP TEMPLATE-GAS AVAILABILITY'!O590)/('RAP TEMPLATE-GAS AVAILABILITY'!M590+'RAP TEMPLATE-GAS AVAILABILITY'!N590+'RAP TEMPLATE-GAS AVAILABILITY'!O590)</f>
        <v>20.882062553956835</v>
      </c>
    </row>
    <row r="592" spans="1:25" ht="15.75">
      <c r="A592" s="32">
        <v>58318</v>
      </c>
      <c r="B592" s="29">
        <f>CHOOSE(CONTROL!$C$38, 19.889, 19.889) * CHOOSE(CONTROL!$C$17, $C$5, 100%, $E$5)</f>
        <v>19.888999999999999</v>
      </c>
      <c r="C592" s="29">
        <f>CHOOSE(CONTROL!$C$38, 19.9691, 19.9691) * CHOOSE(CONTROL!$C$17, $C$5, 100%, $E$5)</f>
        <v>19.969100000000001</v>
      </c>
      <c r="D592" s="29">
        <f>CHOOSE(CONTROL!$C$38, 20.0847, 20.0847) * CHOOSE(CONTROL!$C$17, $C$5, 100%, $E$5)</f>
        <v>20.084700000000002</v>
      </c>
      <c r="E592" s="29">
        <f>CHOOSE(CONTROL!$C$38, 20.1261, 20.1261) * CHOOSE(CONTROL!$C$17, $C$5, 100%, $E$5)</f>
        <v>20.126100000000001</v>
      </c>
      <c r="F592" s="29">
        <f>CHOOSE(CONTROL!$C$38, 20.1145, 20.1145) * CHOOSE(CONTROL!$C$17, $C$5, 100%, $E$5)</f>
        <v>20.1145</v>
      </c>
      <c r="G592" s="29">
        <f>CHOOSE(CONTROL!$C$38, 19.9598, 19.9598)* CHOOSE(CONTROL!$C$17, $C$5, 100%, $E$5)</f>
        <v>19.959800000000001</v>
      </c>
      <c r="H592" s="29">
        <f>CHOOSE(CONTROL!$C$38, 19.9251, 19.9251)</f>
        <v>19.9251</v>
      </c>
      <c r="I592" s="75">
        <f>CHOOSE(CONTROL!$C$38, 20.0258, 20.0258) * CHOOSE(CONTROL!$C$17, $C$5, 100%, $E$5)</f>
        <v>20.0258</v>
      </c>
      <c r="J592" s="29">
        <f>CHOOSE(CONTROL!$C$38, 20.7015, 20.7015) * CHOOSE(CONTROL!$C$17, $C$5, 100%, $E$5)</f>
        <v>20.701499999999999</v>
      </c>
      <c r="K592" s="29">
        <f>CHOOSE(CONTROL!$C$38, 19.8008, 19.8008) * CHOOSE(CONTROL!$C$17, $C$5, 100%, $E$5)</f>
        <v>19.800799999999999</v>
      </c>
      <c r="L592" s="29">
        <f>CHOOSE(CONTROL!$C$38, 19.9887, 19.9887) * CHOOSE(CONTROL!$C$17, $C$5, 100%, $E$5)</f>
        <v>19.988700000000001</v>
      </c>
      <c r="M592" s="29">
        <f>CHOOSE(CONTROL!$C$38, 19.9065, 19.9065)</f>
        <v>19.906500000000001</v>
      </c>
      <c r="N592" s="29">
        <f>CHOOSE(CONTROL!$C$38, 20.5833, 20.5833) * CHOOSE(CONTROL!$C$17, $C$5, 100%, $E$5)</f>
        <v>20.583300000000001</v>
      </c>
      <c r="O592" s="29">
        <f>CHOOSE(CONTROL!$C$38, 21.2217, 21.2217) * CHOOSE(CONTROL!$C$17, $C$5, 100%, $E$5)</f>
        <v>21.221699999999998</v>
      </c>
      <c r="P592" s="29">
        <f>CHOOSE(CONTROL!$C$38, 19.3717, 19.3717) * CHOOSE(CONTROL!$C$17, $C$5, 100%, $E$5)</f>
        <v>19.371700000000001</v>
      </c>
      <c r="Q592" s="72">
        <f>((((430000*CHOOSE(CONTROL!$C$38, 0.4694, 0.4694)+(874000-430000)*CHOOSE(CONTROL!$C$38, 0.7185, 0.7185)+400000*CHOOSE(CONTROL!$C$38, 1.14, 1.14))*CHOOSE(CONTROL!$C$38, 31, 31))/1000000))+CHOOSE(CONTROL!$C$38, 0.1826, 0.1826)</f>
        <v>30.465136000000001</v>
      </c>
      <c r="R592" s="73">
        <f>(1000*CHOOSE(CONTROL!$C$38, 695, 695)*CHOOSE(CONTROL!$C$38, 0.5599, 0.5599)*CHOOSE(CONTROL!$C$38, 31, 31))/1000000</f>
        <v>12.063045499999998</v>
      </c>
      <c r="S592" s="73">
        <f>(1000*CHOOSE(CONTROL!$C$38, 500, 500)*CHOOSE(CONTROL!$C$38, 0.275, 0.275)*CHOOSE(CONTROL!$C$38, 31, 31))/1000000</f>
        <v>4.2625000000000002</v>
      </c>
      <c r="T592" s="73">
        <f>(1000*CHOOSE(CONTROL!$C$38, 0.0916, 0.0916)*CHOOSE(CONTROL!$C$38, 121.5, 121.5)*CHOOSE(CONTROL!$C$38, 31, 31))/1000000</f>
        <v>0.34501139999999997</v>
      </c>
      <c r="U592" s="73"/>
      <c r="V592" s="29"/>
      <c r="W592" s="66"/>
      <c r="X592" s="69">
        <f>(B592*194.205+C592*267.466+D592*133.845+E592*278.484+F592*39.25+G592*60.75+H592*300)/(194.205+267.466+133.845+278.484+39.25+60.75+300)</f>
        <v>19.997028276687598</v>
      </c>
      <c r="Y592" s="51">
        <f>(K592*'RAP TEMPLATE-GAS AVAILABILITY'!M591+L592*'RAP TEMPLATE-GAS AVAILABILITY'!N591+M592*'RAP TEMPLATE-GAS AVAILABILITY'!O591)/('RAP TEMPLATE-GAS AVAILABILITY'!M591+'RAP TEMPLATE-GAS AVAILABILITY'!N591+'RAP TEMPLATE-GAS AVAILABILITY'!O591)</f>
        <v>19.927442949640287</v>
      </c>
    </row>
    <row r="593" spans="1:25" ht="15.75">
      <c r="A593" s="32">
        <v>58348</v>
      </c>
      <c r="B593" s="29">
        <f>CHOOSE(CONTROL!$C$38, 18.7392, 18.7392) * CHOOSE(CONTROL!$C$17, $C$5, 100%, $E$5)</f>
        <v>18.7392</v>
      </c>
      <c r="C593" s="29">
        <f>CHOOSE(CONTROL!$C$38, 18.8194, 18.8194) * CHOOSE(CONTROL!$C$17, $C$5, 100%, $E$5)</f>
        <v>18.819400000000002</v>
      </c>
      <c r="D593" s="29">
        <f>CHOOSE(CONTROL!$C$38, 18.9349, 18.9349) * CHOOSE(CONTROL!$C$17, $C$5, 100%, $E$5)</f>
        <v>18.934899999999999</v>
      </c>
      <c r="E593" s="29">
        <f>CHOOSE(CONTROL!$C$38, 18.9764, 18.9764) * CHOOSE(CONTROL!$C$17, $C$5, 100%, $E$5)</f>
        <v>18.976400000000002</v>
      </c>
      <c r="F593" s="29">
        <f>CHOOSE(CONTROL!$C$38, 18.9647, 18.9647) * CHOOSE(CONTROL!$C$17, $C$5, 100%, $E$5)</f>
        <v>18.964700000000001</v>
      </c>
      <c r="G593" s="29">
        <f>CHOOSE(CONTROL!$C$38, 18.81, 18.81)* CHOOSE(CONTROL!$C$17, $C$5, 100%, $E$5)</f>
        <v>18.809999999999999</v>
      </c>
      <c r="H593" s="29">
        <f>CHOOSE(CONTROL!$C$38, 18.7754, 18.7754)</f>
        <v>18.775400000000001</v>
      </c>
      <c r="I593" s="75">
        <f>CHOOSE(CONTROL!$C$38, 18.8718, 18.8718) * CHOOSE(CONTROL!$C$17, $C$5, 100%, $E$5)</f>
        <v>18.8718</v>
      </c>
      <c r="J593" s="29">
        <f>CHOOSE(CONTROL!$C$38, 19.5517, 19.5517) * CHOOSE(CONTROL!$C$17, $C$5, 100%, $E$5)</f>
        <v>19.5517</v>
      </c>
      <c r="K593" s="29">
        <f>CHOOSE(CONTROL!$C$38, 18.66, 18.66) * CHOOSE(CONTROL!$C$17, $C$5, 100%, $E$5)</f>
        <v>18.66</v>
      </c>
      <c r="L593" s="29">
        <f>CHOOSE(CONTROL!$C$38, 18.8479, 18.8479) * CHOOSE(CONTROL!$C$17, $C$5, 100%, $E$5)</f>
        <v>18.847899999999999</v>
      </c>
      <c r="M593" s="29">
        <f>CHOOSE(CONTROL!$C$38, 18.7616, 18.7616)</f>
        <v>18.761600000000001</v>
      </c>
      <c r="N593" s="29">
        <f>CHOOSE(CONTROL!$C$38, 19.4425, 19.4425) * CHOOSE(CONTROL!$C$17, $C$5, 100%, $E$5)</f>
        <v>19.442499999999999</v>
      </c>
      <c r="O593" s="29">
        <f>CHOOSE(CONTROL!$C$38, 20.0781, 20.0781) * CHOOSE(CONTROL!$C$17, $C$5, 100%, $E$5)</f>
        <v>20.078099999999999</v>
      </c>
      <c r="P593" s="29">
        <f>CHOOSE(CONTROL!$C$38, 18.2566, 18.2566) * CHOOSE(CONTROL!$C$17, $C$5, 100%, $E$5)</f>
        <v>18.256599999999999</v>
      </c>
      <c r="Q593" s="72">
        <f>((((430000*CHOOSE(CONTROL!$C$38, 0.4694, 0.4694)+(874000-430000)*CHOOSE(CONTROL!$C$38, 0.7185, 0.7185)+400000*CHOOSE(CONTROL!$C$38, 1.14, 1.14))*CHOOSE(CONTROL!$C$38, 30, 30))/1000000))+CHOOSE(CONTROL!$C$38, 0.1697, 0.1697)</f>
        <v>29.475379999999998</v>
      </c>
      <c r="R593" s="73">
        <f>(1000*CHOOSE(CONTROL!$C$38, 695, 695)*CHOOSE(CONTROL!$C$38, 0.5599, 0.5599)*CHOOSE(CONTROL!$C$38, 30, 30))/1000000</f>
        <v>11.673914999999997</v>
      </c>
      <c r="S593" s="73">
        <f>(1000*CHOOSE(CONTROL!$C$38, 500, 500)*CHOOSE(CONTROL!$C$38, 0.275, 0.275)*CHOOSE(CONTROL!$C$38, 30, 30))/1000000</f>
        <v>4.125</v>
      </c>
      <c r="T593" s="73">
        <f>(1000*CHOOSE(CONTROL!$C$38, 0.0916, 0.0916)*CHOOSE(CONTROL!$C$38, 121.5, 121.5)*CHOOSE(CONTROL!$C$38, 30, 30))/1000000</f>
        <v>0.33388200000000001</v>
      </c>
      <c r="U593" s="73"/>
      <c r="V593" s="29"/>
      <c r="W593" s="66"/>
      <c r="X593" s="69">
        <f>(B593*194.205+C593*267.466+D593*133.845+E593*278.484+F593*39.25+G593*60.75+H593*300)/(194.205+267.466+133.845+278.484+39.25+60.75+300)</f>
        <v>18.8472946777865</v>
      </c>
      <c r="Y593" s="51">
        <f>(K593*'RAP TEMPLATE-GAS AVAILABILITY'!M592+L593*'RAP TEMPLATE-GAS AVAILABILITY'!N592+M593*'RAP TEMPLATE-GAS AVAILABILITY'!O592)/('RAP TEMPLATE-GAS AVAILABILITY'!M592+'RAP TEMPLATE-GAS AVAILABILITY'!N592+'RAP TEMPLATE-GAS AVAILABILITY'!O592)</f>
        <v>18.786284568345323</v>
      </c>
    </row>
    <row r="594" spans="1:25" ht="15.75">
      <c r="A594" s="32">
        <v>58379</v>
      </c>
      <c r="B594" s="29">
        <f>CHOOSE(CONTROL!$C$38, 18.896, 18.896) * CHOOSE(CONTROL!$C$17, $C$5, 100%, $E$5)</f>
        <v>18.896000000000001</v>
      </c>
      <c r="C594" s="29">
        <f>CHOOSE(CONTROL!$C$38, 18.9735, 18.9735) * CHOOSE(CONTROL!$C$17, $C$5, 100%, $E$5)</f>
        <v>18.973500000000001</v>
      </c>
      <c r="D594" s="29">
        <f>CHOOSE(CONTROL!$C$38, 19.0939, 19.0939) * CHOOSE(CONTROL!$C$17, $C$5, 100%, $E$5)</f>
        <v>19.093900000000001</v>
      </c>
      <c r="E594" s="29">
        <f>CHOOSE(CONTROL!$C$38, 19.1331, 19.1331) * CHOOSE(CONTROL!$C$17, $C$5, 100%, $E$5)</f>
        <v>19.133099999999999</v>
      </c>
      <c r="F594" s="29">
        <f>CHOOSE(CONTROL!$C$38, 19.1233, 19.1233) * CHOOSE(CONTROL!$C$17, $C$5, 100%, $E$5)</f>
        <v>19.1233</v>
      </c>
      <c r="G594" s="29">
        <f>CHOOSE(CONTROL!$C$38, 18.9686, 18.9686)* CHOOSE(CONTROL!$C$17, $C$5, 100%, $E$5)</f>
        <v>18.968599999999999</v>
      </c>
      <c r="H594" s="29">
        <f>CHOOSE(CONTROL!$C$38, 18.9344, 18.9344)</f>
        <v>18.9344</v>
      </c>
      <c r="I594" s="75">
        <f>CHOOSE(CONTROL!$C$38, 19.031, 19.031) * CHOOSE(CONTROL!$C$17, $C$5, 100%, $E$5)</f>
        <v>19.030999999999999</v>
      </c>
      <c r="J594" s="29">
        <f>CHOOSE(CONTROL!$C$38, 19.7103, 19.7103) * CHOOSE(CONTROL!$C$17, $C$5, 100%, $E$5)</f>
        <v>19.7103</v>
      </c>
      <c r="K594" s="29">
        <f>CHOOSE(CONTROL!$C$38, 18.8178, 18.8178) * CHOOSE(CONTROL!$C$17, $C$5, 100%, $E$5)</f>
        <v>18.817799999999998</v>
      </c>
      <c r="L594" s="29">
        <f>CHOOSE(CONTROL!$C$38, 19.0052, 19.0052) * CHOOSE(CONTROL!$C$17, $C$5, 100%, $E$5)</f>
        <v>19.005199999999999</v>
      </c>
      <c r="M594" s="29">
        <f>CHOOSE(CONTROL!$C$38, 18.9195, 18.9195)</f>
        <v>18.919499999999999</v>
      </c>
      <c r="N594" s="29">
        <f>CHOOSE(CONTROL!$C$38, 19.5998, 19.5998) * CHOOSE(CONTROL!$C$17, $C$5, 100%, $E$5)</f>
        <v>19.599799999999998</v>
      </c>
      <c r="O594" s="29">
        <f>CHOOSE(CONTROL!$C$38, 20.2358, 20.2358) * CHOOSE(CONTROL!$C$17, $C$5, 100%, $E$5)</f>
        <v>20.235800000000001</v>
      </c>
      <c r="P594" s="29">
        <f>CHOOSE(CONTROL!$C$38, 18.4103, 18.4103) * CHOOSE(CONTROL!$C$17, $C$5, 100%, $E$5)</f>
        <v>18.410299999999999</v>
      </c>
      <c r="Q594" s="72">
        <f>(((280000*CHOOSE(CONTROL!$C$38, 0.4694, 0.4694)+(839000-280000)*CHOOSE(CONTROL!$C$38, 0.7185, 0.7185)+400000*CHOOSE(CONTROL!$C$38, 1.14, 1.14))*CHOOSE(CONTROL!$C$38, 31, 31))/1000000)+CHOOSE(CONTROL!$C$38, 0.1495, 0.1495)</f>
        <v>30.810778500000001</v>
      </c>
      <c r="R594" s="73">
        <f>(1000*CHOOSE(CONTROL!$C$38, 695, 695)*CHOOSE(CONTROL!$C$38, 0.5599, 0.5599)*CHOOSE(CONTROL!$C$38, 31, 31))/1000000</f>
        <v>12.063045499999998</v>
      </c>
      <c r="S594" s="73">
        <f>(1000*CHOOSE(CONTROL!$C$38, 500, 500)*CHOOSE(CONTROL!$C$38, 0.275, 0.275)*CHOOSE(CONTROL!$C$38, 31, 31))/1000000</f>
        <v>4.2625000000000002</v>
      </c>
      <c r="T594" s="73">
        <f>(1000*CHOOSE(CONTROL!$C$38, 0.0916, 0.0916)*CHOOSE(CONTROL!$C$38, 121.5, 121.5)*CHOOSE(CONTROL!$C$38, 31, 31))/1000000</f>
        <v>0.34501139999999997</v>
      </c>
      <c r="U594" s="73"/>
      <c r="V594" s="29"/>
      <c r="W594" s="66"/>
      <c r="X594" s="69">
        <f>(B594*131.881+C594*277.167+D594*79.08+E594*350.872+F594*39.25+G594*60.75+H594*300)/(131.881+277.167+79.08+350.872+39.25+60.75+300)</f>
        <v>19.013170379903148</v>
      </c>
      <c r="Y594" s="51">
        <f>(K594*'RAP TEMPLATE-GAS AVAILABILITY'!M593+L594*'RAP TEMPLATE-GAS AVAILABILITY'!N593+M594*'RAP TEMPLATE-GAS AVAILABILITY'!O593)/('RAP TEMPLATE-GAS AVAILABILITY'!M593+'RAP TEMPLATE-GAS AVAILABILITY'!N593+'RAP TEMPLATE-GAS AVAILABILITY'!O593)</f>
        <v>18.943780899280572</v>
      </c>
    </row>
    <row r="595" spans="1:25" ht="15.75">
      <c r="A595" s="32">
        <v>58409</v>
      </c>
      <c r="B595" s="29">
        <f>CHOOSE(CONTROL!$C$38, 19.7371, 19.7371) * CHOOSE(CONTROL!$C$17, $C$5, 100%, $E$5)</f>
        <v>19.737100000000002</v>
      </c>
      <c r="C595" s="29">
        <f>CHOOSE(CONTROL!$C$38, 19.8092, 19.8092) * CHOOSE(CONTROL!$C$17, $C$5, 100%, $E$5)</f>
        <v>19.809200000000001</v>
      </c>
      <c r="D595" s="29">
        <f>CHOOSE(CONTROL!$C$38, 19.8828, 19.8828) * CHOOSE(CONTROL!$C$17, $C$5, 100%, $E$5)</f>
        <v>19.8828</v>
      </c>
      <c r="E595" s="29">
        <f>CHOOSE(CONTROL!$C$38, 19.9268, 19.9268) * CHOOSE(CONTROL!$C$17, $C$5, 100%, $E$5)</f>
        <v>19.9268</v>
      </c>
      <c r="F595" s="29">
        <f>CHOOSE(CONTROL!$C$38, 19.9157, 19.9157) * CHOOSE(CONTROL!$C$17, $C$5, 100%, $E$5)</f>
        <v>19.915700000000001</v>
      </c>
      <c r="G595" s="29">
        <f>CHOOSE(CONTROL!$C$38, 19.8138, 19.8138)* CHOOSE(CONTROL!$C$17, $C$5, 100%, $E$5)</f>
        <v>19.813800000000001</v>
      </c>
      <c r="H595" s="29">
        <f>CHOOSE(CONTROL!$C$38, 19.7798, 19.7798)</f>
        <v>19.779800000000002</v>
      </c>
      <c r="I595" s="75">
        <f>CHOOSE(CONTROL!$C$38, 19.8793, 19.8793) * CHOOSE(CONTROL!$C$17, $C$5, 100%, $E$5)</f>
        <v>19.879300000000001</v>
      </c>
      <c r="J595" s="29">
        <f>CHOOSE(CONTROL!$C$38, 20.5027, 20.5027) * CHOOSE(CONTROL!$C$17, $C$5, 100%, $E$5)</f>
        <v>20.502700000000001</v>
      </c>
      <c r="K595" s="29">
        <f>CHOOSE(CONTROL!$C$38, 19.6567, 19.6567) * CHOOSE(CONTROL!$C$17, $C$5, 100%, $E$5)</f>
        <v>19.656700000000001</v>
      </c>
      <c r="L595" s="29">
        <f>CHOOSE(CONTROL!$C$38, 19.7915, 19.7915) * CHOOSE(CONTROL!$C$17, $C$5, 100%, $E$5)</f>
        <v>19.791499999999999</v>
      </c>
      <c r="M595" s="29">
        <f>CHOOSE(CONTROL!$C$38, 19.7612, 19.7612)</f>
        <v>19.761199999999999</v>
      </c>
      <c r="N595" s="29">
        <f>CHOOSE(CONTROL!$C$38, 20.3861, 20.3861) * CHOOSE(CONTROL!$C$17, $C$5, 100%, $E$5)</f>
        <v>20.386099999999999</v>
      </c>
      <c r="O595" s="29">
        <f>CHOOSE(CONTROL!$C$38, 21.024, 21.024) * CHOOSE(CONTROL!$C$17, $C$5, 100%, $E$5)</f>
        <v>21.024000000000001</v>
      </c>
      <c r="P595" s="29">
        <f>CHOOSE(CONTROL!$C$38, 19.2264, 19.2264) * CHOOSE(CONTROL!$C$17, $C$5, 100%, $E$5)</f>
        <v>19.226400000000002</v>
      </c>
      <c r="Q595" s="72">
        <f>(((255000*CHOOSE(CONTROL!$C$38, 0.4694, 0.4694)+(750000-255000)*CHOOSE(CONTROL!$C$38, 0.7185, 0.7185)+400000*CHOOSE(CONTROL!$C$38, 1.14, 1.14))*CHOOSE(CONTROL!$C$38, 30, 30))/1000000)+CHOOSE(CONTROL!$C$38, 0.1373, 0.1373)</f>
        <v>28.077935</v>
      </c>
      <c r="R595" s="73">
        <f>(1000*CHOOSE(CONTROL!$C$38, 695, 695)*CHOOSE(CONTROL!$C$38, 0.5599, 0.5599)*CHOOSE(CONTROL!$C$38, 30, 30))/1000000</f>
        <v>11.673914999999997</v>
      </c>
      <c r="S595" s="73">
        <f>(1000*CHOOSE(CONTROL!$C$38, 500, 500)*CHOOSE(CONTROL!$C$38, 0.275, 0.275)*CHOOSE(CONTROL!$C$38, 30, 30))/1000000</f>
        <v>4.125</v>
      </c>
      <c r="T595" s="73">
        <f>(1000*CHOOSE(CONTROL!$C$38, 0.0916, 0.0916)*CHOOSE(CONTROL!$C$38, 121.5, 121.5)*CHOOSE(CONTROL!$C$38, 30, 30))/1000000</f>
        <v>0.33388200000000001</v>
      </c>
      <c r="U595" s="73"/>
      <c r="V595" s="29"/>
      <c r="W595" s="66"/>
      <c r="X595" s="69">
        <f>(B595*122.58+C595*297.941+D595*89.177+E595*240.302+F595*39.25+G595*60.75+H595*300)/(122.58+297.941+89.177+240.302+39.25+60.75+300)</f>
        <v>19.828003912521741</v>
      </c>
      <c r="Y595" s="51">
        <f>(K595*'RAP TEMPLATE-GAS AVAILABILITY'!M594+L595*'RAP TEMPLATE-GAS AVAILABILITY'!N594+M595*'RAP TEMPLATE-GAS AVAILABILITY'!O594)/('RAP TEMPLATE-GAS AVAILABILITY'!M594+'RAP TEMPLATE-GAS AVAILABILITY'!N594+'RAP TEMPLATE-GAS AVAILABILITY'!O594)</f>
        <v>19.750060107913669</v>
      </c>
    </row>
    <row r="596" spans="1:25" ht="15.75">
      <c r="A596" s="32">
        <v>58440</v>
      </c>
      <c r="B596" s="29">
        <f>CHOOSE(CONTROL!$C$38, 20.9871, 20.9871) * CHOOSE(CONTROL!$C$17, $C$5, 100%, $E$5)</f>
        <v>20.987100000000002</v>
      </c>
      <c r="C596" s="29">
        <f>CHOOSE(CONTROL!$C$38, 21.0592, 21.0592) * CHOOSE(CONTROL!$C$17, $C$5, 100%, $E$5)</f>
        <v>21.059200000000001</v>
      </c>
      <c r="D596" s="29">
        <f>CHOOSE(CONTROL!$C$38, 21.1328, 21.1328) * CHOOSE(CONTROL!$C$17, $C$5, 100%, $E$5)</f>
        <v>21.1328</v>
      </c>
      <c r="E596" s="29">
        <f>CHOOSE(CONTROL!$C$38, 21.1768, 21.1768) * CHOOSE(CONTROL!$C$17, $C$5, 100%, $E$5)</f>
        <v>21.1768</v>
      </c>
      <c r="F596" s="29">
        <f>CHOOSE(CONTROL!$C$38, 21.1657, 21.1657) * CHOOSE(CONTROL!$C$17, $C$5, 100%, $E$5)</f>
        <v>21.165700000000001</v>
      </c>
      <c r="G596" s="29">
        <f>CHOOSE(CONTROL!$C$38, 21.0639, 21.0639)* CHOOSE(CONTROL!$C$17, $C$5, 100%, $E$5)</f>
        <v>21.0639</v>
      </c>
      <c r="H596" s="29">
        <f>CHOOSE(CONTROL!$C$38, 21.033, 21.033)</f>
        <v>21.033000000000001</v>
      </c>
      <c r="I596" s="75">
        <f>CHOOSE(CONTROL!$C$38, 21.1338, 21.1338) * CHOOSE(CONTROL!$C$17, $C$5, 100%, $E$5)</f>
        <v>21.133800000000001</v>
      </c>
      <c r="J596" s="29">
        <f>CHOOSE(CONTROL!$C$38, 21.7527, 21.7527) * CHOOSE(CONTROL!$C$17, $C$5, 100%, $E$5)</f>
        <v>21.752700000000001</v>
      </c>
      <c r="K596" s="29">
        <f>CHOOSE(CONTROL!$C$38, 20.9001, 20.9001) * CHOOSE(CONTROL!$C$17, $C$5, 100%, $E$5)</f>
        <v>20.900099999999998</v>
      </c>
      <c r="L596" s="29">
        <f>CHOOSE(CONTROL!$C$38, 21.0318, 21.0318) * CHOOSE(CONTROL!$C$17, $C$5, 100%, $E$5)</f>
        <v>21.0318</v>
      </c>
      <c r="M596" s="29">
        <f>CHOOSE(CONTROL!$C$38, 21.0059, 21.0059)</f>
        <v>21.0059</v>
      </c>
      <c r="N596" s="29">
        <f>CHOOSE(CONTROL!$C$38, 21.6264, 21.6264) * CHOOSE(CONTROL!$C$17, $C$5, 100%, $E$5)</f>
        <v>21.6264</v>
      </c>
      <c r="O596" s="29">
        <f>CHOOSE(CONTROL!$C$38, 22.2674, 22.2674) * CHOOSE(CONTROL!$C$17, $C$5, 100%, $E$5)</f>
        <v>22.267399999999999</v>
      </c>
      <c r="P596" s="29">
        <f>CHOOSE(CONTROL!$C$38, 20.4388, 20.4388) * CHOOSE(CONTROL!$C$17, $C$5, 100%, $E$5)</f>
        <v>20.438800000000001</v>
      </c>
      <c r="Q596" s="72">
        <f>(((255000*CHOOSE(CONTROL!$C$38, 0.4694, 0.4694)+(750000-255000)*CHOOSE(CONTROL!$C$38, 0.7185, 0.7185)+400000*CHOOSE(CONTROL!$C$38, 1.14, 1.14))*CHOOSE(CONTROL!$C$38, 31, 31))/1000000)+CHOOSE(CONTROL!$C$38, 0.132, 0.132)</f>
        <v>29.003989500000003</v>
      </c>
      <c r="R596" s="73">
        <f>(1000*CHOOSE(CONTROL!$C$38, 695, 695)*CHOOSE(CONTROL!$C$38, 0.5599, 0.5599)*CHOOSE(CONTROL!$C$38, 31, 31))/1000000</f>
        <v>12.063045499999998</v>
      </c>
      <c r="S596" s="73">
        <f>(1000*CHOOSE(CONTROL!$C$38, 500, 500)*CHOOSE(CONTROL!$C$38, 0.275, 0.275)*CHOOSE(CONTROL!$C$38, 31, 31))/1000000</f>
        <v>4.2625000000000002</v>
      </c>
      <c r="T596" s="73">
        <f>(1000*CHOOSE(CONTROL!$C$38, 0.0916, 0.0916)*CHOOSE(CONTROL!$C$38, 121.5, 121.5)*CHOOSE(CONTROL!$C$38, 31, 31))/1000000</f>
        <v>0.34501139999999997</v>
      </c>
      <c r="U596" s="73"/>
      <c r="V596" s="29"/>
      <c r="W596" s="66"/>
      <c r="X596" s="69">
        <f>(B596*122.58+C596*297.941+D596*89.177+E596*240.302+F596*39.25+G596*60.75+H596*300)/(122.58+297.941+89.177+240.302+39.25+60.75+300)</f>
        <v>21.078843977739133</v>
      </c>
      <c r="Y596" s="51">
        <f>(K596*'RAP TEMPLATE-GAS AVAILABILITY'!M595+L596*'RAP TEMPLATE-GAS AVAILABILITY'!N595+M596*'RAP TEMPLATE-GAS AVAILABILITY'!O595)/('RAP TEMPLATE-GAS AVAILABILITY'!M595+'RAP TEMPLATE-GAS AVAILABILITY'!N595+'RAP TEMPLATE-GAS AVAILABILITY'!O595)</f>
        <v>20.991636798561153</v>
      </c>
    </row>
    <row r="597" spans="1:25" ht="15.75">
      <c r="A597" s="32">
        <v>58471</v>
      </c>
      <c r="B597" s="29">
        <f>CHOOSE(CONTROL!$C$38, 21.7052, 21.7052) * CHOOSE(CONTROL!$C$17, $C$5, 100%, $E$5)</f>
        <v>21.705200000000001</v>
      </c>
      <c r="C597" s="29">
        <f>CHOOSE(CONTROL!$C$38, 21.7773, 21.7773) * CHOOSE(CONTROL!$C$17, $C$5, 100%, $E$5)</f>
        <v>21.7773</v>
      </c>
      <c r="D597" s="29">
        <f>CHOOSE(CONTROL!$C$38, 21.8535, 21.8535) * CHOOSE(CONTROL!$C$17, $C$5, 100%, $E$5)</f>
        <v>21.8535</v>
      </c>
      <c r="E597" s="29">
        <f>CHOOSE(CONTROL!$C$38, 21.8975, 21.8975) * CHOOSE(CONTROL!$C$17, $C$5, 100%, $E$5)</f>
        <v>21.897500000000001</v>
      </c>
      <c r="F597" s="29">
        <f>CHOOSE(CONTROL!$C$38, 21.8864, 21.8864) * CHOOSE(CONTROL!$C$17, $C$5, 100%, $E$5)</f>
        <v>21.886399999999998</v>
      </c>
      <c r="G597" s="29">
        <f>CHOOSE(CONTROL!$C$38, 21.7845, 21.7845)* CHOOSE(CONTROL!$C$17, $C$5, 100%, $E$5)</f>
        <v>21.784500000000001</v>
      </c>
      <c r="H597" s="29">
        <f>CHOOSE(CONTROL!$C$38, 21.7439, 21.7439)</f>
        <v>21.7439</v>
      </c>
      <c r="I597" s="75">
        <f>CHOOSE(CONTROL!$C$38, 21.8571, 21.8571) * CHOOSE(CONTROL!$C$17, $C$5, 100%, $E$5)</f>
        <v>21.857099999999999</v>
      </c>
      <c r="J597" s="29">
        <f>CHOOSE(CONTROL!$C$38, 22.4734, 22.4734) * CHOOSE(CONTROL!$C$17, $C$5, 100%, $E$5)</f>
        <v>22.473400000000002</v>
      </c>
      <c r="K597" s="29">
        <f>CHOOSE(CONTROL!$C$38, 21.6055, 21.6055) * CHOOSE(CONTROL!$C$17, $C$5, 100%, $E$5)</f>
        <v>21.605499999999999</v>
      </c>
      <c r="L597" s="29">
        <f>CHOOSE(CONTROL!$C$38, 21.7468, 21.7468) * CHOOSE(CONTROL!$C$17, $C$5, 100%, $E$5)</f>
        <v>21.7468</v>
      </c>
      <c r="M597" s="29">
        <f>CHOOSE(CONTROL!$C$38, 21.7236, 21.7236)</f>
        <v>21.723600000000001</v>
      </c>
      <c r="N597" s="29">
        <f>CHOOSE(CONTROL!$C$38, 22.3414, 22.3414) * CHOOSE(CONTROL!$C$17, $C$5, 100%, $E$5)</f>
        <v>22.3414</v>
      </c>
      <c r="O597" s="29">
        <f>CHOOSE(CONTROL!$C$38, 22.9843, 22.9843) * CHOOSE(CONTROL!$C$17, $C$5, 100%, $E$5)</f>
        <v>22.984300000000001</v>
      </c>
      <c r="P597" s="29">
        <f>CHOOSE(CONTROL!$C$38, 21.1353, 21.1353) * CHOOSE(CONTROL!$C$17, $C$5, 100%, $E$5)</f>
        <v>21.135300000000001</v>
      </c>
      <c r="Q597" s="72">
        <f>(((255000*CHOOSE(CONTROL!$C$38, 0.4694, 0.4694)+(750000-255000)*CHOOSE(CONTROL!$C$38, 0.7185, 0.7185)+400000*CHOOSE(CONTROL!$C$38, 1.14, 1.14))*CHOOSE(CONTROL!$C$38, 31, 31))/1000000)+CHOOSE(CONTROL!$C$38, 0.1414, 0.1414)</f>
        <v>29.013389500000002</v>
      </c>
      <c r="R597" s="73">
        <f>(1000*CHOOSE(CONTROL!$C$38, 695, 695)*CHOOSE(CONTROL!$C$38, 0.5599, 0.5599)*CHOOSE(CONTROL!$C$38, 31, 31))/1000000</f>
        <v>12.063045499999998</v>
      </c>
      <c r="S597" s="73">
        <f>(1000*CHOOSE(CONTROL!$C$38, 500, 500)*CHOOSE(CONTROL!$C$38, 0.275, 0.275)*CHOOSE(CONTROL!$C$38, 31, 31))/1000000</f>
        <v>4.2625000000000002</v>
      </c>
      <c r="T597" s="73">
        <f>(1000*CHOOSE(CONTROL!$C$38, 0.0916, 0.0916)*CHOOSE(CONTROL!$C$38, 121.5, 121.5)*CHOOSE(CONTROL!$C$38, 31, 31))/1000000</f>
        <v>0.34501139999999997</v>
      </c>
      <c r="U597" s="73"/>
      <c r="V597" s="29"/>
      <c r="W597" s="66"/>
      <c r="X597" s="69">
        <f>(B597*122.58+C597*297.941+D597*89.177+E597*240.302+F597*39.25+G597*60.75+H597*300)/(122.58+297.941+89.177+240.302+39.25+60.75+300)</f>
        <v>21.796031430260868</v>
      </c>
      <c r="Y597" s="51">
        <f>(K597*'RAP TEMPLATE-GAS AVAILABILITY'!M596+L597*'RAP TEMPLATE-GAS AVAILABILITY'!N596+M597*'RAP TEMPLATE-GAS AVAILABILITY'!O596)/('RAP TEMPLATE-GAS AVAILABILITY'!M596+'RAP TEMPLATE-GAS AVAILABILITY'!N596+'RAP TEMPLATE-GAS AVAILABILITY'!O596)</f>
        <v>21.704110215827338</v>
      </c>
    </row>
    <row r="598" spans="1:25" ht="15.75">
      <c r="A598" s="32">
        <v>58499</v>
      </c>
      <c r="B598" s="29">
        <f>CHOOSE(CONTROL!$C$38, 21.7335, 21.7335) * CHOOSE(CONTROL!$C$17, $C$5, 100%, $E$5)</f>
        <v>21.733499999999999</v>
      </c>
      <c r="C598" s="29">
        <f>CHOOSE(CONTROL!$C$38, 21.8056, 21.8056) * CHOOSE(CONTROL!$C$17, $C$5, 100%, $E$5)</f>
        <v>21.805599999999998</v>
      </c>
      <c r="D598" s="29">
        <f>CHOOSE(CONTROL!$C$38, 21.8818, 21.8818) * CHOOSE(CONTROL!$C$17, $C$5, 100%, $E$5)</f>
        <v>21.881799999999998</v>
      </c>
      <c r="E598" s="29">
        <f>CHOOSE(CONTROL!$C$38, 21.9258, 21.9258) * CHOOSE(CONTROL!$C$17, $C$5, 100%, $E$5)</f>
        <v>21.925799999999999</v>
      </c>
      <c r="F598" s="29">
        <f>CHOOSE(CONTROL!$C$38, 21.9147, 21.9147) * CHOOSE(CONTROL!$C$17, $C$5, 100%, $E$5)</f>
        <v>21.9147</v>
      </c>
      <c r="G598" s="29">
        <f>CHOOSE(CONTROL!$C$38, 21.8128, 21.8128)* CHOOSE(CONTROL!$C$17, $C$5, 100%, $E$5)</f>
        <v>21.812799999999999</v>
      </c>
      <c r="H598" s="29">
        <f>CHOOSE(CONTROL!$C$38, 21.7721, 21.7721)</f>
        <v>21.772099999999998</v>
      </c>
      <c r="I598" s="75">
        <f>CHOOSE(CONTROL!$C$38, 21.8855, 21.8855) * CHOOSE(CONTROL!$C$17, $C$5, 100%, $E$5)</f>
        <v>21.8855</v>
      </c>
      <c r="J598" s="29">
        <f>CHOOSE(CONTROL!$C$38, 22.5017, 22.5017) * CHOOSE(CONTROL!$C$17, $C$5, 100%, $E$5)</f>
        <v>22.5017</v>
      </c>
      <c r="K598" s="29">
        <f>CHOOSE(CONTROL!$C$38, 21.6334, 21.6334) * CHOOSE(CONTROL!$C$17, $C$5, 100%, $E$5)</f>
        <v>21.633400000000002</v>
      </c>
      <c r="L598" s="29">
        <f>CHOOSE(CONTROL!$C$38, 21.7749, 21.7749) * CHOOSE(CONTROL!$C$17, $C$5, 100%, $E$5)</f>
        <v>21.774899999999999</v>
      </c>
      <c r="M598" s="29">
        <f>CHOOSE(CONTROL!$C$38, 21.7517, 21.7517)</f>
        <v>21.7517</v>
      </c>
      <c r="N598" s="29">
        <f>CHOOSE(CONTROL!$C$38, 22.3695, 22.3695) * CHOOSE(CONTROL!$C$17, $C$5, 100%, $E$5)</f>
        <v>22.369499999999999</v>
      </c>
      <c r="O598" s="29">
        <f>CHOOSE(CONTROL!$C$38, 23.0125, 23.0125) * CHOOSE(CONTROL!$C$17, $C$5, 100%, $E$5)</f>
        <v>23.012499999999999</v>
      </c>
      <c r="P598" s="29">
        <f>CHOOSE(CONTROL!$C$38, 21.1628, 21.1628) * CHOOSE(CONTROL!$C$17, $C$5, 100%, $E$5)</f>
        <v>21.162800000000001</v>
      </c>
      <c r="Q598" s="72">
        <f>(((255000*CHOOSE(CONTROL!$C$38, 0.4694, 0.4694)+(750000-255000)*CHOOSE(CONTROL!$C$38, 0.7185, 0.7185)+400000*CHOOSE(CONTROL!$C$38, 1.14, 1.14))*CHOOSE(CONTROL!$C$38, 29, 29))/1000000)+CHOOSE(CONTROL!$C$38, 0.1847, 0.1847)</f>
        <v>27.193980499999999</v>
      </c>
      <c r="R598" s="73">
        <f>(1000*CHOOSE(CONTROL!$C$38, 695, 695)*CHOOSE(CONTROL!$C$38, 0.5599, 0.5599)*CHOOSE(CONTROL!$C$38, 29, 29))/1000000</f>
        <v>11.284784499999999</v>
      </c>
      <c r="S598" s="73">
        <f>(1000*CHOOSE(CONTROL!$C$38, 500, 500)*CHOOSE(CONTROL!$C$38, 0.275, 0.275)*CHOOSE(CONTROL!$C$38, 29, 29))/1000000</f>
        <v>3.9874999999999998</v>
      </c>
      <c r="T598" s="73">
        <f>(1000*CHOOSE(CONTROL!$C$38, 0.0916, 0.0916)*CHOOSE(CONTROL!$C$38, 121.5, 121.5)*CHOOSE(CONTROL!$C$38, 29, 29))/1000000</f>
        <v>0.3227526</v>
      </c>
      <c r="U598" s="73"/>
      <c r="V598" s="29"/>
      <c r="W598" s="66"/>
      <c r="X598" s="69">
        <f>(B598*122.58+C598*297.941+D598*89.177+E598*240.302+F598*39.25+G598*60.75+H598*300)/(122.58+297.941+89.177+240.302+39.25+60.75+300)</f>
        <v>21.824305343304346</v>
      </c>
      <c r="Y598" s="51">
        <f>(K598*'RAP TEMPLATE-GAS AVAILABILITY'!M597+L598*'RAP TEMPLATE-GAS AVAILABILITY'!N597+M598*'RAP TEMPLATE-GAS AVAILABILITY'!O597)/('RAP TEMPLATE-GAS AVAILABILITY'!M597+'RAP TEMPLATE-GAS AVAILABILITY'!N597+'RAP TEMPLATE-GAS AVAILABILITY'!O597)</f>
        <v>21.732152661870501</v>
      </c>
    </row>
    <row r="599" spans="1:25" ht="15.75">
      <c r="A599" s="32">
        <v>58531</v>
      </c>
      <c r="B599" s="29">
        <f>CHOOSE(CONTROL!$C$38, 20.9324, 20.9324) * CHOOSE(CONTROL!$C$17, $C$5, 100%, $E$5)</f>
        <v>20.932400000000001</v>
      </c>
      <c r="C599" s="29">
        <f>CHOOSE(CONTROL!$C$38, 21.0045, 21.0045) * CHOOSE(CONTROL!$C$17, $C$5, 100%, $E$5)</f>
        <v>21.0045</v>
      </c>
      <c r="D599" s="29">
        <f>CHOOSE(CONTROL!$C$38, 21.0807, 21.0807) * CHOOSE(CONTROL!$C$17, $C$5, 100%, $E$5)</f>
        <v>21.0807</v>
      </c>
      <c r="E599" s="29">
        <f>CHOOSE(CONTROL!$C$38, 21.1248, 21.1248) * CHOOSE(CONTROL!$C$17, $C$5, 100%, $E$5)</f>
        <v>21.1248</v>
      </c>
      <c r="F599" s="29">
        <f>CHOOSE(CONTROL!$C$38, 21.1137, 21.1137) * CHOOSE(CONTROL!$C$17, $C$5, 100%, $E$5)</f>
        <v>21.113700000000001</v>
      </c>
      <c r="G599" s="29">
        <f>CHOOSE(CONTROL!$C$38, 21.0118, 21.0118)* CHOOSE(CONTROL!$C$17, $C$5, 100%, $E$5)</f>
        <v>21.011800000000001</v>
      </c>
      <c r="H599" s="29">
        <f>CHOOSE(CONTROL!$C$38, 20.9704, 20.9704)</f>
        <v>20.970400000000001</v>
      </c>
      <c r="I599" s="75">
        <f>CHOOSE(CONTROL!$C$38, 21.0816, 21.0816) * CHOOSE(CONTROL!$C$17, $C$5, 100%, $E$5)</f>
        <v>21.081600000000002</v>
      </c>
      <c r="J599" s="29">
        <f>CHOOSE(CONTROL!$C$38, 21.7007, 21.7007) * CHOOSE(CONTROL!$C$17, $C$5, 100%, $E$5)</f>
        <v>21.700700000000001</v>
      </c>
      <c r="K599" s="29">
        <f>CHOOSE(CONTROL!$C$38, 20.838, 20.838) * CHOOSE(CONTROL!$C$17, $C$5, 100%, $E$5)</f>
        <v>20.838000000000001</v>
      </c>
      <c r="L599" s="29">
        <f>CHOOSE(CONTROL!$C$38, 20.9801, 20.9801) * CHOOSE(CONTROL!$C$17, $C$5, 100%, $E$5)</f>
        <v>20.9801</v>
      </c>
      <c r="M599" s="29">
        <f>CHOOSE(CONTROL!$C$38, 20.9541, 20.9541)</f>
        <v>20.9541</v>
      </c>
      <c r="N599" s="29">
        <f>CHOOSE(CONTROL!$C$38, 21.5747, 21.5747) * CHOOSE(CONTROL!$C$17, $C$5, 100%, $E$5)</f>
        <v>21.5747</v>
      </c>
      <c r="O599" s="29">
        <f>CHOOSE(CONTROL!$C$38, 22.2157, 22.2157) * CHOOSE(CONTROL!$C$17, $C$5, 100%, $E$5)</f>
        <v>22.215699999999998</v>
      </c>
      <c r="P599" s="29">
        <f>CHOOSE(CONTROL!$C$38, 20.3858, 20.3858) * CHOOSE(CONTROL!$C$17, $C$5, 100%, $E$5)</f>
        <v>20.3858</v>
      </c>
      <c r="Q599" s="72">
        <f>(((255000*CHOOSE(CONTROL!$C$38, 0.4694, 0.4694)+(750000-255000)*CHOOSE(CONTROL!$C$38, 0.7185, 0.7185)+400000*CHOOSE(CONTROL!$C$38, 1.14, 1.14))*CHOOSE(CONTROL!$C$38, 31, 31))/1000000)+CHOOSE(CONTROL!$C$38, 0.2519, 0.2519)</f>
        <v>29.123889500000001</v>
      </c>
      <c r="R599" s="73">
        <f>(1000*CHOOSE(CONTROL!$C$38, 695, 695)*CHOOSE(CONTROL!$C$38, 0.5599, 0.5599)*CHOOSE(CONTROL!$C$38, 31, 31))/1000000</f>
        <v>12.063045499999998</v>
      </c>
      <c r="S599" s="73">
        <f>(1000*CHOOSE(CONTROL!$C$38, 500, 500)*CHOOSE(CONTROL!$C$38, 0.275, 0.275)*CHOOSE(CONTROL!$C$38, 31, 31))/1000000</f>
        <v>4.2625000000000002</v>
      </c>
      <c r="T599" s="73">
        <f>(1000*CHOOSE(CONTROL!$C$38, 0.0916, 0.0916)*CHOOSE(CONTROL!$C$38, 121.5, 121.5)*CHOOSE(CONTROL!$C$38, 31, 31))/1000000</f>
        <v>0.34501139999999997</v>
      </c>
      <c r="U599" s="73"/>
      <c r="V599" s="29"/>
      <c r="W599" s="66"/>
      <c r="X599" s="69">
        <f>(B599*122.58+C599*297.941+D599*89.177+E599*240.302+F599*39.25+G599*60.75+H599*300)/(122.58+297.941+89.177+240.302+39.25+60.75+300)</f>
        <v>21.023078413043478</v>
      </c>
      <c r="Y599" s="51">
        <f>(K599*'RAP TEMPLATE-GAS AVAILABILITY'!M598+L599*'RAP TEMPLATE-GAS AVAILABILITY'!N598+M599*'RAP TEMPLATE-GAS AVAILABILITY'!O598)/('RAP TEMPLATE-GAS AVAILABILITY'!M598+'RAP TEMPLATE-GAS AVAILABILITY'!N598+'RAP TEMPLATE-GAS AVAILABILITY'!O598)</f>
        <v>20.936935251798563</v>
      </c>
    </row>
    <row r="600" spans="1:25" ht="15.75">
      <c r="A600" s="32">
        <v>58561</v>
      </c>
      <c r="B600" s="29">
        <f>CHOOSE(CONTROL!$C$38, 20.9235, 20.9235) * CHOOSE(CONTROL!$C$17, $C$5, 100%, $E$5)</f>
        <v>20.923500000000001</v>
      </c>
      <c r="C600" s="29">
        <f>CHOOSE(CONTROL!$C$38, 21.0002, 21.0002) * CHOOSE(CONTROL!$C$17, $C$5, 100%, $E$5)</f>
        <v>21.0002</v>
      </c>
      <c r="D600" s="29">
        <f>CHOOSE(CONTROL!$C$38, 21.1188, 21.1188) * CHOOSE(CONTROL!$C$17, $C$5, 100%, $E$5)</f>
        <v>21.1188</v>
      </c>
      <c r="E600" s="29">
        <f>CHOOSE(CONTROL!$C$38, 21.1609, 21.1609) * CHOOSE(CONTROL!$C$17, $C$5, 100%, $E$5)</f>
        <v>21.160900000000002</v>
      </c>
      <c r="F600" s="29">
        <f>CHOOSE(CONTROL!$C$38, 21.1503, 21.1503) * CHOOSE(CONTROL!$C$17, $C$5, 100%, $E$5)</f>
        <v>21.150300000000001</v>
      </c>
      <c r="G600" s="29">
        <f>CHOOSE(CONTROL!$C$38, 20.9957, 20.9957)* CHOOSE(CONTROL!$C$17, $C$5, 100%, $E$5)</f>
        <v>20.995699999999999</v>
      </c>
      <c r="H600" s="29">
        <f>CHOOSE(CONTROL!$C$38, 20.9596, 20.9596)</f>
        <v>20.959599999999998</v>
      </c>
      <c r="I600" s="75">
        <f>CHOOSE(CONTROL!$C$38, 21.0654, 21.0654) * CHOOSE(CONTROL!$C$17, $C$5, 100%, $E$5)</f>
        <v>21.0654</v>
      </c>
      <c r="J600" s="29">
        <f>CHOOSE(CONTROL!$C$38, 21.7373, 21.7373) * CHOOSE(CONTROL!$C$17, $C$5, 100%, $E$5)</f>
        <v>21.737300000000001</v>
      </c>
      <c r="K600" s="29">
        <f>CHOOSE(CONTROL!$C$38, 20.8273, 20.8273) * CHOOSE(CONTROL!$C$17, $C$5, 100%, $E$5)</f>
        <v>20.827300000000001</v>
      </c>
      <c r="L600" s="29">
        <f>CHOOSE(CONTROL!$C$38, 21.0165, 21.0165) * CHOOSE(CONTROL!$C$17, $C$5, 100%, $E$5)</f>
        <v>21.016500000000001</v>
      </c>
      <c r="M600" s="29">
        <f>CHOOSE(CONTROL!$C$38, 20.938, 20.938)</f>
        <v>20.937999999999999</v>
      </c>
      <c r="N600" s="29">
        <f>CHOOSE(CONTROL!$C$38, 21.6111, 21.6111) * CHOOSE(CONTROL!$C$17, $C$5, 100%, $E$5)</f>
        <v>21.6111</v>
      </c>
      <c r="O600" s="29">
        <f>CHOOSE(CONTROL!$C$38, 22.2521, 22.2521) * CHOOSE(CONTROL!$C$17, $C$5, 100%, $E$5)</f>
        <v>22.252099999999999</v>
      </c>
      <c r="P600" s="29">
        <f>CHOOSE(CONTROL!$C$38, 20.3764, 20.3764) * CHOOSE(CONTROL!$C$17, $C$5, 100%, $E$5)</f>
        <v>20.3764</v>
      </c>
      <c r="Q600" s="72">
        <f>(((280000*CHOOSE(CONTROL!$C$38, 0.4694, 0.4694)+(839000-280000)*CHOOSE(CONTROL!$C$38, 0.7185, 0.7185)+400000*CHOOSE(CONTROL!$C$38, 1.14, 1.14))*CHOOSE(CONTROL!$C$38, 30, 30))/1000000)+CHOOSE(CONTROL!$C$38, 0.1919, 0.1919)</f>
        <v>29.864105000000002</v>
      </c>
      <c r="R600" s="73">
        <f>(1000*CHOOSE(CONTROL!$C$38, 695, 695)*CHOOSE(CONTROL!$C$38, 0.5599, 0.5599)*CHOOSE(CONTROL!$C$38, 30, 30))/1000000</f>
        <v>11.673914999999997</v>
      </c>
      <c r="S600" s="73">
        <f>(1000*CHOOSE(CONTROL!$C$38, 500, 500)*CHOOSE(CONTROL!$C$38, 0.275, 0.275)*CHOOSE(CONTROL!$C$38, 30, 30))/1000000</f>
        <v>4.125</v>
      </c>
      <c r="T600" s="73">
        <f>(1000*CHOOSE(CONTROL!$C$38, 0.0916, 0.0916)*CHOOSE(CONTROL!$C$38, 121.5, 121.5)*CHOOSE(CONTROL!$C$38, 30, 30))/1000000</f>
        <v>0.33388200000000001</v>
      </c>
      <c r="U600" s="73"/>
      <c r="V600" s="29"/>
      <c r="W600" s="66"/>
      <c r="X600" s="69">
        <f>(B600*141.293+C600*267.993+D600*115.016+E600*314.698+F600*39.25+G600*60.75+H600*300)/(141.293+267.993+115.016+314.698+39.25+60.75+300)</f>
        <v>21.037983489184825</v>
      </c>
      <c r="Y600" s="51">
        <f>(K600*'RAP TEMPLATE-GAS AVAILABILITY'!M599+L600*'RAP TEMPLATE-GAS AVAILABILITY'!N599+M600*'RAP TEMPLATE-GAS AVAILABILITY'!O599)/('RAP TEMPLATE-GAS AVAILABILITY'!M599+'RAP TEMPLATE-GAS AVAILABILITY'!N599+'RAP TEMPLATE-GAS AVAILABILITY'!O599)</f>
        <v>20.955192266187048</v>
      </c>
    </row>
    <row r="601" spans="1:25" ht="15.75">
      <c r="A601" s="32">
        <v>58592</v>
      </c>
      <c r="B601" s="29">
        <f>CHOOSE(CONTROL!$C$38, 21.0193, 21.0193) * CHOOSE(CONTROL!$C$17, $C$5, 100%, $E$5)</f>
        <v>21.019300000000001</v>
      </c>
      <c r="C601" s="29">
        <f>CHOOSE(CONTROL!$C$38, 21.0994, 21.0994) * CHOOSE(CONTROL!$C$17, $C$5, 100%, $E$5)</f>
        <v>21.099399999999999</v>
      </c>
      <c r="D601" s="29">
        <f>CHOOSE(CONTROL!$C$38, 21.215, 21.215) * CHOOSE(CONTROL!$C$17, $C$5, 100%, $E$5)</f>
        <v>21.215</v>
      </c>
      <c r="E601" s="29">
        <f>CHOOSE(CONTROL!$C$38, 21.2564, 21.2564) * CHOOSE(CONTROL!$C$17, $C$5, 100%, $E$5)</f>
        <v>21.256399999999999</v>
      </c>
      <c r="F601" s="29">
        <f>CHOOSE(CONTROL!$C$38, 21.2448, 21.2448) * CHOOSE(CONTROL!$C$17, $C$5, 100%, $E$5)</f>
        <v>21.244800000000001</v>
      </c>
      <c r="G601" s="29">
        <f>CHOOSE(CONTROL!$C$38, 21.0901, 21.0901)* CHOOSE(CONTROL!$C$17, $C$5, 100%, $E$5)</f>
        <v>21.0901</v>
      </c>
      <c r="H601" s="29">
        <f>CHOOSE(CONTROL!$C$38, 21.0542, 21.0542)</f>
        <v>21.054200000000002</v>
      </c>
      <c r="I601" s="75">
        <f>CHOOSE(CONTROL!$C$38, 21.1602, 21.1602) * CHOOSE(CONTROL!$C$17, $C$5, 100%, $E$5)</f>
        <v>21.1602</v>
      </c>
      <c r="J601" s="29">
        <f>CHOOSE(CONTROL!$C$38, 21.8318, 21.8318) * CHOOSE(CONTROL!$C$17, $C$5, 100%, $E$5)</f>
        <v>21.831800000000001</v>
      </c>
      <c r="K601" s="29">
        <f>CHOOSE(CONTROL!$C$38, 20.9212, 20.9212) * CHOOSE(CONTROL!$C$17, $C$5, 100%, $E$5)</f>
        <v>20.921199999999999</v>
      </c>
      <c r="L601" s="29">
        <f>CHOOSE(CONTROL!$C$38, 21.1102, 21.1102) * CHOOSE(CONTROL!$C$17, $C$5, 100%, $E$5)</f>
        <v>21.110199999999999</v>
      </c>
      <c r="M601" s="29">
        <f>CHOOSE(CONTROL!$C$38, 21.0321, 21.0321)</f>
        <v>21.0321</v>
      </c>
      <c r="N601" s="29">
        <f>CHOOSE(CONTROL!$C$38, 21.7048, 21.7048) * CHOOSE(CONTROL!$C$17, $C$5, 100%, $E$5)</f>
        <v>21.704799999999999</v>
      </c>
      <c r="O601" s="29">
        <f>CHOOSE(CONTROL!$C$38, 22.3461, 22.3461) * CHOOSE(CONTROL!$C$17, $C$5, 100%, $E$5)</f>
        <v>22.3461</v>
      </c>
      <c r="P601" s="29">
        <f>CHOOSE(CONTROL!$C$38, 20.468, 20.468) * CHOOSE(CONTROL!$C$17, $C$5, 100%, $E$5)</f>
        <v>20.468</v>
      </c>
      <c r="Q601" s="72">
        <f>((((430000*CHOOSE(CONTROL!$C$38, 0.4694, 0.4694)+(874000-430000)*CHOOSE(CONTROL!$C$38, 0.7185, 0.7185)+400000*CHOOSE(CONTROL!$C$38, 1.14, 1.14))*CHOOSE(CONTROL!$C$38, 31, 31))/1000000))+CHOOSE(CONTROL!$C$38, 0.1431, 0.1431)</f>
        <v>30.425636000000001</v>
      </c>
      <c r="R601" s="73">
        <f>(1000*CHOOSE(CONTROL!$C$38, 695, 695)*CHOOSE(CONTROL!$C$38, 0.5599, 0.5599)*CHOOSE(CONTROL!$C$38, 31, 31))/1000000</f>
        <v>12.063045499999998</v>
      </c>
      <c r="S601" s="73">
        <f>(1000*CHOOSE(CONTROL!$C$38, 500, 500)*CHOOSE(CONTROL!$C$38, 0.275, 0.275)*CHOOSE(CONTROL!$C$38, 31, 31))/1000000</f>
        <v>4.2625000000000002</v>
      </c>
      <c r="T601" s="73">
        <f>(1000*CHOOSE(CONTROL!$C$38, 0.0916, 0.0916)*CHOOSE(CONTROL!$C$38, 121.5, 121.5)*CHOOSE(CONTROL!$C$38, 31, 31))/1000000</f>
        <v>0.34501139999999997</v>
      </c>
      <c r="U601" s="73"/>
      <c r="V601" s="29"/>
      <c r="W601" s="66"/>
      <c r="X601" s="69">
        <f>(B601*194.205+C601*267.466+D601*133.845+E601*278.484+F601*39.25+G601*60.75+H601*300)/(194.205+267.466+133.845+278.484+39.25+60.75+300)</f>
        <v>21.127045702119307</v>
      </c>
      <c r="Y601" s="51">
        <f>(K601*'RAP TEMPLATE-GAS AVAILABILITY'!M600+L601*'RAP TEMPLATE-GAS AVAILABILITY'!N600+M601*'RAP TEMPLATE-GAS AVAILABILITY'!O600)/('RAP TEMPLATE-GAS AVAILABILITY'!M600+'RAP TEMPLATE-GAS AVAILABILITY'!N600+'RAP TEMPLATE-GAS AVAILABILITY'!O600)</f>
        <v>21.048984784172664</v>
      </c>
    </row>
    <row r="602" spans="1:25" ht="15.75">
      <c r="A602" s="32">
        <v>58622</v>
      </c>
      <c r="B602" s="29">
        <f>CHOOSE(CONTROL!$C$38, 21.7183, 21.7183) * CHOOSE(CONTROL!$C$17, $C$5, 100%, $E$5)</f>
        <v>21.718299999999999</v>
      </c>
      <c r="C602" s="29">
        <f>CHOOSE(CONTROL!$C$38, 21.7984, 21.7984) * CHOOSE(CONTROL!$C$17, $C$5, 100%, $E$5)</f>
        <v>21.798400000000001</v>
      </c>
      <c r="D602" s="29">
        <f>CHOOSE(CONTROL!$C$38, 21.9139, 21.9139) * CHOOSE(CONTROL!$C$17, $C$5, 100%, $E$5)</f>
        <v>21.913900000000002</v>
      </c>
      <c r="E602" s="29">
        <f>CHOOSE(CONTROL!$C$38, 21.9554, 21.9554) * CHOOSE(CONTROL!$C$17, $C$5, 100%, $E$5)</f>
        <v>21.955400000000001</v>
      </c>
      <c r="F602" s="29">
        <f>CHOOSE(CONTROL!$C$38, 21.9438, 21.9438) * CHOOSE(CONTROL!$C$17, $C$5, 100%, $E$5)</f>
        <v>21.9438</v>
      </c>
      <c r="G602" s="29">
        <f>CHOOSE(CONTROL!$C$38, 21.7891, 21.7891)* CHOOSE(CONTROL!$C$17, $C$5, 100%, $E$5)</f>
        <v>21.789100000000001</v>
      </c>
      <c r="H602" s="29">
        <f>CHOOSE(CONTROL!$C$38, 21.7536, 21.7536)</f>
        <v>21.753599999999999</v>
      </c>
      <c r="I602" s="75">
        <f>CHOOSE(CONTROL!$C$38, 21.8617, 21.8617) * CHOOSE(CONTROL!$C$17, $C$5, 100%, $E$5)</f>
        <v>21.861699999999999</v>
      </c>
      <c r="J602" s="29">
        <f>CHOOSE(CONTROL!$C$38, 22.5308, 22.5308) * CHOOSE(CONTROL!$C$17, $C$5, 100%, $E$5)</f>
        <v>22.530799999999999</v>
      </c>
      <c r="K602" s="29">
        <f>CHOOSE(CONTROL!$C$38, 21.6151, 21.6151) * CHOOSE(CONTROL!$C$17, $C$5, 100%, $E$5)</f>
        <v>21.615100000000002</v>
      </c>
      <c r="L602" s="29">
        <f>CHOOSE(CONTROL!$C$38, 21.8038, 21.8038) * CHOOSE(CONTROL!$C$17, $C$5, 100%, $E$5)</f>
        <v>21.803799999999999</v>
      </c>
      <c r="M602" s="29">
        <f>CHOOSE(CONTROL!$C$38, 21.7281, 21.7281)</f>
        <v>21.728100000000001</v>
      </c>
      <c r="N602" s="29">
        <f>CHOOSE(CONTROL!$C$38, 22.3984, 22.3984) * CHOOSE(CONTROL!$C$17, $C$5, 100%, $E$5)</f>
        <v>22.398399999999999</v>
      </c>
      <c r="O602" s="29">
        <f>CHOOSE(CONTROL!$C$38, 23.0414, 23.0414) * CHOOSE(CONTROL!$C$17, $C$5, 100%, $E$5)</f>
        <v>23.041399999999999</v>
      </c>
      <c r="P602" s="29">
        <f>CHOOSE(CONTROL!$C$38, 21.1459, 21.1459) * CHOOSE(CONTROL!$C$17, $C$5, 100%, $E$5)</f>
        <v>21.145900000000001</v>
      </c>
      <c r="Q602" s="72">
        <f>((((430000*CHOOSE(CONTROL!$C$38, 0.4694, 0.4694)+(874000-430000)*CHOOSE(CONTROL!$C$38, 0.7185, 0.7185)+400000*CHOOSE(CONTROL!$C$38, 1.14, 1.14))*CHOOSE(CONTROL!$C$38, 30, 30))/1000000))+CHOOSE(CONTROL!$C$38, 0.1507, 0.1507)</f>
        <v>29.456379999999999</v>
      </c>
      <c r="R602" s="73">
        <f>(1000*CHOOSE(CONTROL!$C$38, 695, 695)*CHOOSE(CONTROL!$C$38, 0.5599, 0.5599)*CHOOSE(CONTROL!$C$38, 30, 30))/1000000</f>
        <v>11.673914999999997</v>
      </c>
      <c r="S602" s="73">
        <f>(1000*CHOOSE(CONTROL!$C$38, 500, 500)*CHOOSE(CONTROL!$C$38, 0.275, 0.275)*CHOOSE(CONTROL!$C$38, 30, 30))/1000000</f>
        <v>4.125</v>
      </c>
      <c r="T602" s="73">
        <f>(1000*CHOOSE(CONTROL!$C$38, 0.0916, 0.0916)*CHOOSE(CONTROL!$C$38, 121.5, 121.5)*CHOOSE(CONTROL!$C$38, 30, 30))/1000000</f>
        <v>0.33388200000000001</v>
      </c>
      <c r="U602" s="73"/>
      <c r="V602" s="29"/>
      <c r="W602" s="66"/>
      <c r="X602" s="69">
        <f>(B602*194.205+C602*267.466+D602*133.845+E602*278.484+F602*39.25+G602*60.75+H602*300)/(194.205+267.466+133.845+278.484+39.25+60.75+300)</f>
        <v>21.826129387755106</v>
      </c>
      <c r="Y602" s="51">
        <f>(K602*'RAP TEMPLATE-GAS AVAILABILITY'!M601+L602*'RAP TEMPLATE-GAS AVAILABILITY'!N601+M602*'RAP TEMPLATE-GAS AVAILABILITY'!O601)/('RAP TEMPLATE-GAS AVAILABILITY'!M601+'RAP TEMPLATE-GAS AVAILABILITY'!N601+'RAP TEMPLATE-GAS AVAILABILITY'!O601)</f>
        <v>21.742880899280575</v>
      </c>
    </row>
    <row r="603" spans="1:25" ht="15.75">
      <c r="A603" s="32">
        <v>58653</v>
      </c>
      <c r="B603" s="29">
        <f>CHOOSE(CONTROL!$C$38, 21.2261, 21.2261) * CHOOSE(CONTROL!$C$17, $C$5, 100%, $E$5)</f>
        <v>21.226099999999999</v>
      </c>
      <c r="C603" s="29">
        <f>CHOOSE(CONTROL!$C$38, 21.3062, 21.3062) * CHOOSE(CONTROL!$C$17, $C$5, 100%, $E$5)</f>
        <v>21.3062</v>
      </c>
      <c r="D603" s="29">
        <f>CHOOSE(CONTROL!$C$38, 21.4218, 21.4218) * CHOOSE(CONTROL!$C$17, $C$5, 100%, $E$5)</f>
        <v>21.421800000000001</v>
      </c>
      <c r="E603" s="29">
        <f>CHOOSE(CONTROL!$C$38, 21.4633, 21.4633) * CHOOSE(CONTROL!$C$17, $C$5, 100%, $E$5)</f>
        <v>21.4633</v>
      </c>
      <c r="F603" s="29">
        <f>CHOOSE(CONTROL!$C$38, 21.4516, 21.4516) * CHOOSE(CONTROL!$C$17, $C$5, 100%, $E$5)</f>
        <v>21.451599999999999</v>
      </c>
      <c r="G603" s="29">
        <f>CHOOSE(CONTROL!$C$38, 21.2969, 21.2969)* CHOOSE(CONTROL!$C$17, $C$5, 100%, $E$5)</f>
        <v>21.296900000000001</v>
      </c>
      <c r="H603" s="29">
        <f>CHOOSE(CONTROL!$C$38, 21.2619, 21.2619)</f>
        <v>21.261900000000001</v>
      </c>
      <c r="I603" s="75">
        <f>CHOOSE(CONTROL!$C$38, 21.3677, 21.3677) * CHOOSE(CONTROL!$C$17, $C$5, 100%, $E$5)</f>
        <v>21.367699999999999</v>
      </c>
      <c r="J603" s="29">
        <f>CHOOSE(CONTROL!$C$38, 22.0386, 22.0386) * CHOOSE(CONTROL!$C$17, $C$5, 100%, $E$5)</f>
        <v>22.038599999999999</v>
      </c>
      <c r="K603" s="29">
        <f>CHOOSE(CONTROL!$C$38, 21.1272, 21.1272) * CHOOSE(CONTROL!$C$17, $C$5, 100%, $E$5)</f>
        <v>21.127199999999998</v>
      </c>
      <c r="L603" s="29">
        <f>CHOOSE(CONTROL!$C$38, 21.3154, 21.3154) * CHOOSE(CONTROL!$C$17, $C$5, 100%, $E$5)</f>
        <v>21.3154</v>
      </c>
      <c r="M603" s="29">
        <f>CHOOSE(CONTROL!$C$38, 21.238, 21.238)</f>
        <v>21.238</v>
      </c>
      <c r="N603" s="29">
        <f>CHOOSE(CONTROL!$C$38, 21.91, 21.91) * CHOOSE(CONTROL!$C$17, $C$5, 100%, $E$5)</f>
        <v>21.91</v>
      </c>
      <c r="O603" s="29">
        <f>CHOOSE(CONTROL!$C$38, 22.5518, 22.5518) * CHOOSE(CONTROL!$C$17, $C$5, 100%, $E$5)</f>
        <v>22.5518</v>
      </c>
      <c r="P603" s="29">
        <f>CHOOSE(CONTROL!$C$38, 20.6686, 20.6686) * CHOOSE(CONTROL!$C$17, $C$5, 100%, $E$5)</f>
        <v>20.668600000000001</v>
      </c>
      <c r="Q603" s="72">
        <f>((((430000*CHOOSE(CONTROL!$C$38, 0.4694, 0.4694)+(874000-430000)*CHOOSE(CONTROL!$C$38, 0.7185, 0.7185)+400000*CHOOSE(CONTROL!$C$38, 1.14, 1.14))*CHOOSE(CONTROL!$C$38, 31, 31))/1000000))+CHOOSE(CONTROL!$C$38, 0.159, 0.159)</f>
        <v>30.441535999999999</v>
      </c>
      <c r="R603" s="73">
        <f>(1000*CHOOSE(CONTROL!$C$38, 695, 695)*CHOOSE(CONTROL!$C$38, 0.5599, 0.5599)*CHOOSE(CONTROL!$C$38, 31, 31))/1000000</f>
        <v>12.063045499999998</v>
      </c>
      <c r="S603" s="73">
        <f>(1000*CHOOSE(CONTROL!$C$38, 500, 500)*CHOOSE(CONTROL!$C$38, 0.275, 0.275)*CHOOSE(CONTROL!$C$38, 31, 31))/1000000</f>
        <v>4.2625000000000002</v>
      </c>
      <c r="T603" s="73">
        <f>(1000*CHOOSE(CONTROL!$C$38, 0.0916, 0.0916)*CHOOSE(CONTROL!$C$38, 121.5, 121.5)*CHOOSE(CONTROL!$C$38, 31, 31))/1000000</f>
        <v>0.34501139999999997</v>
      </c>
      <c r="U603" s="73"/>
      <c r="V603" s="29"/>
      <c r="W603" s="66"/>
      <c r="X603" s="69">
        <f>(B603*194.205+C603*267.466+D603*133.845+E603*278.484+F603*39.25+G603*60.75+H603*300)/(194.205+267.466+133.845+278.484+39.25+60.75+300)</f>
        <v>21.33407949207221</v>
      </c>
      <c r="Y603" s="51">
        <f>(K603*'RAP TEMPLATE-GAS AVAILABILITY'!M602+L603*'RAP TEMPLATE-GAS AVAILABILITY'!N602+M603*'RAP TEMPLATE-GAS AVAILABILITY'!O602)/('RAP TEMPLATE-GAS AVAILABILITY'!M602+'RAP TEMPLATE-GAS AVAILABILITY'!N602+'RAP TEMPLATE-GAS AVAILABILITY'!O602)</f>
        <v>21.254476187050361</v>
      </c>
    </row>
    <row r="604" spans="1:25" ht="15.75">
      <c r="A604" s="32">
        <v>58684</v>
      </c>
      <c r="B604" s="29">
        <f>CHOOSE(CONTROL!$C$38, 20.247, 20.247) * CHOOSE(CONTROL!$C$17, $C$5, 100%, $E$5)</f>
        <v>20.247</v>
      </c>
      <c r="C604" s="29">
        <f>CHOOSE(CONTROL!$C$38, 20.3271, 20.3271) * CHOOSE(CONTROL!$C$17, $C$5, 100%, $E$5)</f>
        <v>20.327100000000002</v>
      </c>
      <c r="D604" s="29">
        <f>CHOOSE(CONTROL!$C$38, 20.4426, 20.4426) * CHOOSE(CONTROL!$C$17, $C$5, 100%, $E$5)</f>
        <v>20.442599999999999</v>
      </c>
      <c r="E604" s="29">
        <f>CHOOSE(CONTROL!$C$38, 20.4841, 20.4841) * CHOOSE(CONTROL!$C$17, $C$5, 100%, $E$5)</f>
        <v>20.484100000000002</v>
      </c>
      <c r="F604" s="29">
        <f>CHOOSE(CONTROL!$C$38, 20.4724, 20.4724) * CHOOSE(CONTROL!$C$17, $C$5, 100%, $E$5)</f>
        <v>20.4724</v>
      </c>
      <c r="G604" s="29">
        <f>CHOOSE(CONTROL!$C$38, 20.3178, 20.3178)* CHOOSE(CONTROL!$C$17, $C$5, 100%, $E$5)</f>
        <v>20.317799999999998</v>
      </c>
      <c r="H604" s="29">
        <f>CHOOSE(CONTROL!$C$38, 20.2831, 20.2831)</f>
        <v>20.283100000000001</v>
      </c>
      <c r="I604" s="75">
        <f>CHOOSE(CONTROL!$C$38, 20.385, 20.385) * CHOOSE(CONTROL!$C$17, $C$5, 100%, $E$5)</f>
        <v>20.385000000000002</v>
      </c>
      <c r="J604" s="29">
        <f>CHOOSE(CONTROL!$C$38, 21.0594, 21.0594) * CHOOSE(CONTROL!$C$17, $C$5, 100%, $E$5)</f>
        <v>21.0594</v>
      </c>
      <c r="K604" s="29">
        <f>CHOOSE(CONTROL!$C$38, 20.156, 20.156) * CHOOSE(CONTROL!$C$17, $C$5, 100%, $E$5)</f>
        <v>20.155999999999999</v>
      </c>
      <c r="L604" s="29">
        <f>CHOOSE(CONTROL!$C$38, 20.3439, 20.3439) * CHOOSE(CONTROL!$C$17, $C$5, 100%, $E$5)</f>
        <v>20.343900000000001</v>
      </c>
      <c r="M604" s="29">
        <f>CHOOSE(CONTROL!$C$38, 20.263, 20.263)</f>
        <v>20.263000000000002</v>
      </c>
      <c r="N604" s="29">
        <f>CHOOSE(CONTROL!$C$38, 20.9385, 20.9385) * CHOOSE(CONTROL!$C$17, $C$5, 100%, $E$5)</f>
        <v>20.938500000000001</v>
      </c>
      <c r="O604" s="29">
        <f>CHOOSE(CONTROL!$C$38, 21.5778, 21.5778) * CHOOSE(CONTROL!$C$17, $C$5, 100%, $E$5)</f>
        <v>21.5778</v>
      </c>
      <c r="P604" s="29">
        <f>CHOOSE(CONTROL!$C$38, 19.7189, 19.7189) * CHOOSE(CONTROL!$C$17, $C$5, 100%, $E$5)</f>
        <v>19.718900000000001</v>
      </c>
      <c r="Q604" s="72">
        <f>((((430000*CHOOSE(CONTROL!$C$38, 0.4694, 0.4694)+(874000-430000)*CHOOSE(CONTROL!$C$38, 0.7185, 0.7185)+400000*CHOOSE(CONTROL!$C$38, 1.14, 1.14))*CHOOSE(CONTROL!$C$38, 31, 31))/1000000))+CHOOSE(CONTROL!$C$38, 0.1826, 0.1826)</f>
        <v>30.465136000000001</v>
      </c>
      <c r="R604" s="73">
        <f>(1000*CHOOSE(CONTROL!$C$38, 695, 695)*CHOOSE(CONTROL!$C$38, 0.5599, 0.5599)*CHOOSE(CONTROL!$C$38, 31, 31))/1000000</f>
        <v>12.063045499999998</v>
      </c>
      <c r="S604" s="73">
        <f>(1000*CHOOSE(CONTROL!$C$38, 500, 500)*CHOOSE(CONTROL!$C$38, 0.275, 0.275)*CHOOSE(CONTROL!$C$38, 31, 31))/1000000</f>
        <v>4.2625000000000002</v>
      </c>
      <c r="T604" s="73">
        <f>(1000*CHOOSE(CONTROL!$C$38, 0.0916, 0.0916)*CHOOSE(CONTROL!$C$38, 121.5, 121.5)*CHOOSE(CONTROL!$C$38, 31, 31))/1000000</f>
        <v>0.34501139999999997</v>
      </c>
      <c r="U604" s="73"/>
      <c r="V604" s="29"/>
      <c r="W604" s="66"/>
      <c r="X604" s="69">
        <f>(B604*194.205+C604*267.466+D604*133.845+E604*278.484+F604*39.25+G604*60.75+H604*300)/(194.205+267.466+133.845+278.484+39.25+60.75+300)</f>
        <v>20.355014689952906</v>
      </c>
      <c r="Y604" s="51">
        <f>(K604*'RAP TEMPLATE-GAS AVAILABILITY'!M603+L604*'RAP TEMPLATE-GAS AVAILABILITY'!N603+M604*'RAP TEMPLATE-GAS AVAILABILITY'!O603)/('RAP TEMPLATE-GAS AVAILABILITY'!M603+'RAP TEMPLATE-GAS AVAILABILITY'!N603+'RAP TEMPLATE-GAS AVAILABILITY'!O603)</f>
        <v>20.282756582733811</v>
      </c>
    </row>
    <row r="605" spans="1:25" ht="15.75">
      <c r="A605" s="32">
        <v>58714</v>
      </c>
      <c r="B605" s="29">
        <f>CHOOSE(CONTROL!$C$38, 19.0766, 19.0766) * CHOOSE(CONTROL!$C$17, $C$5, 100%, $E$5)</f>
        <v>19.076599999999999</v>
      </c>
      <c r="C605" s="29">
        <f>CHOOSE(CONTROL!$C$38, 19.1567, 19.1567) * CHOOSE(CONTROL!$C$17, $C$5, 100%, $E$5)</f>
        <v>19.156700000000001</v>
      </c>
      <c r="D605" s="29">
        <f>CHOOSE(CONTROL!$C$38, 19.2723, 19.2723) * CHOOSE(CONTROL!$C$17, $C$5, 100%, $E$5)</f>
        <v>19.272300000000001</v>
      </c>
      <c r="E605" s="29">
        <f>CHOOSE(CONTROL!$C$38, 19.3137, 19.3137) * CHOOSE(CONTROL!$C$17, $C$5, 100%, $E$5)</f>
        <v>19.313700000000001</v>
      </c>
      <c r="F605" s="29">
        <f>CHOOSE(CONTROL!$C$38, 19.3021, 19.3021) * CHOOSE(CONTROL!$C$17, $C$5, 100%, $E$5)</f>
        <v>19.302099999999999</v>
      </c>
      <c r="G605" s="29">
        <f>CHOOSE(CONTROL!$C$38, 19.1474, 19.1474)* CHOOSE(CONTROL!$C$17, $C$5, 100%, $E$5)</f>
        <v>19.147400000000001</v>
      </c>
      <c r="H605" s="29">
        <f>CHOOSE(CONTROL!$C$38, 19.1127, 19.1127)</f>
        <v>19.1127</v>
      </c>
      <c r="I605" s="75">
        <f>CHOOSE(CONTROL!$C$38, 19.2104, 19.2104) * CHOOSE(CONTROL!$C$17, $C$5, 100%, $E$5)</f>
        <v>19.2104</v>
      </c>
      <c r="J605" s="29">
        <f>CHOOSE(CONTROL!$C$38, 19.8891, 19.8891) * CHOOSE(CONTROL!$C$17, $C$5, 100%, $E$5)</f>
        <v>19.889099999999999</v>
      </c>
      <c r="K605" s="29">
        <f>CHOOSE(CONTROL!$C$38, 18.9948, 18.9948) * CHOOSE(CONTROL!$C$17, $C$5, 100%, $E$5)</f>
        <v>18.994800000000001</v>
      </c>
      <c r="L605" s="29">
        <f>CHOOSE(CONTROL!$C$38, 19.1826, 19.1826) * CHOOSE(CONTROL!$C$17, $C$5, 100%, $E$5)</f>
        <v>19.182600000000001</v>
      </c>
      <c r="M605" s="29">
        <f>CHOOSE(CONTROL!$C$38, 19.0976, 19.0976)</f>
        <v>19.0976</v>
      </c>
      <c r="N605" s="29">
        <f>CHOOSE(CONTROL!$C$38, 19.7772, 19.7772) * CHOOSE(CONTROL!$C$17, $C$5, 100%, $E$5)</f>
        <v>19.777200000000001</v>
      </c>
      <c r="O605" s="29">
        <f>CHOOSE(CONTROL!$C$38, 20.4137, 20.4137) * CHOOSE(CONTROL!$C$17, $C$5, 100%, $E$5)</f>
        <v>20.413699999999999</v>
      </c>
      <c r="P605" s="29">
        <f>CHOOSE(CONTROL!$C$38, 18.5838, 18.5838) * CHOOSE(CONTROL!$C$17, $C$5, 100%, $E$5)</f>
        <v>18.5838</v>
      </c>
      <c r="Q605" s="72">
        <f>((((430000*CHOOSE(CONTROL!$C$38, 0.4694, 0.4694)+(874000-430000)*CHOOSE(CONTROL!$C$38, 0.7185, 0.7185)+400000*CHOOSE(CONTROL!$C$38, 1.14, 1.14))*CHOOSE(CONTROL!$C$38, 30, 30))/1000000))+CHOOSE(CONTROL!$C$38, 0.1697, 0.1697)</f>
        <v>29.475379999999998</v>
      </c>
      <c r="R605" s="73">
        <f>(1000*CHOOSE(CONTROL!$C$38, 695, 695)*CHOOSE(CONTROL!$C$38, 0.5599, 0.5599)*CHOOSE(CONTROL!$C$38, 30, 30))/1000000</f>
        <v>11.673914999999997</v>
      </c>
      <c r="S605" s="73">
        <f>(1000*CHOOSE(CONTROL!$C$38, 500, 500)*CHOOSE(CONTROL!$C$38, 0.275, 0.275)*CHOOSE(CONTROL!$C$38, 30, 30))/1000000</f>
        <v>4.125</v>
      </c>
      <c r="T605" s="73">
        <f>(1000*CHOOSE(CONTROL!$C$38, 0.0916, 0.0916)*CHOOSE(CONTROL!$C$38, 121.5, 121.5)*CHOOSE(CONTROL!$C$38, 30, 30))/1000000</f>
        <v>0.33388200000000001</v>
      </c>
      <c r="U605" s="73"/>
      <c r="V605" s="29"/>
      <c r="W605" s="66"/>
      <c r="X605" s="69">
        <f>(B605*194.205+C605*267.466+D605*133.845+E605*278.484+F605*39.25+G605*60.75+H605*300)/(194.205+267.466+133.845+278.484+39.25+60.75+300)</f>
        <v>19.184628276687597</v>
      </c>
      <c r="Y605" s="51">
        <f>(K605*'RAP TEMPLATE-GAS AVAILABILITY'!M604+L605*'RAP TEMPLATE-GAS AVAILABILITY'!N604+M605*'RAP TEMPLATE-GAS AVAILABILITY'!O604)/('RAP TEMPLATE-GAS AVAILABILITY'!M604+'RAP TEMPLATE-GAS AVAILABILITY'!N604+'RAP TEMPLATE-GAS AVAILABILITY'!O604)</f>
        <v>19.121126978417269</v>
      </c>
    </row>
    <row r="606" spans="1:25" ht="15.75">
      <c r="A606" s="32">
        <v>58745</v>
      </c>
      <c r="B606" s="29">
        <f>CHOOSE(CONTROL!$C$38, 19.2363, 19.2363) * CHOOSE(CONTROL!$C$17, $C$5, 100%, $E$5)</f>
        <v>19.2363</v>
      </c>
      <c r="C606" s="29">
        <f>CHOOSE(CONTROL!$C$38, 19.3138, 19.3138) * CHOOSE(CONTROL!$C$17, $C$5, 100%, $E$5)</f>
        <v>19.313800000000001</v>
      </c>
      <c r="D606" s="29">
        <f>CHOOSE(CONTROL!$C$38, 19.4342, 19.4342) * CHOOSE(CONTROL!$C$17, $C$5, 100%, $E$5)</f>
        <v>19.434200000000001</v>
      </c>
      <c r="E606" s="29">
        <f>CHOOSE(CONTROL!$C$38, 19.4734, 19.4734) * CHOOSE(CONTROL!$C$17, $C$5, 100%, $E$5)</f>
        <v>19.473400000000002</v>
      </c>
      <c r="F606" s="29">
        <f>CHOOSE(CONTROL!$C$38, 19.4635, 19.4635) * CHOOSE(CONTROL!$C$17, $C$5, 100%, $E$5)</f>
        <v>19.4635</v>
      </c>
      <c r="G606" s="29">
        <f>CHOOSE(CONTROL!$C$38, 19.3088, 19.3088)* CHOOSE(CONTROL!$C$17, $C$5, 100%, $E$5)</f>
        <v>19.308800000000002</v>
      </c>
      <c r="H606" s="29">
        <f>CHOOSE(CONTROL!$C$38, 19.2746, 19.2746)</f>
        <v>19.2746</v>
      </c>
      <c r="I606" s="75">
        <f>CHOOSE(CONTROL!$C$38, 19.3724, 19.3724) * CHOOSE(CONTROL!$C$17, $C$5, 100%, $E$5)</f>
        <v>19.372399999999999</v>
      </c>
      <c r="J606" s="29">
        <f>CHOOSE(CONTROL!$C$38, 20.0505, 20.0505) * CHOOSE(CONTROL!$C$17, $C$5, 100%, $E$5)</f>
        <v>20.0505</v>
      </c>
      <c r="K606" s="29">
        <f>CHOOSE(CONTROL!$C$38, 19.1554, 19.1554) * CHOOSE(CONTROL!$C$17, $C$5, 100%, $E$5)</f>
        <v>19.1554</v>
      </c>
      <c r="L606" s="29">
        <f>CHOOSE(CONTROL!$C$38, 19.3428, 19.3428) * CHOOSE(CONTROL!$C$17, $C$5, 100%, $E$5)</f>
        <v>19.3428</v>
      </c>
      <c r="M606" s="29">
        <f>CHOOSE(CONTROL!$C$38, 19.2583, 19.2583)</f>
        <v>19.258299999999998</v>
      </c>
      <c r="N606" s="29">
        <f>CHOOSE(CONTROL!$C$38, 19.9374, 19.9374) * CHOOSE(CONTROL!$C$17, $C$5, 100%, $E$5)</f>
        <v>19.9374</v>
      </c>
      <c r="O606" s="29">
        <f>CHOOSE(CONTROL!$C$38, 20.5742, 20.5742) * CHOOSE(CONTROL!$C$17, $C$5, 100%, $E$5)</f>
        <v>20.574200000000001</v>
      </c>
      <c r="P606" s="29">
        <f>CHOOSE(CONTROL!$C$38, 18.7403, 18.7403) * CHOOSE(CONTROL!$C$17, $C$5, 100%, $E$5)</f>
        <v>18.740300000000001</v>
      </c>
      <c r="Q606" s="72">
        <f>(((280000*CHOOSE(CONTROL!$C$38, 0.4694, 0.4694)+(839000-280000)*CHOOSE(CONTROL!$C$38, 0.7185, 0.7185)+400000*CHOOSE(CONTROL!$C$38, 1.14, 1.14))*CHOOSE(CONTROL!$C$38, 31, 31))/1000000)+CHOOSE(CONTROL!$C$38, 0.1495, 0.1495)</f>
        <v>30.810778500000001</v>
      </c>
      <c r="R606" s="73">
        <f>(1000*CHOOSE(CONTROL!$C$38, 695, 695)*CHOOSE(CONTROL!$C$38, 0.5599, 0.5599)*CHOOSE(CONTROL!$C$38, 31, 31))/1000000</f>
        <v>12.063045499999998</v>
      </c>
      <c r="S606" s="73">
        <f>(1000*CHOOSE(CONTROL!$C$38, 500, 500)*CHOOSE(CONTROL!$C$38, 0.275, 0.275)*CHOOSE(CONTROL!$C$38, 31, 31))/1000000</f>
        <v>4.2625000000000002</v>
      </c>
      <c r="T606" s="73">
        <f>(1000*CHOOSE(CONTROL!$C$38, 0.0916, 0.0916)*CHOOSE(CONTROL!$C$38, 121.5, 121.5)*CHOOSE(CONTROL!$C$38, 31, 31))/1000000</f>
        <v>0.34501139999999997</v>
      </c>
      <c r="U606" s="73"/>
      <c r="V606" s="29"/>
      <c r="W606" s="66"/>
      <c r="X606" s="69">
        <f>(B606*131.881+C606*277.167+D606*79.08+E606*350.872+F606*39.25+G606*60.75+H606*300)/(131.881+277.167+79.08+350.872+39.25+60.75+300)</f>
        <v>19.353438095803071</v>
      </c>
      <c r="Y606" s="51">
        <f>(K606*'RAP TEMPLATE-GAS AVAILABILITY'!M605+L606*'RAP TEMPLATE-GAS AVAILABILITY'!N605+M606*'RAP TEMPLATE-GAS AVAILABILITY'!O605)/('RAP TEMPLATE-GAS AVAILABILITY'!M605+'RAP TEMPLATE-GAS AVAILABILITY'!N605+'RAP TEMPLATE-GAS AVAILABILITY'!O605)</f>
        <v>19.281485791366908</v>
      </c>
    </row>
    <row r="607" spans="1:25" ht="15.75">
      <c r="A607" s="32">
        <v>58775</v>
      </c>
      <c r="B607" s="29">
        <f>CHOOSE(CONTROL!$C$38, 20.0924, 20.0924) * CHOOSE(CONTROL!$C$17, $C$5, 100%, $E$5)</f>
        <v>20.092400000000001</v>
      </c>
      <c r="C607" s="29">
        <f>CHOOSE(CONTROL!$C$38, 20.1645, 20.1645) * CHOOSE(CONTROL!$C$17, $C$5, 100%, $E$5)</f>
        <v>20.1645</v>
      </c>
      <c r="D607" s="29">
        <f>CHOOSE(CONTROL!$C$38, 20.2381, 20.2381) * CHOOSE(CONTROL!$C$17, $C$5, 100%, $E$5)</f>
        <v>20.238099999999999</v>
      </c>
      <c r="E607" s="29">
        <f>CHOOSE(CONTROL!$C$38, 20.2821, 20.2821) * CHOOSE(CONTROL!$C$17, $C$5, 100%, $E$5)</f>
        <v>20.2821</v>
      </c>
      <c r="F607" s="29">
        <f>CHOOSE(CONTROL!$C$38, 20.271, 20.271) * CHOOSE(CONTROL!$C$17, $C$5, 100%, $E$5)</f>
        <v>20.271000000000001</v>
      </c>
      <c r="G607" s="29">
        <f>CHOOSE(CONTROL!$C$38, 20.1692, 20.1692)* CHOOSE(CONTROL!$C$17, $C$5, 100%, $E$5)</f>
        <v>20.1692</v>
      </c>
      <c r="H607" s="29">
        <f>CHOOSE(CONTROL!$C$38, 20.1351, 20.1351)</f>
        <v>20.135100000000001</v>
      </c>
      <c r="I607" s="75">
        <f>CHOOSE(CONTROL!$C$38, 20.2359, 20.2359) * CHOOSE(CONTROL!$C$17, $C$5, 100%, $E$5)</f>
        <v>20.235900000000001</v>
      </c>
      <c r="J607" s="29">
        <f>CHOOSE(CONTROL!$C$38, 20.858, 20.858) * CHOOSE(CONTROL!$C$17, $C$5, 100%, $E$5)</f>
        <v>20.858000000000001</v>
      </c>
      <c r="K607" s="29">
        <f>CHOOSE(CONTROL!$C$38, 20.0092, 20.0092) * CHOOSE(CONTROL!$C$17, $C$5, 100%, $E$5)</f>
        <v>20.0092</v>
      </c>
      <c r="L607" s="29">
        <f>CHOOSE(CONTROL!$C$38, 20.144, 20.144) * CHOOSE(CONTROL!$C$17, $C$5, 100%, $E$5)</f>
        <v>20.143999999999998</v>
      </c>
      <c r="M607" s="29">
        <f>CHOOSE(CONTROL!$C$38, 20.115, 20.115)</f>
        <v>20.114999999999998</v>
      </c>
      <c r="N607" s="29">
        <f>CHOOSE(CONTROL!$C$38, 20.7386, 20.7386) * CHOOSE(CONTROL!$C$17, $C$5, 100%, $E$5)</f>
        <v>20.738600000000002</v>
      </c>
      <c r="O607" s="29">
        <f>CHOOSE(CONTROL!$C$38, 21.3775, 21.3775) * CHOOSE(CONTROL!$C$17, $C$5, 100%, $E$5)</f>
        <v>21.377500000000001</v>
      </c>
      <c r="P607" s="29">
        <f>CHOOSE(CONTROL!$C$38, 19.571, 19.571) * CHOOSE(CONTROL!$C$17, $C$5, 100%, $E$5)</f>
        <v>19.571000000000002</v>
      </c>
      <c r="Q607" s="72">
        <f>(((255000*CHOOSE(CONTROL!$C$38, 0.4694, 0.4694)+(750000-255000)*CHOOSE(CONTROL!$C$38, 0.7185, 0.7185)+400000*CHOOSE(CONTROL!$C$38, 1.14, 1.14))*CHOOSE(CONTROL!$C$38, 30, 30))/1000000)+CHOOSE(CONTROL!$C$38, 0.1373, 0.1373)</f>
        <v>28.077935</v>
      </c>
      <c r="R607" s="73">
        <f>(1000*CHOOSE(CONTROL!$C$38, 695, 695)*CHOOSE(CONTROL!$C$38, 0.5599, 0.5599)*CHOOSE(CONTROL!$C$38, 30, 30))/1000000</f>
        <v>11.673914999999997</v>
      </c>
      <c r="S607" s="73">
        <f>(1000*CHOOSE(CONTROL!$C$38, 500, 500)*CHOOSE(CONTROL!$C$38, 0.275, 0.275)*CHOOSE(CONTROL!$C$38, 30, 30))/1000000</f>
        <v>4.125</v>
      </c>
      <c r="T607" s="73">
        <f>(1000*CHOOSE(CONTROL!$C$38, 0.0916, 0.0916)*CHOOSE(CONTROL!$C$38, 121.5, 121.5)*CHOOSE(CONTROL!$C$38, 30, 30))/1000000</f>
        <v>0.33388200000000001</v>
      </c>
      <c r="U607" s="73"/>
      <c r="V607" s="29"/>
      <c r="W607" s="66"/>
      <c r="X607" s="69">
        <f>(B607*122.58+C607*297.941+D607*89.177+E607*240.302+F607*39.25+G607*60.75+H607*300)/(122.58+297.941+89.177+240.302+39.25+60.75+300)</f>
        <v>20.183309195130438</v>
      </c>
      <c r="Y607" s="51">
        <f>(K607*'RAP TEMPLATE-GAS AVAILABILITY'!M606+L607*'RAP TEMPLATE-GAS AVAILABILITY'!N606+M607*'RAP TEMPLATE-GAS AVAILABILITY'!O606)/('RAP TEMPLATE-GAS AVAILABILITY'!M606+'RAP TEMPLATE-GAS AVAILABILITY'!N606+'RAP TEMPLATE-GAS AVAILABILITY'!O606)</f>
        <v>20.102673741007195</v>
      </c>
    </row>
    <row r="608" spans="1:25" ht="15.75">
      <c r="A608" s="32">
        <v>58806</v>
      </c>
      <c r="B608" s="29">
        <f>CHOOSE(CONTROL!$C$38, 21.3648, 21.3648) * CHOOSE(CONTROL!$C$17, $C$5, 100%, $E$5)</f>
        <v>21.364799999999999</v>
      </c>
      <c r="C608" s="29">
        <f>CHOOSE(CONTROL!$C$38, 21.4369, 21.4369) * CHOOSE(CONTROL!$C$17, $C$5, 100%, $E$5)</f>
        <v>21.436900000000001</v>
      </c>
      <c r="D608" s="29">
        <f>CHOOSE(CONTROL!$C$38, 21.5105, 21.5105) * CHOOSE(CONTROL!$C$17, $C$5, 100%, $E$5)</f>
        <v>21.5105</v>
      </c>
      <c r="E608" s="29">
        <f>CHOOSE(CONTROL!$C$38, 21.5546, 21.5546) * CHOOSE(CONTROL!$C$17, $C$5, 100%, $E$5)</f>
        <v>21.554600000000001</v>
      </c>
      <c r="F608" s="29">
        <f>CHOOSE(CONTROL!$C$38, 21.5434, 21.5434) * CHOOSE(CONTROL!$C$17, $C$5, 100%, $E$5)</f>
        <v>21.543399999999998</v>
      </c>
      <c r="G608" s="29">
        <f>CHOOSE(CONTROL!$C$38, 21.4416, 21.4416)* CHOOSE(CONTROL!$C$17, $C$5, 100%, $E$5)</f>
        <v>21.441600000000001</v>
      </c>
      <c r="H608" s="29">
        <f>CHOOSE(CONTROL!$C$38, 21.4107, 21.4107)</f>
        <v>21.410699999999999</v>
      </c>
      <c r="I608" s="75">
        <f>CHOOSE(CONTROL!$C$38, 21.5129, 21.5129) * CHOOSE(CONTROL!$C$17, $C$5, 100%, $E$5)</f>
        <v>21.512899999999998</v>
      </c>
      <c r="J608" s="29">
        <f>CHOOSE(CONTROL!$C$38, 22.1304, 22.1304) * CHOOSE(CONTROL!$C$17, $C$5, 100%, $E$5)</f>
        <v>22.130400000000002</v>
      </c>
      <c r="K608" s="29">
        <f>CHOOSE(CONTROL!$C$38, 21.2749, 21.2749) * CHOOSE(CONTROL!$C$17, $C$5, 100%, $E$5)</f>
        <v>21.274899999999999</v>
      </c>
      <c r="L608" s="29">
        <f>CHOOSE(CONTROL!$C$38, 21.4066, 21.4066) * CHOOSE(CONTROL!$C$17, $C$5, 100%, $E$5)</f>
        <v>21.406600000000001</v>
      </c>
      <c r="M608" s="29">
        <f>CHOOSE(CONTROL!$C$38, 21.382, 21.382)</f>
        <v>21.382000000000001</v>
      </c>
      <c r="N608" s="29">
        <f>CHOOSE(CONTROL!$C$38, 22.0012, 22.0012) * CHOOSE(CONTROL!$C$17, $C$5, 100%, $E$5)</f>
        <v>22.001200000000001</v>
      </c>
      <c r="O608" s="29">
        <f>CHOOSE(CONTROL!$C$38, 22.6432, 22.6432) * CHOOSE(CONTROL!$C$17, $C$5, 100%, $E$5)</f>
        <v>22.6432</v>
      </c>
      <c r="P608" s="29">
        <f>CHOOSE(CONTROL!$C$38, 20.8052, 20.8052) * CHOOSE(CONTROL!$C$17, $C$5, 100%, $E$5)</f>
        <v>20.805199999999999</v>
      </c>
      <c r="Q608" s="72">
        <f>(((255000*CHOOSE(CONTROL!$C$38, 0.4694, 0.4694)+(750000-255000)*CHOOSE(CONTROL!$C$38, 0.7185, 0.7185)+400000*CHOOSE(CONTROL!$C$38, 1.14, 1.14))*CHOOSE(CONTROL!$C$38, 31, 31))/1000000)+CHOOSE(CONTROL!$C$38, 0.132, 0.132)</f>
        <v>29.003989500000003</v>
      </c>
      <c r="R608" s="73">
        <f>(1000*CHOOSE(CONTROL!$C$38, 695, 695)*CHOOSE(CONTROL!$C$38, 0.5599, 0.5599)*CHOOSE(CONTROL!$C$38, 31, 31))/1000000</f>
        <v>12.063045499999998</v>
      </c>
      <c r="S608" s="73">
        <f>(1000*CHOOSE(CONTROL!$C$38, 500, 500)*CHOOSE(CONTROL!$C$38, 0.275, 0.275)*CHOOSE(CONTROL!$C$38, 31, 31))/1000000</f>
        <v>4.2625000000000002</v>
      </c>
      <c r="T608" s="73">
        <f>(1000*CHOOSE(CONTROL!$C$38, 0.0916, 0.0916)*CHOOSE(CONTROL!$C$38, 121.5, 121.5)*CHOOSE(CONTROL!$C$38, 31, 31))/1000000</f>
        <v>0.34501139999999997</v>
      </c>
      <c r="U608" s="73"/>
      <c r="V608" s="29"/>
      <c r="W608" s="66"/>
      <c r="X608" s="69">
        <f>(B608*122.58+C608*297.941+D608*89.177+E608*240.302+F608*39.25+G608*60.75+H608*300)/(122.58+297.941+89.177+240.302+39.25+60.75+300)</f>
        <v>21.456564873565217</v>
      </c>
      <c r="Y608" s="51">
        <f>(K608*'RAP TEMPLATE-GAS AVAILABILITY'!M607+L608*'RAP TEMPLATE-GAS AVAILABILITY'!N607+M608*'RAP TEMPLATE-GAS AVAILABILITY'!O607)/('RAP TEMPLATE-GAS AVAILABILITY'!M607+'RAP TEMPLATE-GAS AVAILABILITY'!N607+'RAP TEMPLATE-GAS AVAILABILITY'!O607)</f>
        <v>21.366550431654677</v>
      </c>
    </row>
    <row r="609" spans="1:25" ht="15.75">
      <c r="A609" s="32">
        <v>58837</v>
      </c>
      <c r="B609" s="29">
        <f>CHOOSE(CONTROL!$C$38, 22.0957, 22.0957) * CHOOSE(CONTROL!$C$17, $C$5, 100%, $E$5)</f>
        <v>22.095700000000001</v>
      </c>
      <c r="C609" s="29">
        <f>CHOOSE(CONTROL!$C$38, 22.1678, 22.1678) * CHOOSE(CONTROL!$C$17, $C$5, 100%, $E$5)</f>
        <v>22.1678</v>
      </c>
      <c r="D609" s="29">
        <f>CHOOSE(CONTROL!$C$38, 22.244, 22.244) * CHOOSE(CONTROL!$C$17, $C$5, 100%, $E$5)</f>
        <v>22.244</v>
      </c>
      <c r="E609" s="29">
        <f>CHOOSE(CONTROL!$C$38, 22.2881, 22.2881) * CHOOSE(CONTROL!$C$17, $C$5, 100%, $E$5)</f>
        <v>22.2881</v>
      </c>
      <c r="F609" s="29">
        <f>CHOOSE(CONTROL!$C$38, 22.277, 22.277) * CHOOSE(CONTROL!$C$17, $C$5, 100%, $E$5)</f>
        <v>22.277000000000001</v>
      </c>
      <c r="G609" s="29">
        <f>CHOOSE(CONTROL!$C$38, 22.1751, 22.1751)* CHOOSE(CONTROL!$C$17, $C$5, 100%, $E$5)</f>
        <v>22.1751</v>
      </c>
      <c r="H609" s="29">
        <f>CHOOSE(CONTROL!$C$38, 22.1345, 22.1345)</f>
        <v>22.134499999999999</v>
      </c>
      <c r="I609" s="75">
        <f>CHOOSE(CONTROL!$C$38, 22.2491, 22.2491) * CHOOSE(CONTROL!$C$17, $C$5, 100%, $E$5)</f>
        <v>22.249099999999999</v>
      </c>
      <c r="J609" s="29">
        <f>CHOOSE(CONTROL!$C$38, 22.864, 22.864) * CHOOSE(CONTROL!$C$17, $C$5, 100%, $E$5)</f>
        <v>22.864000000000001</v>
      </c>
      <c r="K609" s="29">
        <f>CHOOSE(CONTROL!$C$38, 21.993, 21.993) * CHOOSE(CONTROL!$C$17, $C$5, 100%, $E$5)</f>
        <v>21.992999999999999</v>
      </c>
      <c r="L609" s="29">
        <f>CHOOSE(CONTROL!$C$38, 22.1344, 22.1344) * CHOOSE(CONTROL!$C$17, $C$5, 100%, $E$5)</f>
        <v>22.134399999999999</v>
      </c>
      <c r="M609" s="29">
        <f>CHOOSE(CONTROL!$C$38, 22.1125, 22.1125)</f>
        <v>22.112500000000001</v>
      </c>
      <c r="N609" s="29">
        <f>CHOOSE(CONTROL!$C$38, 22.729, 22.729) * CHOOSE(CONTROL!$C$17, $C$5, 100%, $E$5)</f>
        <v>22.728999999999999</v>
      </c>
      <c r="O609" s="29">
        <f>CHOOSE(CONTROL!$C$38, 23.3728, 23.3728) * CHOOSE(CONTROL!$C$17, $C$5, 100%, $E$5)</f>
        <v>23.372800000000002</v>
      </c>
      <c r="P609" s="29">
        <f>CHOOSE(CONTROL!$C$38, 21.5141, 21.5141) * CHOOSE(CONTROL!$C$17, $C$5, 100%, $E$5)</f>
        <v>21.514099999999999</v>
      </c>
      <c r="Q609" s="72">
        <f>(((255000*CHOOSE(CONTROL!$C$38, 0.4694, 0.4694)+(750000-255000)*CHOOSE(CONTROL!$C$38, 0.7185, 0.7185)+400000*CHOOSE(CONTROL!$C$38, 1.14, 1.14))*CHOOSE(CONTROL!$C$38, 31, 31))/1000000)+CHOOSE(CONTROL!$C$38, 0.1414, 0.1414)</f>
        <v>29.013389500000002</v>
      </c>
      <c r="R609" s="73">
        <f>(1000*CHOOSE(CONTROL!$C$38, 695, 695)*CHOOSE(CONTROL!$C$38, 0.5599, 0.5599)*CHOOSE(CONTROL!$C$38, 31, 31))/1000000</f>
        <v>12.063045499999998</v>
      </c>
      <c r="S609" s="73">
        <f>(1000*CHOOSE(CONTROL!$C$38, 500, 500)*CHOOSE(CONTROL!$C$38, 0.275, 0.275)*CHOOSE(CONTROL!$C$38, 31, 31))/1000000</f>
        <v>4.2625000000000002</v>
      </c>
      <c r="T609" s="73">
        <f>(1000*CHOOSE(CONTROL!$C$38, 0.0916, 0.0916)*CHOOSE(CONTROL!$C$38, 121.5, 121.5)*CHOOSE(CONTROL!$C$38, 31, 31))/1000000</f>
        <v>0.34501139999999997</v>
      </c>
      <c r="U609" s="73"/>
      <c r="V609" s="29"/>
      <c r="W609" s="66"/>
      <c r="X609" s="69">
        <f>(B609*122.58+C609*297.941+D609*89.177+E609*240.302+F609*39.25+G609*60.75+H609*300)/(122.58+297.941+89.177+240.302+39.25+60.75+300)</f>
        <v>22.186587108695651</v>
      </c>
      <c r="Y609" s="51">
        <f>(K609*'RAP TEMPLATE-GAS AVAILABILITY'!M608+L609*'RAP TEMPLATE-GAS AVAILABILITY'!N608+M609*'RAP TEMPLATE-GAS AVAILABILITY'!O608)/('RAP TEMPLATE-GAS AVAILABILITY'!M608+'RAP TEMPLATE-GAS AVAILABILITY'!N608+'RAP TEMPLATE-GAS AVAILABILITY'!O608)</f>
        <v>22.091795071942443</v>
      </c>
    </row>
    <row r="610" spans="1:25" ht="15.75">
      <c r="A610" s="32">
        <v>58865</v>
      </c>
      <c r="B610" s="29">
        <f>CHOOSE(CONTROL!$C$38, 22.1246, 22.1246) * CHOOSE(CONTROL!$C$17, $C$5, 100%, $E$5)</f>
        <v>22.124600000000001</v>
      </c>
      <c r="C610" s="29">
        <f>CHOOSE(CONTROL!$C$38, 22.1967, 22.1967) * CHOOSE(CONTROL!$C$17, $C$5, 100%, $E$5)</f>
        <v>22.1967</v>
      </c>
      <c r="D610" s="29">
        <f>CHOOSE(CONTROL!$C$38, 22.2728, 22.2728) * CHOOSE(CONTROL!$C$17, $C$5, 100%, $E$5)</f>
        <v>22.2728</v>
      </c>
      <c r="E610" s="29">
        <f>CHOOSE(CONTROL!$C$38, 22.3169, 22.3169) * CHOOSE(CONTROL!$C$17, $C$5, 100%, $E$5)</f>
        <v>22.3169</v>
      </c>
      <c r="F610" s="29">
        <f>CHOOSE(CONTROL!$C$38, 22.3058, 22.3058) * CHOOSE(CONTROL!$C$17, $C$5, 100%, $E$5)</f>
        <v>22.305800000000001</v>
      </c>
      <c r="G610" s="29">
        <f>CHOOSE(CONTROL!$C$38, 22.2039, 22.2039)* CHOOSE(CONTROL!$C$17, $C$5, 100%, $E$5)</f>
        <v>22.203900000000001</v>
      </c>
      <c r="H610" s="29">
        <f>CHOOSE(CONTROL!$C$38, 22.1631, 22.1631)</f>
        <v>22.1631</v>
      </c>
      <c r="I610" s="75">
        <f>CHOOSE(CONTROL!$C$38, 22.278, 22.278) * CHOOSE(CONTROL!$C$17, $C$5, 100%, $E$5)</f>
        <v>22.277999999999999</v>
      </c>
      <c r="J610" s="29">
        <f>CHOOSE(CONTROL!$C$38, 22.8928, 22.8928) * CHOOSE(CONTROL!$C$17, $C$5, 100%, $E$5)</f>
        <v>22.892800000000001</v>
      </c>
      <c r="K610" s="29">
        <f>CHOOSE(CONTROL!$C$38, 22.0215, 22.0215) * CHOOSE(CONTROL!$C$17, $C$5, 100%, $E$5)</f>
        <v>22.0215</v>
      </c>
      <c r="L610" s="29">
        <f>CHOOSE(CONTROL!$C$38, 22.163, 22.163) * CHOOSE(CONTROL!$C$17, $C$5, 100%, $E$5)</f>
        <v>22.163</v>
      </c>
      <c r="M610" s="29">
        <f>CHOOSE(CONTROL!$C$38, 22.1412, 22.1412)</f>
        <v>22.141200000000001</v>
      </c>
      <c r="N610" s="29">
        <f>CHOOSE(CONTROL!$C$38, 22.7576, 22.7576) * CHOOSE(CONTROL!$C$17, $C$5, 100%, $E$5)</f>
        <v>22.7576</v>
      </c>
      <c r="O610" s="29">
        <f>CHOOSE(CONTROL!$C$38, 23.4015, 23.4015) * CHOOSE(CONTROL!$C$17, $C$5, 100%, $E$5)</f>
        <v>23.401499999999999</v>
      </c>
      <c r="P610" s="29">
        <f>CHOOSE(CONTROL!$C$38, 21.5421, 21.5421) * CHOOSE(CONTROL!$C$17, $C$5, 100%, $E$5)</f>
        <v>21.542100000000001</v>
      </c>
      <c r="Q610" s="72">
        <f>(((255000*CHOOSE(CONTROL!$C$38, 0.4694, 0.4694)+(750000-255000)*CHOOSE(CONTROL!$C$38, 0.7185, 0.7185)+400000*CHOOSE(CONTROL!$C$38, 1.14, 1.14))*CHOOSE(CONTROL!$C$38, 28, 28))/1000000)+CHOOSE(CONTROL!$C$38, 0.1847, 0.1847)</f>
        <v>26.262626000000001</v>
      </c>
      <c r="R610" s="73">
        <f>(1000*CHOOSE(CONTROL!$C$38, 695, 695)*CHOOSE(CONTROL!$C$38, 0.5599, 0.5599)*CHOOSE(CONTROL!$C$38, 28, 28))/1000000</f>
        <v>10.895653999999999</v>
      </c>
      <c r="S610" s="73">
        <f>(1000*CHOOSE(CONTROL!$C$38, 500, 500)*CHOOSE(CONTROL!$C$38, 0.275, 0.275)*CHOOSE(CONTROL!$C$38, 28, 28))/1000000</f>
        <v>3.85</v>
      </c>
      <c r="T610" s="73">
        <f>(1000*CHOOSE(CONTROL!$C$38, 0.0916, 0.0916)*CHOOSE(CONTROL!$C$38, 121.5, 121.5)*CHOOSE(CONTROL!$C$38, 28, 28))/1000000</f>
        <v>0.31162319999999999</v>
      </c>
      <c r="U610" s="73"/>
      <c r="V610" s="29"/>
      <c r="W610" s="66"/>
      <c r="X610" s="69">
        <f>(B610*122.58+C610*297.941+D610*89.177+E610*240.302+F610*39.25+G610*60.75+H610*300)/(122.58+297.941+89.177+240.302+39.25+60.75+300)</f>
        <v>22.215371501826084</v>
      </c>
      <c r="Y610" s="51">
        <f>(K610*'RAP TEMPLATE-GAS AVAILABILITY'!M609+L610*'RAP TEMPLATE-GAS AVAILABILITY'!N609+M610*'RAP TEMPLATE-GAS AVAILABILITY'!O609)/('RAP TEMPLATE-GAS AVAILABILITY'!M609+'RAP TEMPLATE-GAS AVAILABILITY'!N609+'RAP TEMPLATE-GAS AVAILABILITY'!O609)</f>
        <v>22.120375035971225</v>
      </c>
    </row>
    <row r="611" spans="1:25" ht="15.75">
      <c r="A611" s="32">
        <v>58893</v>
      </c>
      <c r="B611" s="29">
        <f>CHOOSE(CONTROL!$C$38, 21.3092, 21.3092) * CHOOSE(CONTROL!$C$17, $C$5, 100%, $E$5)</f>
        <v>21.309200000000001</v>
      </c>
      <c r="C611" s="29">
        <f>CHOOSE(CONTROL!$C$38, 21.3813, 21.3813) * CHOOSE(CONTROL!$C$17, $C$5, 100%, $E$5)</f>
        <v>21.3813</v>
      </c>
      <c r="D611" s="29">
        <f>CHOOSE(CONTROL!$C$38, 21.4574, 21.4574) * CHOOSE(CONTROL!$C$17, $C$5, 100%, $E$5)</f>
        <v>21.4574</v>
      </c>
      <c r="E611" s="29">
        <f>CHOOSE(CONTROL!$C$38, 21.5015, 21.5015) * CHOOSE(CONTROL!$C$17, $C$5, 100%, $E$5)</f>
        <v>21.5015</v>
      </c>
      <c r="F611" s="29">
        <f>CHOOSE(CONTROL!$C$38, 21.4904, 21.4904) * CHOOSE(CONTROL!$C$17, $C$5, 100%, $E$5)</f>
        <v>21.490400000000001</v>
      </c>
      <c r="G611" s="29">
        <f>CHOOSE(CONTROL!$C$38, 21.3885, 21.3885)* CHOOSE(CONTROL!$C$17, $C$5, 100%, $E$5)</f>
        <v>21.388500000000001</v>
      </c>
      <c r="H611" s="29">
        <f>CHOOSE(CONTROL!$C$38, 21.3472, 21.3472)</f>
        <v>21.347200000000001</v>
      </c>
      <c r="I611" s="75">
        <f>CHOOSE(CONTROL!$C$38, 21.4596, 21.4596) * CHOOSE(CONTROL!$C$17, $C$5, 100%, $E$5)</f>
        <v>21.459599999999998</v>
      </c>
      <c r="J611" s="29">
        <f>CHOOSE(CONTROL!$C$38, 22.0774, 22.0774) * CHOOSE(CONTROL!$C$17, $C$5, 100%, $E$5)</f>
        <v>22.077400000000001</v>
      </c>
      <c r="K611" s="29">
        <f>CHOOSE(CONTROL!$C$38, 21.2118, 21.2118) * CHOOSE(CONTROL!$C$17, $C$5, 100%, $E$5)</f>
        <v>21.2118</v>
      </c>
      <c r="L611" s="29">
        <f>CHOOSE(CONTROL!$C$38, 21.3539, 21.3539) * CHOOSE(CONTROL!$C$17, $C$5, 100%, $E$5)</f>
        <v>21.353899999999999</v>
      </c>
      <c r="M611" s="29">
        <f>CHOOSE(CONTROL!$C$38, 21.3292, 21.3292)</f>
        <v>21.3292</v>
      </c>
      <c r="N611" s="29">
        <f>CHOOSE(CONTROL!$C$38, 21.9485, 21.9485) * CHOOSE(CONTROL!$C$17, $C$5, 100%, $E$5)</f>
        <v>21.948499999999999</v>
      </c>
      <c r="O611" s="29">
        <f>CHOOSE(CONTROL!$C$38, 22.5904, 22.5904) * CHOOSE(CONTROL!$C$17, $C$5, 100%, $E$5)</f>
        <v>22.590399999999999</v>
      </c>
      <c r="P611" s="29">
        <f>CHOOSE(CONTROL!$C$38, 20.7512, 20.7512) * CHOOSE(CONTROL!$C$17, $C$5, 100%, $E$5)</f>
        <v>20.751200000000001</v>
      </c>
      <c r="Q611" s="72">
        <f>(((255000*CHOOSE(CONTROL!$C$38, 0.4694, 0.4694)+(750000-255000)*CHOOSE(CONTROL!$C$38, 0.7185, 0.7185)+400000*CHOOSE(CONTROL!$C$38, 1.14, 1.14))*CHOOSE(CONTROL!$C$38, 31, 31))/1000000)+CHOOSE(CONTROL!$C$38, 0.2519, 0.2519)</f>
        <v>29.123889500000001</v>
      </c>
      <c r="R611" s="73">
        <f>(1000*CHOOSE(CONTROL!$C$38, 695, 695)*CHOOSE(CONTROL!$C$38, 0.5599, 0.5599)*CHOOSE(CONTROL!$C$38, 31, 31))/1000000</f>
        <v>12.063045499999998</v>
      </c>
      <c r="S611" s="73">
        <f>(1000*CHOOSE(CONTROL!$C$38, 500, 500)*CHOOSE(CONTROL!$C$38, 0.275, 0.275)*CHOOSE(CONTROL!$C$38, 31, 31))/1000000</f>
        <v>4.2625000000000002</v>
      </c>
      <c r="T611" s="73">
        <f>(1000*CHOOSE(CONTROL!$C$38, 0.0916, 0.0916)*CHOOSE(CONTROL!$C$38, 121.5, 121.5)*CHOOSE(CONTROL!$C$38, 31, 31))/1000000</f>
        <v>0.34501139999999997</v>
      </c>
      <c r="U611" s="73"/>
      <c r="V611" s="29"/>
      <c r="W611" s="66"/>
      <c r="X611" s="69">
        <f>(B611*122.58+C611*297.941+D611*89.177+E611*240.302+F611*39.25+G611*60.75+H611*300)/(122.58+297.941+89.177+240.302+39.25+60.75+300)</f>
        <v>21.399841067043475</v>
      </c>
      <c r="Y611" s="51">
        <f>(K611*'RAP TEMPLATE-GAS AVAILABILITY'!M610+L611*'RAP TEMPLATE-GAS AVAILABILITY'!N610+M611*'RAP TEMPLATE-GAS AVAILABILITY'!O610)/('RAP TEMPLATE-GAS AVAILABILITY'!M610+'RAP TEMPLATE-GAS AVAILABILITY'!N610+'RAP TEMPLATE-GAS AVAILABILITY'!O610)</f>
        <v>21.310848884892089</v>
      </c>
    </row>
    <row r="612" spans="1:25" ht="15.75">
      <c r="A612" s="32">
        <v>58926</v>
      </c>
      <c r="B612" s="29">
        <f>CHOOSE(CONTROL!$C$38, 21.3, 21.3) * CHOOSE(CONTROL!$C$17, $C$5, 100%, $E$5)</f>
        <v>21.3</v>
      </c>
      <c r="C612" s="29">
        <f>CHOOSE(CONTROL!$C$38, 21.3767, 21.3767) * CHOOSE(CONTROL!$C$17, $C$5, 100%, $E$5)</f>
        <v>21.3767</v>
      </c>
      <c r="D612" s="29">
        <f>CHOOSE(CONTROL!$C$38, 21.4953, 21.4953) * CHOOSE(CONTROL!$C$17, $C$5, 100%, $E$5)</f>
        <v>21.4953</v>
      </c>
      <c r="E612" s="29">
        <f>CHOOSE(CONTROL!$C$38, 21.5374, 21.5374) * CHOOSE(CONTROL!$C$17, $C$5, 100%, $E$5)</f>
        <v>21.537400000000002</v>
      </c>
      <c r="F612" s="29">
        <f>CHOOSE(CONTROL!$C$38, 21.5269, 21.5269) * CHOOSE(CONTROL!$C$17, $C$5, 100%, $E$5)</f>
        <v>21.526900000000001</v>
      </c>
      <c r="G612" s="29">
        <f>CHOOSE(CONTROL!$C$38, 21.3722, 21.3722)* CHOOSE(CONTROL!$C$17, $C$5, 100%, $E$5)</f>
        <v>21.372199999999999</v>
      </c>
      <c r="H612" s="29">
        <f>CHOOSE(CONTROL!$C$38, 21.3362, 21.3362)</f>
        <v>21.336200000000002</v>
      </c>
      <c r="I612" s="75">
        <f>CHOOSE(CONTROL!$C$38, 21.4433, 21.4433) * CHOOSE(CONTROL!$C$17, $C$5, 100%, $E$5)</f>
        <v>21.443300000000001</v>
      </c>
      <c r="J612" s="29">
        <f>CHOOSE(CONTROL!$C$38, 22.1139, 22.1139) * CHOOSE(CONTROL!$C$17, $C$5, 100%, $E$5)</f>
        <v>22.113900000000001</v>
      </c>
      <c r="K612" s="29">
        <f>CHOOSE(CONTROL!$C$38, 21.2009, 21.2009) * CHOOSE(CONTROL!$C$17, $C$5, 100%, $E$5)</f>
        <v>21.200900000000001</v>
      </c>
      <c r="L612" s="29">
        <f>CHOOSE(CONTROL!$C$38, 21.3901, 21.3901) * CHOOSE(CONTROL!$C$17, $C$5, 100%, $E$5)</f>
        <v>21.3901</v>
      </c>
      <c r="M612" s="29">
        <f>CHOOSE(CONTROL!$C$38, 21.313, 21.313)</f>
        <v>21.312999999999999</v>
      </c>
      <c r="N612" s="29">
        <f>CHOOSE(CONTROL!$C$38, 21.9847, 21.9847) * CHOOSE(CONTROL!$C$17, $C$5, 100%, $E$5)</f>
        <v>21.9847</v>
      </c>
      <c r="O612" s="29">
        <f>CHOOSE(CONTROL!$C$38, 22.6267, 22.6267) * CHOOSE(CONTROL!$C$17, $C$5, 100%, $E$5)</f>
        <v>22.6267</v>
      </c>
      <c r="P612" s="29">
        <f>CHOOSE(CONTROL!$C$38, 20.7416, 20.7416) * CHOOSE(CONTROL!$C$17, $C$5, 100%, $E$5)</f>
        <v>20.741599999999998</v>
      </c>
      <c r="Q612" s="72">
        <f>(((280000*CHOOSE(CONTROL!$C$38, 0.4694, 0.4694)+(839000-280000)*CHOOSE(CONTROL!$C$38, 0.7185, 0.7185)+400000*CHOOSE(CONTROL!$C$38, 1.14, 1.14))*CHOOSE(CONTROL!$C$38, 30, 30))/1000000)+CHOOSE(CONTROL!$C$38, 0.1919, 0.1919)</f>
        <v>29.864105000000002</v>
      </c>
      <c r="R612" s="73">
        <f>(1000*CHOOSE(CONTROL!$C$38, 695, 695)*CHOOSE(CONTROL!$C$38, 0.5599, 0.5599)*CHOOSE(CONTROL!$C$38, 30, 30))/1000000</f>
        <v>11.673914999999997</v>
      </c>
      <c r="S612" s="73">
        <f>(1000*CHOOSE(CONTROL!$C$38, 500, 500)*CHOOSE(CONTROL!$C$38, 0.275, 0.275)*CHOOSE(CONTROL!$C$38, 30, 30))/1000000</f>
        <v>4.125</v>
      </c>
      <c r="T612" s="73">
        <f>(1000*CHOOSE(CONTROL!$C$38, 0.0916, 0.0916)*CHOOSE(CONTROL!$C$38, 121.5, 121.5)*CHOOSE(CONTROL!$C$38, 30, 30))/1000000</f>
        <v>0.33388200000000001</v>
      </c>
      <c r="U612" s="73"/>
      <c r="V612" s="29"/>
      <c r="W612" s="66"/>
      <c r="X612" s="69">
        <f>(B612*141.293+C612*267.993+D612*115.016+E612*314.698+F612*39.25+G612*60.75+H612*300)/(141.293+267.993+115.016+314.698+39.25+60.75+300)</f>
        <v>21.41451087013721</v>
      </c>
      <c r="Y612" s="51">
        <f>(K612*'RAP TEMPLATE-GAS AVAILABILITY'!M611+L612*'RAP TEMPLATE-GAS AVAILABILITY'!N611+M612*'RAP TEMPLATE-GAS AVAILABILITY'!O611)/('RAP TEMPLATE-GAS AVAILABILITY'!M611+'RAP TEMPLATE-GAS AVAILABILITY'!N611+'RAP TEMPLATE-GAS AVAILABILITY'!O611)</f>
        <v>21.328914640287771</v>
      </c>
    </row>
    <row r="613" spans="1:25" ht="15.75">
      <c r="A613" s="32">
        <v>58957</v>
      </c>
      <c r="B613" s="29">
        <f>CHOOSE(CONTROL!$C$38, 21.3975, 21.3975) * CHOOSE(CONTROL!$C$17, $C$5, 100%, $E$5)</f>
        <v>21.397500000000001</v>
      </c>
      <c r="C613" s="29">
        <f>CHOOSE(CONTROL!$C$38, 21.4777, 21.4777) * CHOOSE(CONTROL!$C$17, $C$5, 100%, $E$5)</f>
        <v>21.477699999999999</v>
      </c>
      <c r="D613" s="29">
        <f>CHOOSE(CONTROL!$C$38, 21.5932, 21.5932) * CHOOSE(CONTROL!$C$17, $C$5, 100%, $E$5)</f>
        <v>21.5932</v>
      </c>
      <c r="E613" s="29">
        <f>CHOOSE(CONTROL!$C$38, 21.6347, 21.6347) * CHOOSE(CONTROL!$C$17, $C$5, 100%, $E$5)</f>
        <v>21.634699999999999</v>
      </c>
      <c r="F613" s="29">
        <f>CHOOSE(CONTROL!$C$38, 21.623, 21.623) * CHOOSE(CONTROL!$C$17, $C$5, 100%, $E$5)</f>
        <v>21.623000000000001</v>
      </c>
      <c r="G613" s="29">
        <f>CHOOSE(CONTROL!$C$38, 21.4684, 21.4684)* CHOOSE(CONTROL!$C$17, $C$5, 100%, $E$5)</f>
        <v>21.468399999999999</v>
      </c>
      <c r="H613" s="29">
        <f>CHOOSE(CONTROL!$C$38, 21.4325, 21.4325)</f>
        <v>21.432500000000001</v>
      </c>
      <c r="I613" s="75">
        <f>CHOOSE(CONTROL!$C$38, 21.5398, 21.5398) * CHOOSE(CONTROL!$C$17, $C$5, 100%, $E$5)</f>
        <v>21.5398</v>
      </c>
      <c r="J613" s="29">
        <f>CHOOSE(CONTROL!$C$38, 22.21, 22.21) * CHOOSE(CONTROL!$C$17, $C$5, 100%, $E$5)</f>
        <v>22.21</v>
      </c>
      <c r="K613" s="29">
        <f>CHOOSE(CONTROL!$C$38, 21.2965, 21.2965) * CHOOSE(CONTROL!$C$17, $C$5, 100%, $E$5)</f>
        <v>21.296500000000002</v>
      </c>
      <c r="L613" s="29">
        <f>CHOOSE(CONTROL!$C$38, 21.4855, 21.4855) * CHOOSE(CONTROL!$C$17, $C$5, 100%, $E$5)</f>
        <v>21.485499999999998</v>
      </c>
      <c r="M613" s="29">
        <f>CHOOSE(CONTROL!$C$38, 21.4087, 21.4087)</f>
        <v>21.4087</v>
      </c>
      <c r="N613" s="29">
        <f>CHOOSE(CONTROL!$C$38, 22.0801, 22.0801) * CHOOSE(CONTROL!$C$17, $C$5, 100%, $E$5)</f>
        <v>22.080100000000002</v>
      </c>
      <c r="O613" s="29">
        <f>CHOOSE(CONTROL!$C$38, 22.7223, 22.7223) * CHOOSE(CONTROL!$C$17, $C$5, 100%, $E$5)</f>
        <v>22.722300000000001</v>
      </c>
      <c r="P613" s="29">
        <f>CHOOSE(CONTROL!$C$38, 20.8348, 20.8348) * CHOOSE(CONTROL!$C$17, $C$5, 100%, $E$5)</f>
        <v>20.834800000000001</v>
      </c>
      <c r="Q613" s="72">
        <f>((((430000*CHOOSE(CONTROL!$C$38, 0.4694, 0.4694)+(874000-430000)*CHOOSE(CONTROL!$C$38, 0.7185, 0.7185)+400000*CHOOSE(CONTROL!$C$38, 1.14, 1.14))*CHOOSE(CONTROL!$C$38, 31, 31))/1000000))+CHOOSE(CONTROL!$C$38, 0.1431, 0.1431)</f>
        <v>30.425636000000001</v>
      </c>
      <c r="R613" s="73">
        <f>(1000*CHOOSE(CONTROL!$C$38, 695, 695)*CHOOSE(CONTROL!$C$38, 0.5599, 0.5599)*CHOOSE(CONTROL!$C$38, 31, 31))/1000000</f>
        <v>12.063045499999998</v>
      </c>
      <c r="S613" s="73">
        <f>(1000*CHOOSE(CONTROL!$C$38, 500, 500)*CHOOSE(CONTROL!$C$38, 0.275, 0.275)*CHOOSE(CONTROL!$C$38, 31, 31))/1000000</f>
        <v>4.2625000000000002</v>
      </c>
      <c r="T613" s="73">
        <f>(1000*CHOOSE(CONTROL!$C$38, 0.0916, 0.0916)*CHOOSE(CONTROL!$C$38, 121.5, 121.5)*CHOOSE(CONTROL!$C$38, 31, 31))/1000000</f>
        <v>0.34501139999999997</v>
      </c>
      <c r="U613" s="73"/>
      <c r="V613" s="29"/>
      <c r="W613" s="66"/>
      <c r="X613" s="69">
        <f>(B613*194.205+C613*267.466+D613*133.845+E613*278.484+F613*39.25+G613*60.75+H613*300)/(194.205+267.466+133.845+278.484+39.25+60.75+300)</f>
        <v>21.50531687166405</v>
      </c>
      <c r="Y613" s="51">
        <f>(K613*'RAP TEMPLATE-GAS AVAILABILITY'!M612+L613*'RAP TEMPLATE-GAS AVAILABILITY'!N612+M613*'RAP TEMPLATE-GAS AVAILABILITY'!O612)/('RAP TEMPLATE-GAS AVAILABILITY'!M612+'RAP TEMPLATE-GAS AVAILABILITY'!N612+'RAP TEMPLATE-GAS AVAILABILITY'!O612)</f>
        <v>21.42439841726619</v>
      </c>
    </row>
    <row r="614" spans="1:25" ht="15.75">
      <c r="A614" s="32">
        <v>58987</v>
      </c>
      <c r="B614" s="29">
        <f>CHOOSE(CONTROL!$C$38, 22.109, 22.109) * CHOOSE(CONTROL!$C$17, $C$5, 100%, $E$5)</f>
        <v>22.109000000000002</v>
      </c>
      <c r="C614" s="29">
        <f>CHOOSE(CONTROL!$C$38, 22.1892, 22.1892) * CHOOSE(CONTROL!$C$17, $C$5, 100%, $E$5)</f>
        <v>22.1892</v>
      </c>
      <c r="D614" s="29">
        <f>CHOOSE(CONTROL!$C$38, 22.3047, 22.3047) * CHOOSE(CONTROL!$C$17, $C$5, 100%, $E$5)</f>
        <v>22.3047</v>
      </c>
      <c r="E614" s="29">
        <f>CHOOSE(CONTROL!$C$38, 22.3462, 22.3462) * CHOOSE(CONTROL!$C$17, $C$5, 100%, $E$5)</f>
        <v>22.3462</v>
      </c>
      <c r="F614" s="29">
        <f>CHOOSE(CONTROL!$C$38, 22.3345, 22.3345) * CHOOSE(CONTROL!$C$17, $C$5, 100%, $E$5)</f>
        <v>22.334499999999998</v>
      </c>
      <c r="G614" s="29">
        <f>CHOOSE(CONTROL!$C$38, 22.1799, 22.1799)* CHOOSE(CONTROL!$C$17, $C$5, 100%, $E$5)</f>
        <v>22.1799</v>
      </c>
      <c r="H614" s="29">
        <f>CHOOSE(CONTROL!$C$38, 22.1444, 22.1444)</f>
        <v>22.144400000000001</v>
      </c>
      <c r="I614" s="75">
        <f>CHOOSE(CONTROL!$C$38, 22.2539, 22.2539) * CHOOSE(CONTROL!$C$17, $C$5, 100%, $E$5)</f>
        <v>22.253900000000002</v>
      </c>
      <c r="J614" s="29">
        <f>CHOOSE(CONTROL!$C$38, 22.9215, 22.9215) * CHOOSE(CONTROL!$C$17, $C$5, 100%, $E$5)</f>
        <v>22.921500000000002</v>
      </c>
      <c r="K614" s="29">
        <f>CHOOSE(CONTROL!$C$38, 22.0028, 22.0028) * CHOOSE(CONTROL!$C$17, $C$5, 100%, $E$5)</f>
        <v>22.002800000000001</v>
      </c>
      <c r="L614" s="29">
        <f>CHOOSE(CONTROL!$C$38, 22.1915, 22.1915) * CHOOSE(CONTROL!$C$17, $C$5, 100%, $E$5)</f>
        <v>22.191500000000001</v>
      </c>
      <c r="M614" s="29">
        <f>CHOOSE(CONTROL!$C$38, 22.1172, 22.1172)</f>
        <v>22.1172</v>
      </c>
      <c r="N614" s="29">
        <f>CHOOSE(CONTROL!$C$38, 22.7861, 22.7861) * CHOOSE(CONTROL!$C$17, $C$5, 100%, $E$5)</f>
        <v>22.786100000000001</v>
      </c>
      <c r="O614" s="29">
        <f>CHOOSE(CONTROL!$C$38, 23.4301, 23.4301) * CHOOSE(CONTROL!$C$17, $C$5, 100%, $E$5)</f>
        <v>23.430099999999999</v>
      </c>
      <c r="P614" s="29">
        <f>CHOOSE(CONTROL!$C$38, 21.525, 21.525) * CHOOSE(CONTROL!$C$17, $C$5, 100%, $E$5)</f>
        <v>21.524999999999999</v>
      </c>
      <c r="Q614" s="72">
        <f>((((430000*CHOOSE(CONTROL!$C$38, 0.4694, 0.4694)+(874000-430000)*CHOOSE(CONTROL!$C$38, 0.7185, 0.7185)+400000*CHOOSE(CONTROL!$C$38, 1.14, 1.14))*CHOOSE(CONTROL!$C$38, 30, 30))/1000000))+CHOOSE(CONTROL!$C$38, 0.1507, 0.1507)</f>
        <v>29.456379999999999</v>
      </c>
      <c r="R614" s="73">
        <f>(1000*CHOOSE(CONTROL!$C$38, 695, 695)*CHOOSE(CONTROL!$C$38, 0.5599, 0.5599)*CHOOSE(CONTROL!$C$38, 30, 30))/1000000</f>
        <v>11.673914999999997</v>
      </c>
      <c r="S614" s="73">
        <f>(1000*CHOOSE(CONTROL!$C$38, 500, 500)*CHOOSE(CONTROL!$C$38, 0.275, 0.275)*CHOOSE(CONTROL!$C$38, 30, 30))/1000000</f>
        <v>4.125</v>
      </c>
      <c r="T614" s="73">
        <f>(1000*CHOOSE(CONTROL!$C$38, 0.0916, 0.0916)*CHOOSE(CONTROL!$C$38, 121.5, 121.5)*CHOOSE(CONTROL!$C$38, 30, 30))/1000000</f>
        <v>0.33388200000000001</v>
      </c>
      <c r="U614" s="73"/>
      <c r="V614" s="29"/>
      <c r="W614" s="66"/>
      <c r="X614" s="69">
        <f>(B614*194.205+C614*267.466+D614*133.845+E614*278.484+F614*39.25+G614*60.75+H614*300)/(194.205+267.466+133.845+278.484+39.25+60.75+300)</f>
        <v>22.216911063186814</v>
      </c>
      <c r="Y614" s="51">
        <f>(K614*'RAP TEMPLATE-GAS AVAILABILITY'!M613+L614*'RAP TEMPLATE-GAS AVAILABILITY'!N613+M614*'RAP TEMPLATE-GAS AVAILABILITY'!O613)/('RAP TEMPLATE-GAS AVAILABILITY'!M613+'RAP TEMPLATE-GAS AVAILABILITY'!N613+'RAP TEMPLATE-GAS AVAILABILITY'!O613)</f>
        <v>22.130703273381297</v>
      </c>
    </row>
    <row r="615" spans="1:25" ht="15.75">
      <c r="A615" s="32">
        <v>59018</v>
      </c>
      <c r="B615" s="29">
        <f>CHOOSE(CONTROL!$C$38, 21.608, 21.608) * CHOOSE(CONTROL!$C$17, $C$5, 100%, $E$5)</f>
        <v>21.608000000000001</v>
      </c>
      <c r="C615" s="29">
        <f>CHOOSE(CONTROL!$C$38, 21.6882, 21.6882) * CHOOSE(CONTROL!$C$17, $C$5, 100%, $E$5)</f>
        <v>21.688199999999998</v>
      </c>
      <c r="D615" s="29">
        <f>CHOOSE(CONTROL!$C$38, 21.8037, 21.8037) * CHOOSE(CONTROL!$C$17, $C$5, 100%, $E$5)</f>
        <v>21.803699999999999</v>
      </c>
      <c r="E615" s="29">
        <f>CHOOSE(CONTROL!$C$38, 21.8452, 21.8452) * CHOOSE(CONTROL!$C$17, $C$5, 100%, $E$5)</f>
        <v>21.845199999999998</v>
      </c>
      <c r="F615" s="29">
        <f>CHOOSE(CONTROL!$C$38, 21.8335, 21.8335) * CHOOSE(CONTROL!$C$17, $C$5, 100%, $E$5)</f>
        <v>21.833500000000001</v>
      </c>
      <c r="G615" s="29">
        <f>CHOOSE(CONTROL!$C$38, 21.6789, 21.6789)* CHOOSE(CONTROL!$C$17, $C$5, 100%, $E$5)</f>
        <v>21.678899999999999</v>
      </c>
      <c r="H615" s="29">
        <f>CHOOSE(CONTROL!$C$38, 21.6439, 21.6439)</f>
        <v>21.643899999999999</v>
      </c>
      <c r="I615" s="75">
        <f>CHOOSE(CONTROL!$C$38, 21.7511, 21.7511) * CHOOSE(CONTROL!$C$17, $C$5, 100%, $E$5)</f>
        <v>21.751100000000001</v>
      </c>
      <c r="J615" s="29">
        <f>CHOOSE(CONTROL!$C$38, 22.4205, 22.4205) * CHOOSE(CONTROL!$C$17, $C$5, 100%, $E$5)</f>
        <v>22.420500000000001</v>
      </c>
      <c r="K615" s="29">
        <f>CHOOSE(CONTROL!$C$38, 21.5062, 21.5062) * CHOOSE(CONTROL!$C$17, $C$5, 100%, $E$5)</f>
        <v>21.5062</v>
      </c>
      <c r="L615" s="29">
        <f>CHOOSE(CONTROL!$C$38, 21.6944, 21.6944) * CHOOSE(CONTROL!$C$17, $C$5, 100%, $E$5)</f>
        <v>21.694400000000002</v>
      </c>
      <c r="M615" s="29">
        <f>CHOOSE(CONTROL!$C$38, 21.6184, 21.6184)</f>
        <v>21.618400000000001</v>
      </c>
      <c r="N615" s="29">
        <f>CHOOSE(CONTROL!$C$38, 22.289, 22.289) * CHOOSE(CONTROL!$C$17, $C$5, 100%, $E$5)</f>
        <v>22.289000000000001</v>
      </c>
      <c r="O615" s="29">
        <f>CHOOSE(CONTROL!$C$38, 22.9317, 22.9317) * CHOOSE(CONTROL!$C$17, $C$5, 100%, $E$5)</f>
        <v>22.931699999999999</v>
      </c>
      <c r="P615" s="29">
        <f>CHOOSE(CONTROL!$C$38, 21.039, 21.039) * CHOOSE(CONTROL!$C$17, $C$5, 100%, $E$5)</f>
        <v>21.039000000000001</v>
      </c>
      <c r="Q615" s="72">
        <f>((((430000*CHOOSE(CONTROL!$C$38, 0.4694, 0.4694)+(874000-430000)*CHOOSE(CONTROL!$C$38, 0.7185, 0.7185)+400000*CHOOSE(CONTROL!$C$38, 1.14, 1.14))*CHOOSE(CONTROL!$C$38, 31, 31))/1000000))+CHOOSE(CONTROL!$C$38, 0.159, 0.159)</f>
        <v>30.441535999999999</v>
      </c>
      <c r="R615" s="73">
        <f>(1000*CHOOSE(CONTROL!$C$38, 695, 695)*CHOOSE(CONTROL!$C$38, 0.5599, 0.5599)*CHOOSE(CONTROL!$C$38, 31, 31))/1000000</f>
        <v>12.063045499999998</v>
      </c>
      <c r="S615" s="73">
        <f>(1000*CHOOSE(CONTROL!$C$38, 500, 500)*CHOOSE(CONTROL!$C$38, 0.275, 0.275)*CHOOSE(CONTROL!$C$38, 31, 31))/1000000</f>
        <v>4.2625000000000002</v>
      </c>
      <c r="T615" s="73">
        <f>(1000*CHOOSE(CONTROL!$C$38, 0.0916, 0.0916)*CHOOSE(CONTROL!$C$38, 121.5, 121.5)*CHOOSE(CONTROL!$C$38, 31, 31))/1000000</f>
        <v>0.34501139999999997</v>
      </c>
      <c r="U615" s="73"/>
      <c r="V615" s="29"/>
      <c r="W615" s="66"/>
      <c r="X615" s="69">
        <f>(B615*194.205+C615*267.466+D615*133.845+E615*278.484+F615*39.25+G615*60.75+H615*300)/(194.205+267.466+133.845+278.484+39.25+60.75+300)</f>
        <v>21.716028802590266</v>
      </c>
      <c r="Y615" s="51">
        <f>(K615*'RAP TEMPLATE-GAS AVAILABILITY'!M614+L615*'RAP TEMPLATE-GAS AVAILABILITY'!N614+M615*'RAP TEMPLATE-GAS AVAILABILITY'!O614)/('RAP TEMPLATE-GAS AVAILABILITY'!M614+'RAP TEMPLATE-GAS AVAILABILITY'!N614+'RAP TEMPLATE-GAS AVAILABILITY'!O614)</f>
        <v>21.633598561151079</v>
      </c>
    </row>
    <row r="616" spans="1:25" ht="15.75">
      <c r="A616" s="32">
        <v>59049</v>
      </c>
      <c r="B616" s="29">
        <f>CHOOSE(CONTROL!$C$38, 20.6114, 20.6114) * CHOOSE(CONTROL!$C$17, $C$5, 100%, $E$5)</f>
        <v>20.6114</v>
      </c>
      <c r="C616" s="29">
        <f>CHOOSE(CONTROL!$C$38, 20.6915, 20.6915) * CHOOSE(CONTROL!$C$17, $C$5, 100%, $E$5)</f>
        <v>20.691500000000001</v>
      </c>
      <c r="D616" s="29">
        <f>CHOOSE(CONTROL!$C$38, 20.807, 20.807) * CHOOSE(CONTROL!$C$17, $C$5, 100%, $E$5)</f>
        <v>20.806999999999999</v>
      </c>
      <c r="E616" s="29">
        <f>CHOOSE(CONTROL!$C$38, 20.8485, 20.8485) * CHOOSE(CONTROL!$C$17, $C$5, 100%, $E$5)</f>
        <v>20.848500000000001</v>
      </c>
      <c r="F616" s="29">
        <f>CHOOSE(CONTROL!$C$38, 20.8368, 20.8368) * CHOOSE(CONTROL!$C$17, $C$5, 100%, $E$5)</f>
        <v>20.8368</v>
      </c>
      <c r="G616" s="29">
        <f>CHOOSE(CONTROL!$C$38, 20.6822, 20.6822)* CHOOSE(CONTROL!$C$17, $C$5, 100%, $E$5)</f>
        <v>20.682200000000002</v>
      </c>
      <c r="H616" s="29">
        <f>CHOOSE(CONTROL!$C$38, 20.6475, 20.6475)</f>
        <v>20.647500000000001</v>
      </c>
      <c r="I616" s="75">
        <f>CHOOSE(CONTROL!$C$38, 20.7508, 20.7508) * CHOOSE(CONTROL!$C$17, $C$5, 100%, $E$5)</f>
        <v>20.750800000000002</v>
      </c>
      <c r="J616" s="29">
        <f>CHOOSE(CONTROL!$C$38, 21.4238, 21.4238) * CHOOSE(CONTROL!$C$17, $C$5, 100%, $E$5)</f>
        <v>21.4238</v>
      </c>
      <c r="K616" s="29">
        <f>CHOOSE(CONTROL!$C$38, 20.5175, 20.5175) * CHOOSE(CONTROL!$C$17, $C$5, 100%, $E$5)</f>
        <v>20.517499999999998</v>
      </c>
      <c r="L616" s="29">
        <f>CHOOSE(CONTROL!$C$38, 20.7055, 20.7055) * CHOOSE(CONTROL!$C$17, $C$5, 100%, $E$5)</f>
        <v>20.705500000000001</v>
      </c>
      <c r="M616" s="29">
        <f>CHOOSE(CONTROL!$C$38, 20.6259, 20.6259)</f>
        <v>20.625900000000001</v>
      </c>
      <c r="N616" s="29">
        <f>CHOOSE(CONTROL!$C$38, 21.3001, 21.3001) * CHOOSE(CONTROL!$C$17, $C$5, 100%, $E$5)</f>
        <v>21.3001</v>
      </c>
      <c r="O616" s="29">
        <f>CHOOSE(CONTROL!$C$38, 21.9403, 21.9403) * CHOOSE(CONTROL!$C$17, $C$5, 100%, $E$5)</f>
        <v>21.940300000000001</v>
      </c>
      <c r="P616" s="29">
        <f>CHOOSE(CONTROL!$C$38, 20.0724, 20.0724) * CHOOSE(CONTROL!$C$17, $C$5, 100%, $E$5)</f>
        <v>20.072399999999998</v>
      </c>
      <c r="Q616" s="72">
        <f>((((430000*CHOOSE(CONTROL!$C$38, 0.4694, 0.4694)+(874000-430000)*CHOOSE(CONTROL!$C$38, 0.7185, 0.7185)+400000*CHOOSE(CONTROL!$C$38, 1.14, 1.14))*CHOOSE(CONTROL!$C$38, 31, 31))/1000000))+CHOOSE(CONTROL!$C$38, 0.1826, 0.1826)</f>
        <v>30.465136000000001</v>
      </c>
      <c r="R616" s="73">
        <f>(1000*CHOOSE(CONTROL!$C$38, 695, 695)*CHOOSE(CONTROL!$C$38, 0.5599, 0.5599)*CHOOSE(CONTROL!$C$38, 31, 31))/1000000</f>
        <v>12.063045499999998</v>
      </c>
      <c r="S616" s="73">
        <f>(1000*CHOOSE(CONTROL!$C$38, 500, 500)*CHOOSE(CONTROL!$C$38, 0.275, 0.275)*CHOOSE(CONTROL!$C$38, 31, 31))/1000000</f>
        <v>4.2625000000000002</v>
      </c>
      <c r="T616" s="73">
        <f>(1000*CHOOSE(CONTROL!$C$38, 0.0916, 0.0916)*CHOOSE(CONTROL!$C$38, 121.5, 121.5)*CHOOSE(CONTROL!$C$38, 31, 31))/1000000</f>
        <v>0.34501139999999997</v>
      </c>
      <c r="U616" s="73"/>
      <c r="V616" s="29"/>
      <c r="W616" s="66"/>
      <c r="X616" s="69">
        <f>(B616*194.205+C616*267.466+D616*133.845+E616*278.484+F616*39.25+G616*60.75+H616*300)/(194.205+267.466+133.845+278.484+39.25+60.75+300)</f>
        <v>20.719414689952909</v>
      </c>
      <c r="Y616" s="51">
        <f>(K616*'RAP TEMPLATE-GAS AVAILABILITY'!M615+L616*'RAP TEMPLATE-GAS AVAILABILITY'!N615+M616*'RAP TEMPLATE-GAS AVAILABILITY'!O615)/('RAP TEMPLATE-GAS AVAILABILITY'!M615+'RAP TEMPLATE-GAS AVAILABILITY'!N615+'RAP TEMPLATE-GAS AVAILABILITY'!O615)</f>
        <v>20.644441438848922</v>
      </c>
    </row>
    <row r="617" spans="1:25" ht="15.75">
      <c r="A617" s="32">
        <v>59079</v>
      </c>
      <c r="B617" s="29">
        <f>CHOOSE(CONTROL!$C$38, 19.42, 19.42) * CHOOSE(CONTROL!$C$17, $C$5, 100%, $E$5)</f>
        <v>19.420000000000002</v>
      </c>
      <c r="C617" s="29">
        <f>CHOOSE(CONTROL!$C$38, 19.5002, 19.5002) * CHOOSE(CONTROL!$C$17, $C$5, 100%, $E$5)</f>
        <v>19.5002</v>
      </c>
      <c r="D617" s="29">
        <f>CHOOSE(CONTROL!$C$38, 19.6157, 19.6157) * CHOOSE(CONTROL!$C$17, $C$5, 100%, $E$5)</f>
        <v>19.6157</v>
      </c>
      <c r="E617" s="29">
        <f>CHOOSE(CONTROL!$C$38, 19.6572, 19.6572) * CHOOSE(CONTROL!$C$17, $C$5, 100%, $E$5)</f>
        <v>19.6572</v>
      </c>
      <c r="F617" s="29">
        <f>CHOOSE(CONTROL!$C$38, 19.6455, 19.6455) * CHOOSE(CONTROL!$C$17, $C$5, 100%, $E$5)</f>
        <v>19.645499999999998</v>
      </c>
      <c r="G617" s="29">
        <f>CHOOSE(CONTROL!$C$38, 19.4908, 19.4908)* CHOOSE(CONTROL!$C$17, $C$5, 100%, $E$5)</f>
        <v>19.4908</v>
      </c>
      <c r="H617" s="29">
        <f>CHOOSE(CONTROL!$C$38, 19.4562, 19.4562)</f>
        <v>19.456199999999999</v>
      </c>
      <c r="I617" s="75">
        <f>CHOOSE(CONTROL!$C$38, 19.5551, 19.5551) * CHOOSE(CONTROL!$C$17, $C$5, 100%, $E$5)</f>
        <v>19.555099999999999</v>
      </c>
      <c r="J617" s="29">
        <f>CHOOSE(CONTROL!$C$38, 20.2325, 20.2325) * CHOOSE(CONTROL!$C$17, $C$5, 100%, $E$5)</f>
        <v>20.232500000000002</v>
      </c>
      <c r="K617" s="29">
        <f>CHOOSE(CONTROL!$C$38, 19.3355, 19.3355) * CHOOSE(CONTROL!$C$17, $C$5, 100%, $E$5)</f>
        <v>19.3355</v>
      </c>
      <c r="L617" s="29">
        <f>CHOOSE(CONTROL!$C$38, 19.5234, 19.5234) * CHOOSE(CONTROL!$C$17, $C$5, 100%, $E$5)</f>
        <v>19.523399999999999</v>
      </c>
      <c r="M617" s="29">
        <f>CHOOSE(CONTROL!$C$38, 19.4395, 19.4395)</f>
        <v>19.439499999999999</v>
      </c>
      <c r="N617" s="29">
        <f>CHOOSE(CONTROL!$C$38, 20.118, 20.118) * CHOOSE(CONTROL!$C$17, $C$5, 100%, $E$5)</f>
        <v>20.117999999999999</v>
      </c>
      <c r="O617" s="29">
        <f>CHOOSE(CONTROL!$C$38, 20.7553, 20.7553) * CHOOSE(CONTROL!$C$17, $C$5, 100%, $E$5)</f>
        <v>20.755299999999998</v>
      </c>
      <c r="P617" s="29">
        <f>CHOOSE(CONTROL!$C$38, 18.9169, 18.9169) * CHOOSE(CONTROL!$C$17, $C$5, 100%, $E$5)</f>
        <v>18.916899999999998</v>
      </c>
      <c r="Q617" s="72">
        <f>((((430000*CHOOSE(CONTROL!$C$38, 0.4694, 0.4694)+(874000-430000)*CHOOSE(CONTROL!$C$38, 0.7185, 0.7185)+400000*CHOOSE(CONTROL!$C$38, 1.14, 1.14))*CHOOSE(CONTROL!$C$38, 30, 30))/1000000))+CHOOSE(CONTROL!$C$38, 0.1697, 0.1697)</f>
        <v>29.475379999999998</v>
      </c>
      <c r="R617" s="73">
        <f>(1000*CHOOSE(CONTROL!$C$38, 695, 695)*CHOOSE(CONTROL!$C$38, 0.5599, 0.5599)*CHOOSE(CONTROL!$C$38, 30, 30))/1000000</f>
        <v>11.673914999999997</v>
      </c>
      <c r="S617" s="73">
        <f>(1000*CHOOSE(CONTROL!$C$38, 500, 500)*CHOOSE(CONTROL!$C$38, 0.275, 0.275)*CHOOSE(CONTROL!$C$38, 30, 30))/1000000</f>
        <v>4.125</v>
      </c>
      <c r="T617" s="73">
        <f>(1000*CHOOSE(CONTROL!$C$38, 0.0916, 0.0916)*CHOOSE(CONTROL!$C$38, 121.5, 121.5)*CHOOSE(CONTROL!$C$38, 30, 30))/1000000</f>
        <v>0.33388200000000001</v>
      </c>
      <c r="U617" s="73"/>
      <c r="V617" s="29"/>
      <c r="W617" s="66"/>
      <c r="X617" s="69">
        <f>(B617*194.205+C617*267.466+D617*133.845+E617*278.484+F617*39.25+G617*60.75+H617*300)/(194.205+267.466+133.845+278.484+39.25+60.75+300)</f>
        <v>19.528094677786502</v>
      </c>
      <c r="Y617" s="51">
        <f>(K617*'RAP TEMPLATE-GAS AVAILABILITY'!M616+L617*'RAP TEMPLATE-GAS AVAILABILITY'!N616+M617*'RAP TEMPLATE-GAS AVAILABILITY'!O616)/('RAP TEMPLATE-GAS AVAILABILITY'!M616+'RAP TEMPLATE-GAS AVAILABILITY'!N616+'RAP TEMPLATE-GAS AVAILABILITY'!O616)</f>
        <v>19.461994352517983</v>
      </c>
    </row>
    <row r="618" spans="1:25" ht="15.75">
      <c r="A618" s="32">
        <v>59110</v>
      </c>
      <c r="B618" s="29">
        <f>CHOOSE(CONTROL!$C$38, 19.5826, 19.5826) * CHOOSE(CONTROL!$C$17, $C$5, 100%, $E$5)</f>
        <v>19.582599999999999</v>
      </c>
      <c r="C618" s="29">
        <f>CHOOSE(CONTROL!$C$38, 19.6601, 19.6601) * CHOOSE(CONTROL!$C$17, $C$5, 100%, $E$5)</f>
        <v>19.6601</v>
      </c>
      <c r="D618" s="29">
        <f>CHOOSE(CONTROL!$C$38, 19.7805, 19.7805) * CHOOSE(CONTROL!$C$17, $C$5, 100%, $E$5)</f>
        <v>19.7805</v>
      </c>
      <c r="E618" s="29">
        <f>CHOOSE(CONTROL!$C$38, 19.8197, 19.8197) * CHOOSE(CONTROL!$C$17, $C$5, 100%, $E$5)</f>
        <v>19.819700000000001</v>
      </c>
      <c r="F618" s="29">
        <f>CHOOSE(CONTROL!$C$38, 19.8098, 19.8098) * CHOOSE(CONTROL!$C$17, $C$5, 100%, $E$5)</f>
        <v>19.809799999999999</v>
      </c>
      <c r="G618" s="29">
        <f>CHOOSE(CONTROL!$C$38, 19.6551, 19.6551)* CHOOSE(CONTROL!$C$17, $C$5, 100%, $E$5)</f>
        <v>19.655100000000001</v>
      </c>
      <c r="H618" s="29">
        <f>CHOOSE(CONTROL!$C$38, 19.6209, 19.6209)</f>
        <v>19.620899999999999</v>
      </c>
      <c r="I618" s="75">
        <f>CHOOSE(CONTROL!$C$38, 19.72, 19.72) * CHOOSE(CONTROL!$C$17, $C$5, 100%, $E$5)</f>
        <v>19.72</v>
      </c>
      <c r="J618" s="29">
        <f>CHOOSE(CONTROL!$C$38, 20.3968, 20.3968) * CHOOSE(CONTROL!$C$17, $C$5, 100%, $E$5)</f>
        <v>20.396799999999999</v>
      </c>
      <c r="K618" s="29">
        <f>CHOOSE(CONTROL!$C$38, 19.499, 19.499) * CHOOSE(CONTROL!$C$17, $C$5, 100%, $E$5)</f>
        <v>19.498999999999999</v>
      </c>
      <c r="L618" s="29">
        <f>CHOOSE(CONTROL!$C$38, 19.6864, 19.6864) * CHOOSE(CONTROL!$C$17, $C$5, 100%, $E$5)</f>
        <v>19.686399999999999</v>
      </c>
      <c r="M618" s="29">
        <f>CHOOSE(CONTROL!$C$38, 19.6031, 19.6031)</f>
        <v>19.603100000000001</v>
      </c>
      <c r="N618" s="29">
        <f>CHOOSE(CONTROL!$C$38, 20.281, 20.281) * CHOOSE(CONTROL!$C$17, $C$5, 100%, $E$5)</f>
        <v>20.280999999999999</v>
      </c>
      <c r="O618" s="29">
        <f>CHOOSE(CONTROL!$C$38, 20.9187, 20.9187) * CHOOSE(CONTROL!$C$17, $C$5, 100%, $E$5)</f>
        <v>20.918700000000001</v>
      </c>
      <c r="P618" s="29">
        <f>CHOOSE(CONTROL!$C$38, 19.0762, 19.0762) * CHOOSE(CONTROL!$C$17, $C$5, 100%, $E$5)</f>
        <v>19.0762</v>
      </c>
      <c r="Q618" s="72">
        <f>(((280000*CHOOSE(CONTROL!$C$38, 0.4694, 0.4694)+(839000-280000)*CHOOSE(CONTROL!$C$38, 0.7185, 0.7185)+400000*CHOOSE(CONTROL!$C$38, 1.14, 1.14))*CHOOSE(CONTROL!$C$38, 31, 31))/1000000)+CHOOSE(CONTROL!$C$38, 0.1495, 0.1495)</f>
        <v>30.810778500000001</v>
      </c>
      <c r="R618" s="73">
        <f>(1000*CHOOSE(CONTROL!$C$38, 695, 695)*CHOOSE(CONTROL!$C$38, 0.5599, 0.5599)*CHOOSE(CONTROL!$C$38, 31, 31))/1000000</f>
        <v>12.063045499999998</v>
      </c>
      <c r="S618" s="73">
        <f>(1000*CHOOSE(CONTROL!$C$38, 500, 500)*CHOOSE(CONTROL!$C$38, 0.275, 0.275)*CHOOSE(CONTROL!$C$38, 31, 31))/1000000</f>
        <v>4.2625000000000002</v>
      </c>
      <c r="T618" s="73">
        <f>(1000*CHOOSE(CONTROL!$C$38, 0.0916, 0.0916)*CHOOSE(CONTROL!$C$38, 121.5, 121.5)*CHOOSE(CONTROL!$C$38, 31, 31))/1000000</f>
        <v>0.34501139999999997</v>
      </c>
      <c r="U618" s="73"/>
      <c r="V618" s="29"/>
      <c r="W618" s="66"/>
      <c r="X618" s="69">
        <f>(B618*131.881+C618*277.167+D618*79.08+E618*350.872+F618*39.25+G618*60.75+H618*300)/(131.881+277.167+79.08+350.872+39.25+60.75+300)</f>
        <v>19.69973809580307</v>
      </c>
      <c r="Y618" s="51">
        <f>(K618*'RAP TEMPLATE-GAS AVAILABILITY'!M617+L618*'RAP TEMPLATE-GAS AVAILABILITY'!N617+M618*'RAP TEMPLATE-GAS AVAILABILITY'!O617)/('RAP TEMPLATE-GAS AVAILABILITY'!M617+'RAP TEMPLATE-GAS AVAILABILITY'!N617+'RAP TEMPLATE-GAS AVAILABILITY'!O617)</f>
        <v>19.625190683453237</v>
      </c>
    </row>
    <row r="619" spans="1:25" ht="15.75">
      <c r="A619" s="32">
        <v>59140</v>
      </c>
      <c r="B619" s="29">
        <f>CHOOSE(CONTROL!$C$38, 20.454, 20.454) * CHOOSE(CONTROL!$C$17, $C$5, 100%, $E$5)</f>
        <v>20.454000000000001</v>
      </c>
      <c r="C619" s="29">
        <f>CHOOSE(CONTROL!$C$38, 20.5261, 20.5261) * CHOOSE(CONTROL!$C$17, $C$5, 100%, $E$5)</f>
        <v>20.5261</v>
      </c>
      <c r="D619" s="29">
        <f>CHOOSE(CONTROL!$C$38, 20.5997, 20.5997) * CHOOSE(CONTROL!$C$17, $C$5, 100%, $E$5)</f>
        <v>20.599699999999999</v>
      </c>
      <c r="E619" s="29">
        <f>CHOOSE(CONTROL!$C$38, 20.6438, 20.6438) * CHOOSE(CONTROL!$C$17, $C$5, 100%, $E$5)</f>
        <v>20.643799999999999</v>
      </c>
      <c r="F619" s="29">
        <f>CHOOSE(CONTROL!$C$38, 20.6327, 20.6327) * CHOOSE(CONTROL!$C$17, $C$5, 100%, $E$5)</f>
        <v>20.6327</v>
      </c>
      <c r="G619" s="29">
        <f>CHOOSE(CONTROL!$C$38, 20.5308, 20.5308)* CHOOSE(CONTROL!$C$17, $C$5, 100%, $E$5)</f>
        <v>20.530799999999999</v>
      </c>
      <c r="H619" s="29">
        <f>CHOOSE(CONTROL!$C$38, 20.4968, 20.4968)</f>
        <v>20.4968</v>
      </c>
      <c r="I619" s="75">
        <f>CHOOSE(CONTROL!$C$38, 20.5988, 20.5988) * CHOOSE(CONTROL!$C$17, $C$5, 100%, $E$5)</f>
        <v>20.598800000000001</v>
      </c>
      <c r="J619" s="29">
        <f>CHOOSE(CONTROL!$C$38, 21.2197, 21.2197) * CHOOSE(CONTROL!$C$17, $C$5, 100%, $E$5)</f>
        <v>21.2197</v>
      </c>
      <c r="K619" s="29">
        <f>CHOOSE(CONTROL!$C$38, 20.3681, 20.3681) * CHOOSE(CONTROL!$C$17, $C$5, 100%, $E$5)</f>
        <v>20.368099999999998</v>
      </c>
      <c r="L619" s="29">
        <f>CHOOSE(CONTROL!$C$38, 20.5029, 20.5029) * CHOOSE(CONTROL!$C$17, $C$5, 100%, $E$5)</f>
        <v>20.5029</v>
      </c>
      <c r="M619" s="29">
        <f>CHOOSE(CONTROL!$C$38, 20.4751, 20.4751)</f>
        <v>20.475100000000001</v>
      </c>
      <c r="N619" s="29">
        <f>CHOOSE(CONTROL!$C$38, 21.0975, 21.0975) * CHOOSE(CONTROL!$C$17, $C$5, 100%, $E$5)</f>
        <v>21.0975</v>
      </c>
      <c r="O619" s="29">
        <f>CHOOSE(CONTROL!$C$38, 21.7372, 21.7372) * CHOOSE(CONTROL!$C$17, $C$5, 100%, $E$5)</f>
        <v>21.737200000000001</v>
      </c>
      <c r="P619" s="29">
        <f>CHOOSE(CONTROL!$C$38, 19.9218, 19.9218) * CHOOSE(CONTROL!$C$17, $C$5, 100%, $E$5)</f>
        <v>19.921800000000001</v>
      </c>
      <c r="Q619" s="72">
        <f>(((255000*CHOOSE(CONTROL!$C$38, 0.4694, 0.4694)+(750000-255000)*CHOOSE(CONTROL!$C$38, 0.7185, 0.7185)+400000*CHOOSE(CONTROL!$C$38, 1.14, 1.14))*CHOOSE(CONTROL!$C$38, 30, 30))/1000000)+CHOOSE(CONTROL!$C$38, 0.1373, 0.1373)</f>
        <v>28.077935</v>
      </c>
      <c r="R619" s="73">
        <f>(1000*CHOOSE(CONTROL!$C$38, 695, 695)*CHOOSE(CONTROL!$C$38, 0.5599, 0.5599)*CHOOSE(CONTROL!$C$38, 30, 30))/1000000</f>
        <v>11.673914999999997</v>
      </c>
      <c r="S619" s="73">
        <f>(1000*CHOOSE(CONTROL!$C$38, 500, 500)*CHOOSE(CONTROL!$C$38, 0.275, 0.275)*CHOOSE(CONTROL!$C$38, 30, 30))/1000000</f>
        <v>4.125</v>
      </c>
      <c r="T619" s="73">
        <f>(1000*CHOOSE(CONTROL!$C$38, 0.0916, 0.0916)*CHOOSE(CONTROL!$C$38, 121.5, 121.5)*CHOOSE(CONTROL!$C$38, 30, 30))/1000000</f>
        <v>0.33388200000000001</v>
      </c>
      <c r="U619" s="73"/>
      <c r="V619" s="29"/>
      <c r="W619" s="66"/>
      <c r="X619" s="69">
        <f>(B619*122.58+C619*297.941+D619*89.177+E619*240.302+F619*39.25+G619*60.75+H619*300)/(122.58+297.941+89.177+240.302+39.25+60.75+300)</f>
        <v>20.54495959095652</v>
      </c>
      <c r="Y619" s="51">
        <f>(K619*'RAP TEMPLATE-GAS AVAILABILITY'!M618+L619*'RAP TEMPLATE-GAS AVAILABILITY'!N618+M619*'RAP TEMPLATE-GAS AVAILABILITY'!O618)/('RAP TEMPLATE-GAS AVAILABILITY'!M618+'RAP TEMPLATE-GAS AVAILABILITY'!N618+'RAP TEMPLATE-GAS AVAILABILITY'!O618)</f>
        <v>20.461678633093527</v>
      </c>
    </row>
    <row r="620" spans="1:25" ht="15.75">
      <c r="A620" s="32">
        <v>59171</v>
      </c>
      <c r="B620" s="29">
        <f>CHOOSE(CONTROL!$C$38, 21.7493, 21.7493) * CHOOSE(CONTROL!$C$17, $C$5, 100%, $E$5)</f>
        <v>21.749300000000002</v>
      </c>
      <c r="C620" s="29">
        <f>CHOOSE(CONTROL!$C$38, 21.8214, 21.8214) * CHOOSE(CONTROL!$C$17, $C$5, 100%, $E$5)</f>
        <v>21.821400000000001</v>
      </c>
      <c r="D620" s="29">
        <f>CHOOSE(CONTROL!$C$38, 21.895, 21.895) * CHOOSE(CONTROL!$C$17, $C$5, 100%, $E$5)</f>
        <v>21.895</v>
      </c>
      <c r="E620" s="29">
        <f>CHOOSE(CONTROL!$C$38, 21.939, 21.939) * CHOOSE(CONTROL!$C$17, $C$5, 100%, $E$5)</f>
        <v>21.939</v>
      </c>
      <c r="F620" s="29">
        <f>CHOOSE(CONTROL!$C$38, 21.9279, 21.9279) * CHOOSE(CONTROL!$C$17, $C$5, 100%, $E$5)</f>
        <v>21.927900000000001</v>
      </c>
      <c r="G620" s="29">
        <f>CHOOSE(CONTROL!$C$38, 21.8261, 21.8261)* CHOOSE(CONTROL!$C$17, $C$5, 100%, $E$5)</f>
        <v>21.8261</v>
      </c>
      <c r="H620" s="29">
        <f>CHOOSE(CONTROL!$C$38, 21.7952, 21.7952)</f>
        <v>21.795200000000001</v>
      </c>
      <c r="I620" s="75">
        <f>CHOOSE(CONTROL!$C$38, 21.8988, 21.8988) * CHOOSE(CONTROL!$C$17, $C$5, 100%, $E$5)</f>
        <v>21.898800000000001</v>
      </c>
      <c r="J620" s="29">
        <f>CHOOSE(CONTROL!$C$38, 22.5149, 22.5149) * CHOOSE(CONTROL!$C$17, $C$5, 100%, $E$5)</f>
        <v>22.514900000000001</v>
      </c>
      <c r="K620" s="29">
        <f>CHOOSE(CONTROL!$C$38, 21.6564, 21.6564) * CHOOSE(CONTROL!$C$17, $C$5, 100%, $E$5)</f>
        <v>21.656400000000001</v>
      </c>
      <c r="L620" s="29">
        <f>CHOOSE(CONTROL!$C$38, 21.788, 21.788) * CHOOSE(CONTROL!$C$17, $C$5, 100%, $E$5)</f>
        <v>21.788</v>
      </c>
      <c r="M620" s="29">
        <f>CHOOSE(CONTROL!$C$38, 21.7649, 21.7649)</f>
        <v>21.764900000000001</v>
      </c>
      <c r="N620" s="29">
        <f>CHOOSE(CONTROL!$C$38, 22.3826, 22.3826) * CHOOSE(CONTROL!$C$17, $C$5, 100%, $E$5)</f>
        <v>22.3826</v>
      </c>
      <c r="O620" s="29">
        <f>CHOOSE(CONTROL!$C$38, 23.0256, 23.0256) * CHOOSE(CONTROL!$C$17, $C$5, 100%, $E$5)</f>
        <v>23.025600000000001</v>
      </c>
      <c r="P620" s="29">
        <f>CHOOSE(CONTROL!$C$38, 21.1781, 21.1781) * CHOOSE(CONTROL!$C$17, $C$5, 100%, $E$5)</f>
        <v>21.178100000000001</v>
      </c>
      <c r="Q620" s="72">
        <f>(((255000*CHOOSE(CONTROL!$C$38, 0.4694, 0.4694)+(750000-255000)*CHOOSE(CONTROL!$C$38, 0.7185, 0.7185)+400000*CHOOSE(CONTROL!$C$38, 1.14, 1.14))*CHOOSE(CONTROL!$C$38, 31, 31))/1000000)+CHOOSE(CONTROL!$C$38, 0.132, 0.132)</f>
        <v>29.003989500000003</v>
      </c>
      <c r="R620" s="73">
        <f>(1000*CHOOSE(CONTROL!$C$38, 695, 695)*CHOOSE(CONTROL!$C$38, 0.5599, 0.5599)*CHOOSE(CONTROL!$C$38, 31, 31))/1000000</f>
        <v>12.063045499999998</v>
      </c>
      <c r="S620" s="73">
        <f>(1000*CHOOSE(CONTROL!$C$38, 500, 500)*CHOOSE(CONTROL!$C$38, 0.275, 0.275)*CHOOSE(CONTROL!$C$38, 31, 31))/1000000</f>
        <v>4.2625000000000002</v>
      </c>
      <c r="T620" s="73">
        <f>(1000*CHOOSE(CONTROL!$C$38, 0.0916, 0.0916)*CHOOSE(CONTROL!$C$38, 121.5, 121.5)*CHOOSE(CONTROL!$C$38, 31, 31))/1000000</f>
        <v>0.34501139999999997</v>
      </c>
      <c r="U620" s="73"/>
      <c r="V620" s="29"/>
      <c r="W620" s="66"/>
      <c r="X620" s="69">
        <f>(B620*122.58+C620*297.941+D620*89.177+E620*240.302+F620*39.25+G620*60.75+H620*300)/(122.58+297.941+89.177+240.302+39.25+60.75+300)</f>
        <v>21.84104397773913</v>
      </c>
      <c r="Y620" s="51">
        <f>(K620*'RAP TEMPLATE-GAS AVAILABILITY'!M619+L620*'RAP TEMPLATE-GAS AVAILABILITY'!N619+M620*'RAP TEMPLATE-GAS AVAILABILITY'!O619)/('RAP TEMPLATE-GAS AVAILABILITY'!M619+'RAP TEMPLATE-GAS AVAILABILITY'!N619+'RAP TEMPLATE-GAS AVAILABILITY'!O619)</f>
        <v>21.74811032374101</v>
      </c>
    </row>
    <row r="621" spans="1:25" ht="15">
      <c r="A621" s="33"/>
    </row>
    <row r="622" spans="1:25" ht="15.75">
      <c r="A622" s="34">
        <v>2011</v>
      </c>
      <c r="B622" s="44">
        <f t="shared" ref="B622:P622" si="3">AVERAGE(B9:B20)</f>
        <v>4.1303428069600008</v>
      </c>
      <c r="C622" s="44">
        <f t="shared" si="3"/>
        <v>4.2067235251621655</v>
      </c>
      <c r="D622" s="44">
        <f t="shared" si="3"/>
        <v>4.2992765388180283</v>
      </c>
      <c r="E622" s="44">
        <f t="shared" si="3"/>
        <v>4.341698039093731</v>
      </c>
      <c r="F622" s="44">
        <f>AVERAGE(F9:F20)</f>
        <v>4.3217426773049201</v>
      </c>
      <c r="G622" s="44">
        <f>AVERAGE(G9:G20)</f>
        <v>4.1830186630361919</v>
      </c>
      <c r="H622" s="44">
        <f>AVERAGE(H9:H20)</f>
        <v>3.644756026063277</v>
      </c>
      <c r="I622" s="75"/>
      <c r="J622" s="44">
        <f t="shared" si="3"/>
        <v>4.7723876816404269</v>
      </c>
      <c r="K622" s="44">
        <f t="shared" si="3"/>
        <v>4.1433642602073375</v>
      </c>
      <c r="L622" s="44">
        <f t="shared" si="3"/>
        <v>4.2855184781017401</v>
      </c>
      <c r="M622" s="44">
        <f>AVERAGE(M9:M20)</f>
        <v>3.6916616955267831</v>
      </c>
      <c r="N622" s="44">
        <f t="shared" si="3"/>
        <v>4.8801184781017399</v>
      </c>
      <c r="O622" s="44">
        <f t="shared" si="3"/>
        <v>5.3340497951303272</v>
      </c>
      <c r="P622" s="44">
        <f t="shared" si="3"/>
        <v>4.0530845636618515</v>
      </c>
      <c r="Q622" s="77">
        <f>SUM(Q9:Q20)</f>
        <v>312.93683299999998</v>
      </c>
      <c r="R622" s="77">
        <f>SUM(R9:R20)</f>
        <v>142.03914549999999</v>
      </c>
      <c r="S622" s="77">
        <f>SUM(S9:S20)</f>
        <v>53.60990000000001</v>
      </c>
      <c r="T622" s="77">
        <f>SUM(T9:T20)</f>
        <v>8.9776559999999996</v>
      </c>
      <c r="U622" s="77">
        <f>SUM(U9:U20)</f>
        <v>4.6800000000000006</v>
      </c>
      <c r="V622" s="44">
        <f>AVERAGE(V9:V20)</f>
        <v>4.179872600131544</v>
      </c>
      <c r="W622" s="77">
        <f>SUM(W9:W20)</f>
        <v>9.4679999999999982</v>
      </c>
      <c r="X622" s="78">
        <f>AVERAGE(X9:X20)</f>
        <v>4.2538464732223886</v>
      </c>
      <c r="Y622" s="79">
        <f>AVERAGE(Y9:Y20)</f>
        <v>4.1899410534610055</v>
      </c>
    </row>
    <row r="623" spans="1:25" ht="15.75">
      <c r="A623" s="34">
        <v>2012</v>
      </c>
      <c r="B623" s="44">
        <f t="shared" ref="B623:P623" si="4">AVERAGE(B21:B32)</f>
        <v>3.7949999999999999</v>
      </c>
      <c r="C623" s="44">
        <f t="shared" si="4"/>
        <v>3.8712916666666661</v>
      </c>
      <c r="D623" s="44">
        <f t="shared" si="4"/>
        <v>3.9609916666666662</v>
      </c>
      <c r="E623" s="44">
        <f t="shared" si="4"/>
        <v>4.0034083333333328</v>
      </c>
      <c r="F623" s="44">
        <f>AVERAGE(F21:F32)</f>
        <v>3.9922083333333336</v>
      </c>
      <c r="G623" s="44">
        <f>AVERAGE(G21:G32)</f>
        <v>3.8861916666666665</v>
      </c>
      <c r="H623" s="44">
        <f>AVERAGE(H21:H32)</f>
        <v>3.8340583333333331</v>
      </c>
      <c r="I623" s="75"/>
      <c r="J623" s="44">
        <f t="shared" si="4"/>
        <v>4.5792083333333338</v>
      </c>
      <c r="K623" s="44">
        <f t="shared" si="4"/>
        <v>3.8348833333333339</v>
      </c>
      <c r="L623" s="44">
        <f t="shared" si="4"/>
        <v>3.9917833333333328</v>
      </c>
      <c r="M623" s="44">
        <f>AVERAGE(M21:M32)</f>
        <v>3.8865333333333338</v>
      </c>
      <c r="N623" s="44">
        <f t="shared" si="4"/>
        <v>4.586383333333333</v>
      </c>
      <c r="O623" s="44">
        <f t="shared" si="4"/>
        <v>5.18485</v>
      </c>
      <c r="P623" s="44">
        <f t="shared" si="4"/>
        <v>3.763291666666666</v>
      </c>
      <c r="Q623" s="77">
        <f>SUM(Q21:Q32)</f>
        <v>353.35213550000003</v>
      </c>
      <c r="R623" s="77">
        <f>SUM(R21:R32)</f>
        <v>142.42176299999997</v>
      </c>
      <c r="S623" s="77">
        <f>SUM(S21:S32)</f>
        <v>50.325000000000003</v>
      </c>
      <c r="T623" s="77">
        <f>SUM(T21:T32)</f>
        <v>13.410239999999998</v>
      </c>
      <c r="U623" s="77">
        <f>SUM(U21:U32)</f>
        <v>4.6800000000000006</v>
      </c>
      <c r="V623" s="44">
        <f>AVERAGE(V21:V32)</f>
        <v>3.8580083333333337</v>
      </c>
      <c r="W623" s="77">
        <f>SUM(W21:W32)</f>
        <v>9.4679999999999982</v>
      </c>
      <c r="X623" s="78">
        <f>AVERAGE(X21:X32)</f>
        <v>3.8914701842467916</v>
      </c>
      <c r="Y623" s="79">
        <f>AVERAGE(Y21:Y32)</f>
        <v>3.9314883693045566</v>
      </c>
    </row>
    <row r="624" spans="1:25" ht="15.75">
      <c r="A624" s="34">
        <v>2013</v>
      </c>
      <c r="B624" s="44">
        <f t="shared" ref="B624:P624" si="5">AVERAGE(B33:B44)</f>
        <v>4.3945583333333325</v>
      </c>
      <c r="C624" s="44">
        <f t="shared" si="5"/>
        <v>4.4708416666666677</v>
      </c>
      <c r="D624" s="44">
        <f t="shared" si="5"/>
        <v>4.570216666666667</v>
      </c>
      <c r="E624" s="44">
        <f t="shared" si="5"/>
        <v>4.6126166666666668</v>
      </c>
      <c r="F624" s="44">
        <f>AVERAGE(F33:F44)</f>
        <v>4.6014249999999999</v>
      </c>
      <c r="G624" s="44">
        <f>AVERAGE(G33:G44)</f>
        <v>4.4850166666666667</v>
      </c>
      <c r="H624" s="44">
        <f>AVERAGE(H33:H44)</f>
        <v>4.4326416666666661</v>
      </c>
      <c r="I624" s="75"/>
      <c r="J624" s="44">
        <f t="shared" si="5"/>
        <v>5.1884249999999987</v>
      </c>
      <c r="K624" s="44">
        <f t="shared" si="5"/>
        <v>4.4287999999999998</v>
      </c>
      <c r="L624" s="44">
        <f t="shared" si="5"/>
        <v>4.5962749999999994</v>
      </c>
      <c r="M624" s="44">
        <f>AVERAGE(M33:M44)</f>
        <v>4.4806999999999997</v>
      </c>
      <c r="N624" s="44">
        <f t="shared" si="5"/>
        <v>5.190875000000001</v>
      </c>
      <c r="O624" s="44">
        <f t="shared" si="5"/>
        <v>5.7908666666666671</v>
      </c>
      <c r="P624" s="44">
        <f t="shared" si="5"/>
        <v>4.3447916666666666</v>
      </c>
      <c r="Q624" s="77">
        <f>SUM(Q33:Q44)</f>
        <v>356.91898100000003</v>
      </c>
      <c r="R624" s="77">
        <f>SUM(R33:R44)</f>
        <v>142.03263249999998</v>
      </c>
      <c r="S624" s="77">
        <f>SUM(S33:S44)</f>
        <v>50.187500000000007</v>
      </c>
      <c r="T624" s="77">
        <f>SUM(T33:T44)</f>
        <v>13.3736</v>
      </c>
      <c r="U624" s="77">
        <f>SUM(U33:U44)</f>
        <v>4.6800000000000006</v>
      </c>
      <c r="V624" s="44">
        <f>AVERAGE(V33:V44)</f>
        <v>4.4486916666666669</v>
      </c>
      <c r="W624" s="77">
        <f>SUM(W33:W44)</f>
        <v>9.4679999999999982</v>
      </c>
      <c r="X624" s="78">
        <f>AVERAGE(X33:X44)</f>
        <v>4.4950098512807752</v>
      </c>
      <c r="Y624" s="79">
        <f>AVERAGE(Y33:Y44)</f>
        <v>4.5314512589928064</v>
      </c>
    </row>
    <row r="625" spans="1:25" ht="15.75">
      <c r="A625" s="34">
        <v>2014</v>
      </c>
      <c r="B625" s="44">
        <f t="shared" ref="B625:P625" si="6">AVERAGE(B45:B56)</f>
        <v>4.8383916666666655</v>
      </c>
      <c r="C625" s="44">
        <f t="shared" si="6"/>
        <v>4.9146916666666671</v>
      </c>
      <c r="D625" s="44">
        <f t="shared" si="6"/>
        <v>5.0140500000000001</v>
      </c>
      <c r="E625" s="44">
        <f t="shared" si="6"/>
        <v>5.0564916666666662</v>
      </c>
      <c r="F625" s="44">
        <f>AVERAGE(F45:F56)</f>
        <v>5.0452916666666665</v>
      </c>
      <c r="G625" s="44">
        <f>AVERAGE(G45:G56)</f>
        <v>4.9304750000000004</v>
      </c>
      <c r="H625" s="44">
        <f>AVERAGE(H45:H56)</f>
        <v>4.8764916666666673</v>
      </c>
      <c r="I625" s="75"/>
      <c r="J625" s="44">
        <f t="shared" si="6"/>
        <v>5.6322916666666663</v>
      </c>
      <c r="K625" s="44">
        <f t="shared" si="6"/>
        <v>4.8691916666666666</v>
      </c>
      <c r="L625" s="44">
        <f t="shared" si="6"/>
        <v>5.036691666666667</v>
      </c>
      <c r="M625" s="44">
        <f>AVERAGE(M45:M56)</f>
        <v>4.9226916666666662</v>
      </c>
      <c r="N625" s="44">
        <f t="shared" si="6"/>
        <v>5.6312916666666668</v>
      </c>
      <c r="O625" s="44">
        <f t="shared" si="6"/>
        <v>6.2323499999999994</v>
      </c>
      <c r="P625" s="44">
        <f t="shared" si="6"/>
        <v>4.7752833333333333</v>
      </c>
      <c r="Q625" s="77">
        <f>SUM(Q45:Q56)</f>
        <v>359.91778100000005</v>
      </c>
      <c r="R625" s="77">
        <f>SUM(R45:R56)</f>
        <v>142.03263249999998</v>
      </c>
      <c r="S625" s="77">
        <f>SUM(S45:S56)</f>
        <v>50.187500000000007</v>
      </c>
      <c r="T625" s="77">
        <f>SUM(T45:T56)</f>
        <v>13.3736</v>
      </c>
      <c r="U625" s="77">
        <f>SUM(U45:U56)</f>
        <v>1.17</v>
      </c>
      <c r="V625" s="44">
        <f>AVERAGE(V45:V56)</f>
        <v>4.8893333333333331</v>
      </c>
      <c r="W625" s="77">
        <f>SUM(W45:W56)</f>
        <v>9.4679999999999982</v>
      </c>
      <c r="X625" s="78">
        <f>AVERAGE(X45:X56)</f>
        <v>4.9397354445016859</v>
      </c>
      <c r="Y625" s="79">
        <f>AVERAGE(Y45:Y56)</f>
        <v>4.972087350119903</v>
      </c>
    </row>
    <row r="626" spans="1:25" ht="15.75">
      <c r="A626" s="34">
        <v>2015</v>
      </c>
      <c r="B626" s="44">
        <f t="shared" ref="B626:P626" si="7">AVERAGE(B57:B68)</f>
        <v>5.1578000000000008</v>
      </c>
      <c r="C626" s="44">
        <f t="shared" si="7"/>
        <v>5.2340833333333334</v>
      </c>
      <c r="D626" s="44">
        <f t="shared" si="7"/>
        <v>5.3334666666666664</v>
      </c>
      <c r="E626" s="44">
        <f t="shared" si="7"/>
        <v>5.375891666666667</v>
      </c>
      <c r="F626" s="44">
        <f>AVERAGE(F57:F68)</f>
        <v>5.3646916666666664</v>
      </c>
      <c r="G626" s="44">
        <f>AVERAGE(G57:G68)</f>
        <v>5.2510499999999993</v>
      </c>
      <c r="H626" s="44">
        <f>AVERAGE(H57:H68)</f>
        <v>5.1958916666666672</v>
      </c>
      <c r="I626" s="75"/>
      <c r="J626" s="44">
        <f t="shared" si="7"/>
        <v>5.9516916666666662</v>
      </c>
      <c r="K626" s="44">
        <f t="shared" si="7"/>
        <v>5.1861250000000005</v>
      </c>
      <c r="L626" s="44">
        <f t="shared" si="7"/>
        <v>5.3535916666666665</v>
      </c>
      <c r="M626" s="44">
        <f>AVERAGE(M57:M68)</f>
        <v>5.2407333333333339</v>
      </c>
      <c r="N626" s="44">
        <f t="shared" si="7"/>
        <v>5.9481916666666672</v>
      </c>
      <c r="O626" s="44">
        <f t="shared" si="7"/>
        <v>6.5500749999999996</v>
      </c>
      <c r="P626" s="44">
        <f t="shared" si="7"/>
        <v>5.0850833333333343</v>
      </c>
      <c r="Q626" s="77">
        <f>SUM(Q57:Q68)</f>
        <v>359.91778100000005</v>
      </c>
      <c r="R626" s="77">
        <f>SUM(R57:R68)</f>
        <v>142.03263249999998</v>
      </c>
      <c r="S626" s="77">
        <f>SUM(S57:S68)</f>
        <v>50.187500000000007</v>
      </c>
      <c r="T626" s="77">
        <f>SUM(T57:T68)</f>
        <v>13.3736</v>
      </c>
      <c r="U626" s="77"/>
      <c r="V626" s="44">
        <f>AVERAGE(V57:V68)</f>
        <v>5.2064250000000003</v>
      </c>
      <c r="W626" s="77">
        <f>SUM(W57:W68)</f>
        <v>9.4679999999999982</v>
      </c>
      <c r="X626" s="78">
        <f>AVERAGE(X57:X68)</f>
        <v>5.2592325486460219</v>
      </c>
      <c r="Y626" s="79">
        <f>AVERAGE(Y57:Y68)</f>
        <v>5.2891612110311748</v>
      </c>
    </row>
    <row r="627" spans="1:25" ht="15.75">
      <c r="A627" s="34">
        <v>2016</v>
      </c>
      <c r="B627" s="44">
        <f t="shared" ref="B627:P627" si="8">AVERAGE(B69:B80)</f>
        <v>5.7667333333333337</v>
      </c>
      <c r="C627" s="44">
        <f t="shared" si="8"/>
        <v>5.8430333333333335</v>
      </c>
      <c r="D627" s="44">
        <f t="shared" si="8"/>
        <v>5.9424000000000001</v>
      </c>
      <c r="E627" s="44">
        <f t="shared" si="8"/>
        <v>5.9848249999999998</v>
      </c>
      <c r="F627" s="44">
        <f>AVERAGE(F69:F80)</f>
        <v>5.9736083333333321</v>
      </c>
      <c r="G627" s="44">
        <f>AVERAGE(G69:G80)</f>
        <v>5.8481583333333331</v>
      </c>
      <c r="H627" s="44">
        <f>AVERAGE(H69:H80)</f>
        <v>5.8048250000000001</v>
      </c>
      <c r="I627" s="75">
        <f>AVERAGE(I69:I80)</f>
        <v>5.8557666666666677</v>
      </c>
      <c r="J627" s="44">
        <f t="shared" si="8"/>
        <v>6.5606083333333336</v>
      </c>
      <c r="K627" s="44">
        <f t="shared" si="8"/>
        <v>5.7903249999999993</v>
      </c>
      <c r="L627" s="44">
        <f t="shared" si="8"/>
        <v>5.9577833333333343</v>
      </c>
      <c r="M627" s="44">
        <f>AVERAGE(M69:M80)</f>
        <v>5.8471000000000002</v>
      </c>
      <c r="N627" s="44">
        <f t="shared" si="8"/>
        <v>6.5523833333333341</v>
      </c>
      <c r="O627" s="44">
        <f t="shared" si="8"/>
        <v>7.1557749999999993</v>
      </c>
      <c r="P627" s="44">
        <f t="shared" si="8"/>
        <v>5.6756666666666682</v>
      </c>
      <c r="Q627" s="77">
        <f>SUM(Q69:Q80)</f>
        <v>353.35213550000003</v>
      </c>
      <c r="R627" s="77">
        <f>SUM(R69:R80)</f>
        <v>142.42176299999997</v>
      </c>
      <c r="S627" s="77">
        <f>SUM(S69:S80)</f>
        <v>50.325000000000003</v>
      </c>
      <c r="T627" s="77">
        <f>SUM(T69:T80)</f>
        <v>7.1601429999999988</v>
      </c>
      <c r="U627" s="77"/>
      <c r="V627" s="44"/>
      <c r="W627" s="77"/>
      <c r="X627" s="78">
        <f>AVERAGE(X69:X80)</f>
        <v>5.8682869244417573</v>
      </c>
      <c r="Y627" s="79">
        <f>AVERAGE(Y69:Y80)</f>
        <v>5.8981716217026374</v>
      </c>
    </row>
    <row r="628" spans="1:25" ht="15.75">
      <c r="A628" s="34">
        <v>2017</v>
      </c>
      <c r="B628" s="44">
        <f t="shared" ref="B628:P628" si="9">AVERAGE(B81:B92)</f>
        <v>6.2779833333333324</v>
      </c>
      <c r="C628" s="44">
        <f t="shared" si="9"/>
        <v>6.3542666666666676</v>
      </c>
      <c r="D628" s="44">
        <f t="shared" si="9"/>
        <v>6.4536249999999988</v>
      </c>
      <c r="E628" s="44">
        <f t="shared" si="9"/>
        <v>6.4960499999999994</v>
      </c>
      <c r="F628" s="44">
        <f>AVERAGE(F81:F92)</f>
        <v>6.4848583333333325</v>
      </c>
      <c r="G628" s="44">
        <f>AVERAGE(G81:G92)</f>
        <v>6.3521999999999998</v>
      </c>
      <c r="H628" s="44">
        <f>AVERAGE(H81:H92)</f>
        <v>6.3160583333333316</v>
      </c>
      <c r="I628" s="75">
        <f>AVERAGE(I81:I92)</f>
        <v>6.3688750000000018</v>
      </c>
      <c r="J628" s="44">
        <f t="shared" si="9"/>
        <v>7.071858333333334</v>
      </c>
      <c r="K628" s="44">
        <f t="shared" si="9"/>
        <v>6.2975500000000002</v>
      </c>
      <c r="L628" s="44">
        <f t="shared" si="9"/>
        <v>6.4650583333333325</v>
      </c>
      <c r="M628" s="44">
        <f>AVERAGE(M81:M92)</f>
        <v>6.3561833333333331</v>
      </c>
      <c r="N628" s="44">
        <f t="shared" si="9"/>
        <v>7.0596583333333323</v>
      </c>
      <c r="O628" s="44">
        <f t="shared" si="9"/>
        <v>7.6643083333333335</v>
      </c>
      <c r="P628" s="44">
        <f t="shared" si="9"/>
        <v>6.1715249999999999</v>
      </c>
      <c r="Q628" s="77">
        <f>SUM(Q81:Q92)</f>
        <v>352.42078100000003</v>
      </c>
      <c r="R628" s="77">
        <f>SUM(R81:R92)</f>
        <v>142.03263249999998</v>
      </c>
      <c r="S628" s="77">
        <f>SUM(S81:S92)</f>
        <v>50.187500000000007</v>
      </c>
      <c r="T628" s="77">
        <f>SUM(T81:T92)</f>
        <v>4.0622309999999988</v>
      </c>
      <c r="U628" s="77"/>
      <c r="V628" s="44"/>
      <c r="W628" s="44"/>
      <c r="X628" s="78">
        <f>AVERAGE(X81:X92)</f>
        <v>6.3801832391428661</v>
      </c>
      <c r="Y628" s="79">
        <f>AVERAGE(Y81:Y92)</f>
        <v>6.4073377248201444</v>
      </c>
    </row>
    <row r="629" spans="1:25" ht="15.75">
      <c r="A629" s="34">
        <v>2018</v>
      </c>
      <c r="B629" s="44">
        <f t="shared" ref="B629:P629" si="10">AVERAGE(B93:B104)</f>
        <v>6.8142916666666666</v>
      </c>
      <c r="C629" s="44">
        <f t="shared" si="10"/>
        <v>6.8905999999999992</v>
      </c>
      <c r="D629" s="44">
        <f t="shared" si="10"/>
        <v>6.9899499999999994</v>
      </c>
      <c r="E629" s="44">
        <f t="shared" si="10"/>
        <v>7.0323833333333354</v>
      </c>
      <c r="F629" s="44">
        <f>AVERAGE(F93:F104)</f>
        <v>7.0211666666666659</v>
      </c>
      <c r="G629" s="44">
        <f>AVERAGE(G93:G104)</f>
        <v>6.8885416666666677</v>
      </c>
      <c r="H629" s="44">
        <f>AVERAGE(H93:H104)</f>
        <v>6.852383333333333</v>
      </c>
      <c r="I629" s="75">
        <f>AVERAGE(I93:I104)</f>
        <v>6.9071250000000006</v>
      </c>
      <c r="J629" s="44">
        <f t="shared" si="10"/>
        <v>7.6081666666666665</v>
      </c>
      <c r="K629" s="44">
        <f t="shared" si="10"/>
        <v>6.8297249999999998</v>
      </c>
      <c r="L629" s="44">
        <f t="shared" si="10"/>
        <v>6.9971999999999994</v>
      </c>
      <c r="M629" s="44">
        <f>AVERAGE(M93:M104)</f>
        <v>6.8902499999999991</v>
      </c>
      <c r="N629" s="44">
        <f t="shared" si="10"/>
        <v>7.5917999999999992</v>
      </c>
      <c r="O629" s="44">
        <f t="shared" si="10"/>
        <v>8.1977916666666673</v>
      </c>
      <c r="P629" s="44">
        <f t="shared" si="10"/>
        <v>6.6917000000000009</v>
      </c>
      <c r="Q629" s="77">
        <f>SUM(Q93:Q104)</f>
        <v>352.42078100000003</v>
      </c>
      <c r="R629" s="77">
        <f>SUM(R93:R104)</f>
        <v>142.03263249999998</v>
      </c>
      <c r="S629" s="77">
        <f>SUM(S93:S104)</f>
        <v>50.187500000000007</v>
      </c>
      <c r="T629" s="77">
        <f>SUM(T93:T104)</f>
        <v>4.0622309999999988</v>
      </c>
      <c r="U629" s="77"/>
      <c r="V629" s="44"/>
      <c r="W629" s="44"/>
      <c r="X629" s="78">
        <f>AVERAGE(X93:X104)</f>
        <v>6.9165102548409747</v>
      </c>
      <c r="Y629" s="79">
        <f>AVERAGE(Y93:Y104)</f>
        <v>6.9396572482014394</v>
      </c>
    </row>
    <row r="630" spans="1:25" ht="15.75">
      <c r="A630" s="34">
        <v>2019</v>
      </c>
      <c r="B630" s="44">
        <f t="shared" ref="B630:P630" si="11">AVERAGE(B105:B116)</f>
        <v>7.2484833333333336</v>
      </c>
      <c r="C630" s="44">
        <f t="shared" si="11"/>
        <v>7.3247666666666662</v>
      </c>
      <c r="D630" s="44">
        <f t="shared" si="11"/>
        <v>7.4241333333333328</v>
      </c>
      <c r="E630" s="44">
        <f t="shared" si="11"/>
        <v>7.4665666666666661</v>
      </c>
      <c r="F630" s="44">
        <f>AVERAGE(F105:F116)</f>
        <v>7.4553500000000001</v>
      </c>
      <c r="G630" s="44">
        <f>AVERAGE(G105:G116)</f>
        <v>7.3227000000000002</v>
      </c>
      <c r="H630" s="44">
        <f>AVERAGE(H105:H116)</f>
        <v>7.286575</v>
      </c>
      <c r="I630" s="75">
        <f>AVERAGE(I105:I116)</f>
        <v>7.342883333333333</v>
      </c>
      <c r="J630" s="44">
        <f t="shared" si="11"/>
        <v>8.0423500000000008</v>
      </c>
      <c r="K630" s="44">
        <f t="shared" si="11"/>
        <v>7.2605166666666667</v>
      </c>
      <c r="L630" s="44">
        <f t="shared" si="11"/>
        <v>7.4280083333333335</v>
      </c>
      <c r="M630" s="44">
        <f>AVERAGE(M105:M116)</f>
        <v>7.3226083333333341</v>
      </c>
      <c r="N630" s="44">
        <f t="shared" si="11"/>
        <v>8.0226083333333325</v>
      </c>
      <c r="O630" s="44">
        <f t="shared" si="11"/>
        <v>8.629666666666667</v>
      </c>
      <c r="P630" s="44">
        <f t="shared" si="11"/>
        <v>7.112825</v>
      </c>
      <c r="Q630" s="77">
        <f>SUM(Q105:Q116)</f>
        <v>352.42078100000003</v>
      </c>
      <c r="R630" s="77">
        <f>SUM(R105:R116)</f>
        <v>142.03263249999998</v>
      </c>
      <c r="S630" s="77">
        <f>SUM(S105:S116)</f>
        <v>50.187500000000007</v>
      </c>
      <c r="T630" s="77">
        <f>SUM(T105:T116)</f>
        <v>4.0622309999999988</v>
      </c>
      <c r="U630" s="77"/>
      <c r="V630" s="44"/>
      <c r="W630" s="44"/>
      <c r="X630" s="78">
        <f>AVERAGE(X105:X116)</f>
        <v>7.3506921457141061</v>
      </c>
      <c r="Y630" s="79">
        <f>AVERAGE(Y105:Y116)</f>
        <v>7.3705962709832145</v>
      </c>
    </row>
    <row r="631" spans="1:25" ht="15.75">
      <c r="A631" s="34">
        <v>2020</v>
      </c>
      <c r="B631" s="44">
        <f t="shared" ref="B631:P631" si="12">AVERAGE(B117:B128)</f>
        <v>7.8232249999999999</v>
      </c>
      <c r="C631" s="44">
        <f t="shared" si="12"/>
        <v>7.8995083333333334</v>
      </c>
      <c r="D631" s="44">
        <f t="shared" si="12"/>
        <v>7.9988750000000008</v>
      </c>
      <c r="E631" s="44">
        <f t="shared" si="12"/>
        <v>8.0413083333333351</v>
      </c>
      <c r="F631" s="44">
        <f>AVERAGE(F117:F128)</f>
        <v>8.0301000000000009</v>
      </c>
      <c r="G631" s="44">
        <f>AVERAGE(G117:G128)</f>
        <v>7.8974583333333337</v>
      </c>
      <c r="H631" s="44">
        <f>AVERAGE(H117:H128)</f>
        <v>7.8612916666666663</v>
      </c>
      <c r="I631" s="75">
        <f>AVERAGE(I117:I128)</f>
        <v>7.9197249999999988</v>
      </c>
      <c r="J631" s="44">
        <f t="shared" si="12"/>
        <v>8.6170999999999989</v>
      </c>
      <c r="K631" s="44">
        <f t="shared" si="12"/>
        <v>7.8307916666666664</v>
      </c>
      <c r="L631" s="44">
        <f t="shared" si="12"/>
        <v>7.9982833333333323</v>
      </c>
      <c r="M631" s="44">
        <f>AVERAGE(M117:M128)</f>
        <v>7.8949333333333342</v>
      </c>
      <c r="N631" s="44">
        <f t="shared" si="12"/>
        <v>8.592883333333333</v>
      </c>
      <c r="O631" s="44">
        <f t="shared" si="12"/>
        <v>9.2013583333333333</v>
      </c>
      <c r="P631" s="44">
        <f t="shared" si="12"/>
        <v>7.670258333333333</v>
      </c>
      <c r="Q631" s="77">
        <f>SUM(Q117:Q128)</f>
        <v>353.35213550000003</v>
      </c>
      <c r="R631" s="77">
        <f>SUM(R117:R128)</f>
        <v>142.42176299999997</v>
      </c>
      <c r="S631" s="77">
        <f>SUM(S117:S128)</f>
        <v>50.325000000000003</v>
      </c>
      <c r="T631" s="77">
        <f>SUM(T117:T128)</f>
        <v>4.0733603999999994</v>
      </c>
      <c r="U631" s="77"/>
      <c r="V631" s="44"/>
      <c r="W631" s="44"/>
      <c r="X631" s="78">
        <f>AVERAGE(X117:X128)</f>
        <v>7.92542849872157</v>
      </c>
      <c r="Y631" s="79">
        <f>AVERAGE(Y117:Y128)</f>
        <v>7.9410504616306943</v>
      </c>
    </row>
    <row r="632" spans="1:25" ht="15.75">
      <c r="A632" s="34">
        <v>2021</v>
      </c>
      <c r="B632" s="44">
        <f t="shared" ref="B632:P632" si="13">AVERAGE(B129:B140)</f>
        <v>8.4252916666666664</v>
      </c>
      <c r="C632" s="44">
        <f t="shared" si="13"/>
        <v>8.5015666666666672</v>
      </c>
      <c r="D632" s="44">
        <f t="shared" si="13"/>
        <v>8.6009333333333355</v>
      </c>
      <c r="E632" s="44">
        <f t="shared" si="13"/>
        <v>8.6433583333333335</v>
      </c>
      <c r="F632" s="44">
        <f>AVERAGE(F129:F140)</f>
        <v>8.6321666666666665</v>
      </c>
      <c r="G632" s="44">
        <f>AVERAGE(G129:G140)</f>
        <v>8.4995166666666684</v>
      </c>
      <c r="H632" s="44">
        <f>AVERAGE(H129:H140)</f>
        <v>8.463358333333332</v>
      </c>
      <c r="I632" s="75">
        <f>AVERAGE(I129:I140)</f>
        <v>8.523950000000001</v>
      </c>
      <c r="J632" s="44">
        <f t="shared" si="13"/>
        <v>9.2191666666666645</v>
      </c>
      <c r="K632" s="44">
        <f t="shared" si="13"/>
        <v>8.4281833333333331</v>
      </c>
      <c r="L632" s="44">
        <f t="shared" si="13"/>
        <v>8.5956750000000017</v>
      </c>
      <c r="M632" s="44">
        <f>AVERAGE(M129:M140)</f>
        <v>8.4944500000000005</v>
      </c>
      <c r="N632" s="44">
        <f t="shared" si="13"/>
        <v>9.1902750000000015</v>
      </c>
      <c r="O632" s="44">
        <f t="shared" si="13"/>
        <v>9.8002583333333337</v>
      </c>
      <c r="P632" s="44">
        <f t="shared" si="13"/>
        <v>8.2541916666666655</v>
      </c>
      <c r="Q632" s="77">
        <f>SUM(Q129:Q140)</f>
        <v>352.42078100000003</v>
      </c>
      <c r="R632" s="77">
        <f>SUM(R129:R140)</f>
        <v>142.03263249999998</v>
      </c>
      <c r="S632" s="77">
        <f>SUM(S129:S140)</f>
        <v>50.187500000000007</v>
      </c>
      <c r="T632" s="77">
        <f>SUM(T129:T140)</f>
        <v>4.0622309999999988</v>
      </c>
      <c r="U632" s="77"/>
      <c r="V632" s="44"/>
      <c r="W632" s="44"/>
      <c r="X632" s="78">
        <f>AVERAGE(X129:X140)</f>
        <v>8.5274889416026429</v>
      </c>
      <c r="Y632" s="79">
        <f>AVERAGE(Y129:Y140)</f>
        <v>8.5386278747002393</v>
      </c>
    </row>
    <row r="633" spans="1:25" ht="15.75">
      <c r="A633" s="34">
        <v>2022</v>
      </c>
      <c r="B633" s="44">
        <f t="shared" ref="B633:P633" si="14">AVERAGE(B141:B152)</f>
        <v>9.0559749999999983</v>
      </c>
      <c r="C633" s="44">
        <f t="shared" si="14"/>
        <v>9.1322583333333327</v>
      </c>
      <c r="D633" s="44">
        <f t="shared" si="14"/>
        <v>9.2316250000000011</v>
      </c>
      <c r="E633" s="44">
        <f t="shared" si="14"/>
        <v>9.2740500000000008</v>
      </c>
      <c r="F633" s="44">
        <f>AVERAGE(F141:F152)</f>
        <v>9.2628499999999985</v>
      </c>
      <c r="G633" s="44">
        <f>AVERAGE(G141:G152)</f>
        <v>9.1301916666666667</v>
      </c>
      <c r="H633" s="44">
        <f>AVERAGE(H141:H152)</f>
        <v>9.0940499999999993</v>
      </c>
      <c r="I633" s="75">
        <f>AVERAGE(I141:I152)</f>
        <v>9.1569333333333329</v>
      </c>
      <c r="J633" s="44">
        <f t="shared" si="14"/>
        <v>9.84985</v>
      </c>
      <c r="K633" s="44">
        <f t="shared" si="14"/>
        <v>9.0539500000000004</v>
      </c>
      <c r="L633" s="44">
        <f t="shared" si="14"/>
        <v>9.2214666666666663</v>
      </c>
      <c r="M633" s="44">
        <f>AVERAGE(M141:M152)</f>
        <v>9.1225000000000005</v>
      </c>
      <c r="N633" s="44">
        <f t="shared" si="14"/>
        <v>9.8160666666666661</v>
      </c>
      <c r="O633" s="44">
        <f t="shared" si="14"/>
        <v>10.427583333333333</v>
      </c>
      <c r="P633" s="44">
        <f t="shared" si="14"/>
        <v>8.8658916666666681</v>
      </c>
      <c r="Q633" s="77">
        <f>SUM(Q141:Q152)</f>
        <v>352.42078100000003</v>
      </c>
      <c r="R633" s="77">
        <f>SUM(R141:R152)</f>
        <v>142.03263249999998</v>
      </c>
      <c r="S633" s="77">
        <f>SUM(S141:S152)</f>
        <v>50.187500000000007</v>
      </c>
      <c r="T633" s="77">
        <f>SUM(T141:T152)</f>
        <v>4.0622309999999988</v>
      </c>
      <c r="U633" s="77"/>
      <c r="V633" s="44"/>
      <c r="W633" s="44"/>
      <c r="X633" s="78">
        <f>AVERAGE(X141:X152)</f>
        <v>9.1581780448934378</v>
      </c>
      <c r="Y633" s="79">
        <f>AVERAGE(Y141:Y152)</f>
        <v>9.1646097482014373</v>
      </c>
    </row>
    <row r="634" spans="1:25" ht="15.75">
      <c r="A634" s="34">
        <v>2023</v>
      </c>
      <c r="B634" s="44">
        <f t="shared" ref="B634:P634" si="15">AVERAGE(B153:B164)</f>
        <v>9.709341666666667</v>
      </c>
      <c r="C634" s="44">
        <f t="shared" si="15"/>
        <v>9.7856166666666677</v>
      </c>
      <c r="D634" s="44">
        <f t="shared" si="15"/>
        <v>9.8850083333333334</v>
      </c>
      <c r="E634" s="44">
        <f t="shared" si="15"/>
        <v>9.9274416666666649</v>
      </c>
      <c r="F634" s="44">
        <f>AVERAGE(F153:F164)</f>
        <v>9.916224999999999</v>
      </c>
      <c r="G634" s="44">
        <f>AVERAGE(G153:G164)</f>
        <v>9.783574999999999</v>
      </c>
      <c r="H634" s="44">
        <f>AVERAGE(H153:H164)</f>
        <v>9.7474166666666662</v>
      </c>
      <c r="I634" s="75">
        <f>AVERAGE(I153:I164)</f>
        <v>9.8126666666666669</v>
      </c>
      <c r="J634" s="44">
        <f t="shared" si="15"/>
        <v>10.503224999999999</v>
      </c>
      <c r="K634" s="44">
        <f t="shared" si="15"/>
        <v>9.7022666666666666</v>
      </c>
      <c r="L634" s="44">
        <f t="shared" si="15"/>
        <v>9.8697499999999998</v>
      </c>
      <c r="M634" s="44">
        <f>AVERAGE(M153:M164)</f>
        <v>9.7731166666666649</v>
      </c>
      <c r="N634" s="44">
        <f t="shared" si="15"/>
        <v>10.46435</v>
      </c>
      <c r="O634" s="44">
        <f t="shared" si="15"/>
        <v>11.077516666666666</v>
      </c>
      <c r="P634" s="44">
        <f t="shared" si="15"/>
        <v>9.4996083333333328</v>
      </c>
      <c r="Q634" s="77">
        <f>SUM(Q153:Q164)</f>
        <v>352.42078100000003</v>
      </c>
      <c r="R634" s="77">
        <f>SUM(R153:R164)</f>
        <v>142.03263249999998</v>
      </c>
      <c r="S634" s="77">
        <f>SUM(S153:S164)</f>
        <v>50.187500000000007</v>
      </c>
      <c r="T634" s="77">
        <f>SUM(T153:T164)</f>
        <v>4.0622309999999988</v>
      </c>
      <c r="U634" s="77"/>
      <c r="V634" s="44"/>
      <c r="W634" s="44"/>
      <c r="X634" s="78">
        <f>AVERAGE(X153:X164)</f>
        <v>9.8115514113605631</v>
      </c>
      <c r="Y634" s="79">
        <f>AVERAGE(Y153:Y164)</f>
        <v>9.8131066306954438</v>
      </c>
    </row>
    <row r="635" spans="1:25" ht="15.75">
      <c r="A635" s="34">
        <v>2024</v>
      </c>
      <c r="B635" s="44">
        <f t="shared" ref="B635:P635" si="16">AVERAGE(B165:B176)</f>
        <v>10.393658333333335</v>
      </c>
      <c r="C635" s="44">
        <f t="shared" si="16"/>
        <v>10.469966666666666</v>
      </c>
      <c r="D635" s="44">
        <f t="shared" si="16"/>
        <v>10.569316666666667</v>
      </c>
      <c r="E635" s="44">
        <f t="shared" si="16"/>
        <v>10.611725</v>
      </c>
      <c r="F635" s="44">
        <f>AVERAGE(F165:F176)</f>
        <v>10.600516666666666</v>
      </c>
      <c r="G635" s="44">
        <f>AVERAGE(G165:G176)</f>
        <v>10.4679</v>
      </c>
      <c r="H635" s="44">
        <f>AVERAGE(H165:H176)</f>
        <v>10.431741666666667</v>
      </c>
      <c r="I635" s="75">
        <f>AVERAGE(I165:I176)</f>
        <v>10.499441666666668</v>
      </c>
      <c r="J635" s="44">
        <f t="shared" si="16"/>
        <v>11.187516666666667</v>
      </c>
      <c r="K635" s="44">
        <f t="shared" si="16"/>
        <v>10.381233333333332</v>
      </c>
      <c r="L635" s="44">
        <f t="shared" si="16"/>
        <v>10.548733333333333</v>
      </c>
      <c r="M635" s="44">
        <f>AVERAGE(M165:M176)</f>
        <v>10.454549999999999</v>
      </c>
      <c r="N635" s="44">
        <f t="shared" si="16"/>
        <v>11.143333333333333</v>
      </c>
      <c r="O635" s="44">
        <f t="shared" si="16"/>
        <v>11.758191666666667</v>
      </c>
      <c r="P635" s="44">
        <f t="shared" si="16"/>
        <v>10.163325</v>
      </c>
      <c r="Q635" s="77">
        <f>SUM(Q165:Q176)</f>
        <v>353.35213550000003</v>
      </c>
      <c r="R635" s="77">
        <f>SUM(R165:R176)</f>
        <v>142.42176299999997</v>
      </c>
      <c r="S635" s="77">
        <f>SUM(S165:S176)</f>
        <v>50.325000000000003</v>
      </c>
      <c r="T635" s="77">
        <f>SUM(T165:T176)</f>
        <v>4.0733603999999994</v>
      </c>
      <c r="U635" s="77"/>
      <c r="V635" s="44"/>
      <c r="W635" s="44"/>
      <c r="X635" s="78">
        <f>AVERAGE(X165:X176)</f>
        <v>10.495868444388766</v>
      </c>
      <c r="Y635" s="79">
        <f>AVERAGE(Y165:Y176)</f>
        <v>10.492299322541966</v>
      </c>
    </row>
    <row r="636" spans="1:25" ht="15.75">
      <c r="A636" s="34">
        <v>2025</v>
      </c>
      <c r="B636" s="44">
        <f t="shared" ref="B636:P636" si="17">AVERAGE(B177:B188)</f>
        <v>11.074183333333336</v>
      </c>
      <c r="C636" s="44">
        <f t="shared" si="17"/>
        <v>11.150483333333334</v>
      </c>
      <c r="D636" s="44">
        <f t="shared" si="17"/>
        <v>11.249841666666669</v>
      </c>
      <c r="E636" s="44">
        <f t="shared" si="17"/>
        <v>11.292250000000001</v>
      </c>
      <c r="F636" s="44">
        <f>AVERAGE(F177:F188)</f>
        <v>11.281041666666669</v>
      </c>
      <c r="G636" s="44">
        <f>AVERAGE(G177:G188)</f>
        <v>11.148408333333334</v>
      </c>
      <c r="H636" s="44">
        <f>AVERAGE(H177:H188)</f>
        <v>11.112258333333335</v>
      </c>
      <c r="I636" s="75">
        <f>AVERAGE(I177:I188)</f>
        <v>11.182425</v>
      </c>
      <c r="J636" s="44">
        <f t="shared" si="17"/>
        <v>11.868041666666665</v>
      </c>
      <c r="K636" s="44">
        <f t="shared" si="17"/>
        <v>11.056466666666665</v>
      </c>
      <c r="L636" s="44">
        <f t="shared" si="17"/>
        <v>11.223975000000001</v>
      </c>
      <c r="M636" s="44">
        <f>AVERAGE(M177:M188)</f>
        <v>11.132191666666669</v>
      </c>
      <c r="N636" s="44">
        <f t="shared" si="17"/>
        <v>11.818575000000001</v>
      </c>
      <c r="O636" s="44">
        <f t="shared" si="17"/>
        <v>12.435116666666666</v>
      </c>
      <c r="P636" s="44">
        <f t="shared" si="17"/>
        <v>10.82335</v>
      </c>
      <c r="Q636" s="77">
        <f>SUM(Q177:Q188)</f>
        <v>352.42078100000003</v>
      </c>
      <c r="R636" s="77">
        <f>SUM(R177:R188)</f>
        <v>142.03263249999998</v>
      </c>
      <c r="S636" s="77">
        <f>SUM(S177:S188)</f>
        <v>50.187500000000007</v>
      </c>
      <c r="T636" s="77">
        <f>SUM(T177:T188)</f>
        <v>4.0622309999999988</v>
      </c>
      <c r="U636" s="77"/>
      <c r="V636" s="44"/>
      <c r="W636" s="44"/>
      <c r="X636" s="78">
        <f>AVERAGE(X177:X188)</f>
        <v>11.17638797407178</v>
      </c>
      <c r="Y636" s="79">
        <f>AVERAGE(Y177:Y188)</f>
        <v>11.167748375299761</v>
      </c>
    </row>
    <row r="637" spans="1:25" ht="15.75">
      <c r="A637" s="34">
        <v>2026</v>
      </c>
      <c r="B637" s="44">
        <f t="shared" ref="B637:P637" si="18">AVERAGE(B189:B200)</f>
        <v>11.316283333333333</v>
      </c>
      <c r="C637" s="44">
        <f t="shared" si="18"/>
        <v>11.392558333333334</v>
      </c>
      <c r="D637" s="44">
        <f t="shared" si="18"/>
        <v>11.491925</v>
      </c>
      <c r="E637" s="44">
        <f t="shared" si="18"/>
        <v>11.534341666666668</v>
      </c>
      <c r="F637" s="44">
        <f>AVERAGE(F189:F200)</f>
        <v>11.523149999999999</v>
      </c>
      <c r="G637" s="44">
        <f>AVERAGE(G189:G200)</f>
        <v>11.390508333333335</v>
      </c>
      <c r="H637" s="44">
        <f>AVERAGE(H189:H200)</f>
        <v>11.354358333333336</v>
      </c>
      <c r="I637" s="75">
        <f>AVERAGE(I189:I200)</f>
        <v>11.425424999999999</v>
      </c>
      <c r="J637" s="44">
        <f t="shared" si="18"/>
        <v>12.110149999999999</v>
      </c>
      <c r="K637" s="44">
        <f t="shared" si="18"/>
        <v>11.296691666666666</v>
      </c>
      <c r="L637" s="44">
        <f t="shared" si="18"/>
        <v>11.464166666666666</v>
      </c>
      <c r="M637" s="44">
        <f>AVERAGE(M189:M200)</f>
        <v>11.373275</v>
      </c>
      <c r="N637" s="44">
        <f t="shared" si="18"/>
        <v>12.058766666666669</v>
      </c>
      <c r="O637" s="44">
        <f t="shared" si="18"/>
        <v>12.675916666666668</v>
      </c>
      <c r="P637" s="44">
        <f t="shared" si="18"/>
        <v>11.058166666666667</v>
      </c>
      <c r="Q637" s="77">
        <f>SUM(Q189:Q200)</f>
        <v>352.42078100000003</v>
      </c>
      <c r="R637" s="77">
        <f>SUM(R189:R200)</f>
        <v>142.03263249999998</v>
      </c>
      <c r="S637" s="77">
        <f>SUM(S189:S200)</f>
        <v>50.187500000000007</v>
      </c>
      <c r="T637" s="77">
        <f>SUM(T189:T200)</f>
        <v>4.0622309999999988</v>
      </c>
      <c r="U637" s="77"/>
      <c r="V637" s="44"/>
      <c r="W637" s="44"/>
      <c r="X637" s="78">
        <f>AVERAGE(X189:X200)</f>
        <v>11.418480595455206</v>
      </c>
      <c r="Y637" s="79">
        <f>AVERAGE(Y189:Y200)</f>
        <v>11.408027574940048</v>
      </c>
    </row>
    <row r="638" spans="1:25" ht="15.75">
      <c r="A638" s="34">
        <v>2027</v>
      </c>
      <c r="B638" s="44">
        <f t="shared" ref="B638:P638" si="19">AVERAGE(B201:B212)</f>
        <v>11.520625000000001</v>
      </c>
      <c r="C638" s="44">
        <f t="shared" si="19"/>
        <v>11.596916666666667</v>
      </c>
      <c r="D638" s="44">
        <f t="shared" si="19"/>
        <v>11.696283333333334</v>
      </c>
      <c r="E638" s="44">
        <f t="shared" si="19"/>
        <v>11.738716666666667</v>
      </c>
      <c r="F638" s="44">
        <f>AVERAGE(F201:F212)</f>
        <v>11.727491666666666</v>
      </c>
      <c r="G638" s="44">
        <f>AVERAGE(G201:G212)</f>
        <v>11.594858333333333</v>
      </c>
      <c r="H638" s="44">
        <f>AVERAGE(H201:H212)</f>
        <v>11.5587</v>
      </c>
      <c r="I638" s="75">
        <f>AVERAGE(I201:I212)</f>
        <v>11.630508333333333</v>
      </c>
      <c r="J638" s="44">
        <f t="shared" si="19"/>
        <v>12.314491666666667</v>
      </c>
      <c r="K638" s="44">
        <f t="shared" si="19"/>
        <v>11.499450000000001</v>
      </c>
      <c r="L638" s="44">
        <f t="shared" si="19"/>
        <v>11.666941666666666</v>
      </c>
      <c r="M638" s="44">
        <f>AVERAGE(M201:M212)</f>
        <v>11.576766666666666</v>
      </c>
      <c r="N638" s="44">
        <f t="shared" si="19"/>
        <v>12.261541666666666</v>
      </c>
      <c r="O638" s="44">
        <f t="shared" si="19"/>
        <v>12.879208333333333</v>
      </c>
      <c r="P638" s="44">
        <f t="shared" si="19"/>
        <v>11.256366666666667</v>
      </c>
      <c r="Q638" s="77">
        <f>SUM(Q201:Q212)</f>
        <v>352.42078100000003</v>
      </c>
      <c r="R638" s="77">
        <f>SUM(R201:R212)</f>
        <v>142.03263249999998</v>
      </c>
      <c r="S638" s="77">
        <f>SUM(S201:S212)</f>
        <v>50.187500000000007</v>
      </c>
      <c r="T638" s="77">
        <f>SUM(T201:T212)</f>
        <v>4.0622309999999988</v>
      </c>
      <c r="U638" s="77"/>
      <c r="V638" s="44"/>
      <c r="W638" s="44"/>
      <c r="X638" s="78">
        <f>AVERAGE(X201:X212)</f>
        <v>11.622834560664215</v>
      </c>
      <c r="Y638" s="79">
        <f>AVERAGE(Y201:Y212)</f>
        <v>11.610860422661871</v>
      </c>
    </row>
    <row r="639" spans="1:25" ht="15.75">
      <c r="A639" s="34">
        <v>2028</v>
      </c>
      <c r="B639" s="44">
        <f t="shared" ref="B639:P639" si="20">AVERAGE(B213:B224)</f>
        <v>11.728633333333333</v>
      </c>
      <c r="C639" s="44">
        <f t="shared" si="20"/>
        <v>11.804908333333332</v>
      </c>
      <c r="D639" s="44">
        <f t="shared" si="20"/>
        <v>11.904291666666666</v>
      </c>
      <c r="E639" s="44">
        <f t="shared" si="20"/>
        <v>11.946725000000001</v>
      </c>
      <c r="F639" s="44">
        <f>AVERAGE(F213:F224)</f>
        <v>11.935533333333334</v>
      </c>
      <c r="G639" s="44">
        <f>AVERAGE(G213:G224)</f>
        <v>11.802858333333333</v>
      </c>
      <c r="H639" s="44">
        <f>AVERAGE(H213:H224)</f>
        <v>11.766716666666666</v>
      </c>
      <c r="I639" s="75">
        <f>AVERAGE(I213:I224)</f>
        <v>11.839258333333333</v>
      </c>
      <c r="J639" s="44">
        <f t="shared" si="20"/>
        <v>12.522533333333335</v>
      </c>
      <c r="K639" s="44">
        <f t="shared" si="20"/>
        <v>11.705849999999998</v>
      </c>
      <c r="L639" s="44">
        <f t="shared" si="20"/>
        <v>11.87335</v>
      </c>
      <c r="M639" s="44">
        <f>AVERAGE(M213:M224)</f>
        <v>11.783908333333331</v>
      </c>
      <c r="N639" s="44">
        <f t="shared" si="20"/>
        <v>12.46795</v>
      </c>
      <c r="O639" s="44">
        <f t="shared" si="20"/>
        <v>13.0861</v>
      </c>
      <c r="P639" s="44">
        <f t="shared" si="20"/>
        <v>11.458125000000001</v>
      </c>
      <c r="Q639" s="77">
        <f>SUM(Q213:Q224)</f>
        <v>353.35213550000003</v>
      </c>
      <c r="R639" s="77">
        <f>SUM(R213:R224)</f>
        <v>142.42176299999997</v>
      </c>
      <c r="S639" s="77">
        <f>SUM(S213:S224)</f>
        <v>50.325000000000003</v>
      </c>
      <c r="T639" s="77">
        <f>SUM(T213:T224)</f>
        <v>4.0733603999999994</v>
      </c>
      <c r="U639" s="77"/>
      <c r="V639" s="44"/>
      <c r="W639" s="44"/>
      <c r="X639" s="78">
        <f>AVERAGE(X213:X224)</f>
        <v>11.830842208492115</v>
      </c>
      <c r="Y639" s="79">
        <f>AVERAGE(Y213:Y224)</f>
        <v>11.817330458633094</v>
      </c>
    </row>
    <row r="640" spans="1:25" ht="15.75">
      <c r="A640" s="34">
        <v>2029</v>
      </c>
      <c r="B640" s="44">
        <f t="shared" ref="B640:P640" si="21">AVERAGE(B225:B236)</f>
        <v>11.940391666666669</v>
      </c>
      <c r="C640" s="44">
        <f t="shared" si="21"/>
        <v>12.016674999999998</v>
      </c>
      <c r="D640" s="44">
        <f t="shared" si="21"/>
        <v>12.116041666666666</v>
      </c>
      <c r="E640" s="44">
        <f t="shared" si="21"/>
        <v>12.158483333333335</v>
      </c>
      <c r="F640" s="44">
        <f>AVERAGE(F225:F236)</f>
        <v>12.147258333333335</v>
      </c>
      <c r="G640" s="44">
        <f>AVERAGE(G225:G236)</f>
        <v>12.014616666666667</v>
      </c>
      <c r="H640" s="44">
        <f>AVERAGE(H225:H236)</f>
        <v>11.978474999999998</v>
      </c>
      <c r="I640" s="75">
        <f>AVERAGE(I225:I236)</f>
        <v>12.051783333333335</v>
      </c>
      <c r="J640" s="44">
        <f t="shared" si="21"/>
        <v>12.734258333333335</v>
      </c>
      <c r="K640" s="44">
        <f t="shared" si="21"/>
        <v>11.915958333333334</v>
      </c>
      <c r="L640" s="44">
        <f t="shared" si="21"/>
        <v>12.083433333333332</v>
      </c>
      <c r="M640" s="44">
        <f>AVERAGE(M225:M236)</f>
        <v>11.994758333333335</v>
      </c>
      <c r="N640" s="44">
        <f t="shared" si="21"/>
        <v>12.678033333333337</v>
      </c>
      <c r="O640" s="44">
        <f t="shared" si="21"/>
        <v>13.296708333333333</v>
      </c>
      <c r="P640" s="44">
        <f t="shared" si="21"/>
        <v>11.663499999999999</v>
      </c>
      <c r="Q640" s="77">
        <f>SUM(Q225:Q236)</f>
        <v>352.42078100000003</v>
      </c>
      <c r="R640" s="77">
        <f>SUM(R225:R236)</f>
        <v>142.03263249999998</v>
      </c>
      <c r="S640" s="77">
        <f>SUM(S225:S236)</f>
        <v>50.187500000000007</v>
      </c>
      <c r="T640" s="77">
        <f>SUM(T225:T236)</f>
        <v>4.0622309999999988</v>
      </c>
      <c r="U640" s="77"/>
      <c r="V640" s="44"/>
      <c r="W640" s="44"/>
      <c r="X640" s="78">
        <f>AVERAGE(X225:X236)</f>
        <v>12.042600259625145</v>
      </c>
      <c r="Y640" s="79">
        <f>AVERAGE(Y225:Y236)</f>
        <v>12.02748800059952</v>
      </c>
    </row>
    <row r="641" spans="1:25" ht="15.75">
      <c r="A641" s="34">
        <v>2030</v>
      </c>
      <c r="B641" s="44">
        <f t="shared" ref="B641:P641" si="22">AVERAGE(B237:B248)</f>
        <v>12.155916666666668</v>
      </c>
      <c r="C641" s="44">
        <f t="shared" si="22"/>
        <v>12.232208333333332</v>
      </c>
      <c r="D641" s="44">
        <f t="shared" si="22"/>
        <v>12.331591666666666</v>
      </c>
      <c r="E641" s="44">
        <f t="shared" si="22"/>
        <v>12.374016666666664</v>
      </c>
      <c r="F641" s="44">
        <f>AVERAGE(F237:F248)</f>
        <v>12.362791666666666</v>
      </c>
      <c r="G641" s="44">
        <f>AVERAGE(G237:G248)</f>
        <v>12.23015</v>
      </c>
      <c r="H641" s="44">
        <f>AVERAGE(H237:H248)</f>
        <v>12.194025000000002</v>
      </c>
      <c r="I641" s="75">
        <f>AVERAGE(I237:I248)</f>
        <v>12.268108333333332</v>
      </c>
      <c r="J641" s="44">
        <f t="shared" si="22"/>
        <v>12.949791666666664</v>
      </c>
      <c r="K641" s="44">
        <f t="shared" si="22"/>
        <v>12.129816666666668</v>
      </c>
      <c r="L641" s="44">
        <f t="shared" si="22"/>
        <v>12.2973</v>
      </c>
      <c r="M641" s="44">
        <f>AVERAGE(M237:M248)</f>
        <v>12.2094</v>
      </c>
      <c r="N641" s="44">
        <f t="shared" si="22"/>
        <v>12.8919</v>
      </c>
      <c r="O641" s="44">
        <f t="shared" si="22"/>
        <v>13.511125</v>
      </c>
      <c r="P641" s="44">
        <f t="shared" si="22"/>
        <v>11.872541666666669</v>
      </c>
      <c r="Q641" s="77">
        <f>SUM(Q237:Q248)</f>
        <v>352.42078100000003</v>
      </c>
      <c r="R641" s="77">
        <f>SUM(R237:R248)</f>
        <v>142.03263249999998</v>
      </c>
      <c r="S641" s="77">
        <f>SUM(S237:S248)</f>
        <v>50.187500000000007</v>
      </c>
      <c r="T641" s="77">
        <f>SUM(T237:T248)</f>
        <v>4.0622309999999988</v>
      </c>
      <c r="U641" s="77"/>
      <c r="V641" s="44"/>
      <c r="W641" s="44"/>
      <c r="X641" s="78">
        <f>AVERAGE(X237:X248)</f>
        <v>12.258138141481963</v>
      </c>
      <c r="Y641" s="79">
        <f>AVERAGE(Y237:Y248)</f>
        <v>12.241420011990407</v>
      </c>
    </row>
    <row r="642" spans="1:25" ht="15.75">
      <c r="A642" s="34">
        <v>2031</v>
      </c>
      <c r="B642" s="44">
        <f t="shared" ref="B642:P642" si="23">AVERAGE(B249:B260)</f>
        <v>12.375324999999998</v>
      </c>
      <c r="C642" s="44">
        <f t="shared" si="23"/>
        <v>12.451616666666666</v>
      </c>
      <c r="D642" s="44">
        <f t="shared" si="23"/>
        <v>12.550991666666668</v>
      </c>
      <c r="E642" s="44">
        <f t="shared" si="23"/>
        <v>12.593416666666664</v>
      </c>
      <c r="F642" s="44">
        <f>AVERAGE(F249:F260)</f>
        <v>12.5822</v>
      </c>
      <c r="G642" s="44">
        <f>AVERAGE(G249:G260)</f>
        <v>12.449558333333334</v>
      </c>
      <c r="H642" s="44">
        <f>AVERAGE(H249:H260)</f>
        <v>12.413400000000001</v>
      </c>
      <c r="I642" s="75">
        <f>AVERAGE(I249:I260)</f>
        <v>12.488308333333334</v>
      </c>
      <c r="J642" s="44">
        <f t="shared" si="23"/>
        <v>13.169200000000002</v>
      </c>
      <c r="K642" s="44">
        <f t="shared" si="23"/>
        <v>12.347516666666669</v>
      </c>
      <c r="L642" s="44">
        <f t="shared" si="23"/>
        <v>12.515008333333334</v>
      </c>
      <c r="M642" s="44">
        <f>AVERAGE(M249:M260)</f>
        <v>12.427891666666667</v>
      </c>
      <c r="N642" s="44">
        <f t="shared" si="23"/>
        <v>13.109608333333334</v>
      </c>
      <c r="O642" s="44">
        <f t="shared" si="23"/>
        <v>13.729375000000003</v>
      </c>
      <c r="P642" s="44">
        <f t="shared" si="23"/>
        <v>12.085341666666666</v>
      </c>
      <c r="Q642" s="77">
        <f>SUM(Q249:Q260)</f>
        <v>352.42078100000003</v>
      </c>
      <c r="R642" s="77">
        <f>SUM(R249:R260)</f>
        <v>142.03263249999998</v>
      </c>
      <c r="S642" s="77">
        <f>SUM(S249:S260)</f>
        <v>50.187500000000007</v>
      </c>
      <c r="T642" s="77">
        <f>SUM(T249:T260)</f>
        <v>4.0622309999999988</v>
      </c>
      <c r="U642" s="77"/>
      <c r="V642" s="44"/>
      <c r="W642" s="44"/>
      <c r="X642" s="78">
        <f>AVERAGE(X249:X260)</f>
        <v>12.477535569329438</v>
      </c>
      <c r="Y642" s="79">
        <f>AVERAGE(Y249:Y260)</f>
        <v>12.459194418465229</v>
      </c>
    </row>
    <row r="643" spans="1:25" ht="15.75">
      <c r="A643" s="34">
        <v>2032</v>
      </c>
      <c r="B643" s="44">
        <f t="shared" ref="B643:P643" si="24">AVERAGE(B261:B272)</f>
        <v>12.598675</v>
      </c>
      <c r="C643" s="44">
        <f t="shared" si="24"/>
        <v>12.674958333333334</v>
      </c>
      <c r="D643" s="44">
        <f t="shared" si="24"/>
        <v>12.774324999999999</v>
      </c>
      <c r="E643" s="44">
        <f t="shared" si="24"/>
        <v>12.816750000000001</v>
      </c>
      <c r="F643" s="44">
        <f>AVERAGE(F261:F272)</f>
        <v>12.805550000000002</v>
      </c>
      <c r="G643" s="44">
        <f>AVERAGE(G261:G272)</f>
        <v>12.672874999999999</v>
      </c>
      <c r="H643" s="44">
        <f>AVERAGE(H261:H272)</f>
        <v>12.636741666666666</v>
      </c>
      <c r="I643" s="75">
        <f>AVERAGE(I261:I272)</f>
        <v>12.712449999999997</v>
      </c>
      <c r="J643" s="44">
        <f t="shared" si="24"/>
        <v>13.392549999999998</v>
      </c>
      <c r="K643" s="44">
        <f t="shared" si="24"/>
        <v>12.569116666666668</v>
      </c>
      <c r="L643" s="44">
        <f t="shared" si="24"/>
        <v>12.736608333333331</v>
      </c>
      <c r="M643" s="44">
        <f>AVERAGE(M261:M272)</f>
        <v>12.650266666666667</v>
      </c>
      <c r="N643" s="44">
        <f t="shared" si="24"/>
        <v>13.331208333333331</v>
      </c>
      <c r="O643" s="44">
        <f t="shared" si="24"/>
        <v>13.951525000000002</v>
      </c>
      <c r="P643" s="44">
        <f t="shared" si="24"/>
        <v>12.301966666666667</v>
      </c>
      <c r="Q643" s="77">
        <f>SUM(Q261:Q272)</f>
        <v>353.35213550000003</v>
      </c>
      <c r="R643" s="77">
        <f>SUM(R261:R272)</f>
        <v>142.42176299999997</v>
      </c>
      <c r="S643" s="77">
        <f>SUM(S261:S272)</f>
        <v>50.325000000000003</v>
      </c>
      <c r="T643" s="77">
        <f>SUM(T261:T272)</f>
        <v>4.0733603999999994</v>
      </c>
      <c r="U643" s="77"/>
      <c r="V643" s="44"/>
      <c r="W643" s="44"/>
      <c r="X643" s="78">
        <f>AVERAGE(X261:X272)</f>
        <v>12.70087550883329</v>
      </c>
      <c r="Y643" s="79">
        <f>AVERAGE(Y261:Y272)</f>
        <v>12.680862161270982</v>
      </c>
    </row>
    <row r="644" spans="1:25" ht="15.75">
      <c r="A644" s="34">
        <v>2033</v>
      </c>
      <c r="B644" s="44">
        <f t="shared" ref="B644:P644" si="25">AVERAGE(B273:B284)</f>
        <v>12.826000000000001</v>
      </c>
      <c r="C644" s="44">
        <f t="shared" si="25"/>
        <v>12.902291666666665</v>
      </c>
      <c r="D644" s="44">
        <f t="shared" si="25"/>
        <v>13.001674999999999</v>
      </c>
      <c r="E644" s="44">
        <f t="shared" si="25"/>
        <v>13.044074999999999</v>
      </c>
      <c r="F644" s="44">
        <f>AVERAGE(F273:F284)</f>
        <v>13.032883333333332</v>
      </c>
      <c r="G644" s="44">
        <f>AVERAGE(G273:G284)</f>
        <v>12.900225000000001</v>
      </c>
      <c r="H644" s="44">
        <f>AVERAGE(H273:H284)</f>
        <v>12.864075</v>
      </c>
      <c r="I644" s="75">
        <f>AVERAGE(I273:I284)</f>
        <v>12.940608333333335</v>
      </c>
      <c r="J644" s="44">
        <f t="shared" si="25"/>
        <v>13.619883333333329</v>
      </c>
      <c r="K644" s="44">
        <f t="shared" si="25"/>
        <v>12.794675000000003</v>
      </c>
      <c r="L644" s="44">
        <f t="shared" si="25"/>
        <v>12.962175000000002</v>
      </c>
      <c r="M644" s="44">
        <f>AVERAGE(M273:M284)</f>
        <v>12.876650000000003</v>
      </c>
      <c r="N644" s="44">
        <f t="shared" si="25"/>
        <v>13.556775</v>
      </c>
      <c r="O644" s="44">
        <f t="shared" si="25"/>
        <v>14.177674999999999</v>
      </c>
      <c r="P644" s="44">
        <f t="shared" si="25"/>
        <v>12.522458333333333</v>
      </c>
      <c r="Q644" s="77">
        <f>SUM(Q273:Q284)</f>
        <v>352.42078100000003</v>
      </c>
      <c r="R644" s="77">
        <f>SUM(R273:R284)</f>
        <v>142.03263249999998</v>
      </c>
      <c r="S644" s="77">
        <f>SUM(S273:S284)</f>
        <v>50.187500000000007</v>
      </c>
      <c r="T644" s="77">
        <f>SUM(T273:T284)</f>
        <v>4.0622309999999988</v>
      </c>
      <c r="U644" s="77"/>
      <c r="V644" s="44"/>
      <c r="W644" s="44"/>
      <c r="X644" s="78">
        <f>AVERAGE(X273:X284)</f>
        <v>12.928207641261915</v>
      </c>
      <c r="Y644" s="79">
        <f>AVERAGE(Y273:Y284)</f>
        <v>12.906497814748201</v>
      </c>
    </row>
    <row r="645" spans="1:25" ht="15.75">
      <c r="A645" s="34">
        <v>2034</v>
      </c>
      <c r="B645" s="44">
        <f t="shared" ref="B645:P645" si="26">AVERAGE(B285:B296)</f>
        <v>13.057408333333333</v>
      </c>
      <c r="C645" s="44">
        <f t="shared" si="26"/>
        <v>13.133708333333336</v>
      </c>
      <c r="D645" s="44">
        <f t="shared" si="26"/>
        <v>13.233075000000001</v>
      </c>
      <c r="E645" s="44">
        <f t="shared" si="26"/>
        <v>13.275491666666667</v>
      </c>
      <c r="F645" s="44">
        <f>AVERAGE(F285:F296)</f>
        <v>13.2643</v>
      </c>
      <c r="G645" s="44">
        <f>AVERAGE(G285:G296)</f>
        <v>13.131641666666667</v>
      </c>
      <c r="H645" s="44">
        <f>AVERAGE(H285:H296)</f>
        <v>13.095491666666666</v>
      </c>
      <c r="I645" s="75">
        <f>AVERAGE(I285:I296)</f>
        <v>13.172866666666666</v>
      </c>
      <c r="J645" s="44">
        <f t="shared" si="26"/>
        <v>13.851300000000002</v>
      </c>
      <c r="K645" s="44">
        <f t="shared" si="26"/>
        <v>13.024291666666668</v>
      </c>
      <c r="L645" s="44">
        <f t="shared" si="26"/>
        <v>13.191775</v>
      </c>
      <c r="M645" s="44">
        <f>AVERAGE(M285:M296)</f>
        <v>13.107100000000003</v>
      </c>
      <c r="N645" s="44">
        <f t="shared" si="26"/>
        <v>13.786375000000001</v>
      </c>
      <c r="O645" s="44">
        <f t="shared" si="26"/>
        <v>14.407833333333334</v>
      </c>
      <c r="P645" s="44">
        <f t="shared" si="26"/>
        <v>12.746899999999998</v>
      </c>
      <c r="Q645" s="77">
        <f>SUM(Q285:Q296)</f>
        <v>352.42078100000003</v>
      </c>
      <c r="R645" s="77">
        <f>SUM(R285:R296)</f>
        <v>142.03263249999998</v>
      </c>
      <c r="S645" s="77">
        <f>SUM(S285:S296)</f>
        <v>50.187500000000007</v>
      </c>
      <c r="T645" s="77">
        <f>SUM(T285:T296)</f>
        <v>4.0622309999999988</v>
      </c>
      <c r="U645" s="77"/>
      <c r="V645" s="44"/>
      <c r="W645" s="44"/>
      <c r="X645" s="78">
        <f>AVERAGE(X285:X296)</f>
        <v>13.159621856250611</v>
      </c>
      <c r="Y645" s="79">
        <f>AVERAGE(Y285:Y296)</f>
        <v>13.136176909472423</v>
      </c>
    </row>
    <row r="646" spans="1:25" ht="15.75">
      <c r="A646" s="34">
        <v>2035</v>
      </c>
      <c r="B646" s="44">
        <f t="shared" ref="B646:P646" si="27">AVERAGE(B297:B308)</f>
        <v>13.292974999999998</v>
      </c>
      <c r="C646" s="44">
        <f t="shared" si="27"/>
        <v>13.369258333333335</v>
      </c>
      <c r="D646" s="44">
        <f t="shared" si="27"/>
        <v>13.468625000000003</v>
      </c>
      <c r="E646" s="44">
        <f t="shared" si="27"/>
        <v>13.511066666666665</v>
      </c>
      <c r="F646" s="44">
        <f>AVERAGE(F297:F308)</f>
        <v>13.499866666666668</v>
      </c>
      <c r="G646" s="44">
        <f>AVERAGE(G297:G308)</f>
        <v>13.367208333333332</v>
      </c>
      <c r="H646" s="44">
        <f>AVERAGE(H297:H308)</f>
        <v>13.331075</v>
      </c>
      <c r="I646" s="75">
        <f>AVERAGE(I297:I308)</f>
        <v>13.409275000000001</v>
      </c>
      <c r="J646" s="44">
        <f t="shared" si="27"/>
        <v>14.086866666666667</v>
      </c>
      <c r="K646" s="44">
        <f t="shared" si="27"/>
        <v>13.258025000000002</v>
      </c>
      <c r="L646" s="44">
        <f t="shared" si="27"/>
        <v>13.425516666666667</v>
      </c>
      <c r="M646" s="44">
        <f>AVERAGE(M297:M308)</f>
        <v>13.341666666666669</v>
      </c>
      <c r="N646" s="44">
        <f t="shared" si="27"/>
        <v>14.020116666666668</v>
      </c>
      <c r="O646" s="44">
        <f t="shared" si="27"/>
        <v>14.642149999999999</v>
      </c>
      <c r="P646" s="44">
        <f t="shared" si="27"/>
        <v>12.975383333333335</v>
      </c>
      <c r="Q646" s="77">
        <f>SUM(Q297:Q308)</f>
        <v>352.42078100000003</v>
      </c>
      <c r="R646" s="77">
        <f>SUM(R297:R308)</f>
        <v>142.03263249999998</v>
      </c>
      <c r="S646" s="77">
        <f>SUM(S297:S308)</f>
        <v>50.187500000000007</v>
      </c>
      <c r="T646" s="77">
        <f>SUM(T297:T308)</f>
        <v>4.0622309999999988</v>
      </c>
      <c r="U646" s="77"/>
      <c r="V646" s="44"/>
      <c r="W646" s="44"/>
      <c r="X646" s="78">
        <f>AVERAGE(X297:X308)</f>
        <v>13.395189373664813</v>
      </c>
      <c r="Y646" s="79">
        <f>AVERAGE(Y297:Y308)</f>
        <v>13.369988291366907</v>
      </c>
    </row>
    <row r="647" spans="1:25" ht="15.75">
      <c r="A647" s="34">
        <v>2036</v>
      </c>
      <c r="B647" s="44">
        <f t="shared" ref="B647:P647" si="28">AVERAGE(B309:B320)</f>
        <v>13.532758333333334</v>
      </c>
      <c r="C647" s="44">
        <f t="shared" si="28"/>
        <v>13.609033333333334</v>
      </c>
      <c r="D647" s="44">
        <f t="shared" si="28"/>
        <v>13.70841666666667</v>
      </c>
      <c r="E647" s="44">
        <f t="shared" si="28"/>
        <v>13.750833333333334</v>
      </c>
      <c r="F647" s="44">
        <f>AVERAGE(F309:F320)</f>
        <v>13.739649999999999</v>
      </c>
      <c r="G647" s="44">
        <f>AVERAGE(G309:G320)</f>
        <v>13.606991666666666</v>
      </c>
      <c r="H647" s="44">
        <f>AVERAGE(H309:H320)</f>
        <v>13.570841666666666</v>
      </c>
      <c r="I647" s="75">
        <f>AVERAGE(I309:I320)</f>
        <v>13.649933333333331</v>
      </c>
      <c r="J647" s="44">
        <f t="shared" si="28"/>
        <v>14.326650000000001</v>
      </c>
      <c r="K647" s="44">
        <f t="shared" si="28"/>
        <v>13.495941666666667</v>
      </c>
      <c r="L647" s="44">
        <f t="shared" si="28"/>
        <v>13.663433333333332</v>
      </c>
      <c r="M647" s="44">
        <f>AVERAGE(M309:M320)</f>
        <v>13.580425</v>
      </c>
      <c r="N647" s="44">
        <f t="shared" si="28"/>
        <v>14.258033333333335</v>
      </c>
      <c r="O647" s="44">
        <f t="shared" si="28"/>
        <v>14.88066666666667</v>
      </c>
      <c r="P647" s="44">
        <f t="shared" si="28"/>
        <v>13.207933333333337</v>
      </c>
      <c r="Q647" s="77">
        <f>SUM(Q309:Q320)</f>
        <v>353.35213550000003</v>
      </c>
      <c r="R647" s="77">
        <f>SUM(R309:R320)</f>
        <v>142.42176299999997</v>
      </c>
      <c r="S647" s="77">
        <f>SUM(S309:S320)</f>
        <v>50.325000000000003</v>
      </c>
      <c r="T647" s="77">
        <f>SUM(T309:T320)</f>
        <v>4.0733603999999994</v>
      </c>
      <c r="U647" s="77"/>
      <c r="V647" s="44"/>
      <c r="W647" s="44"/>
      <c r="X647" s="78">
        <f>AVERAGE(X309:X320)</f>
        <v>13.634963882159335</v>
      </c>
      <c r="Y647" s="79">
        <f>AVERAGE(Y309:Y320)</f>
        <v>13.607978528177457</v>
      </c>
    </row>
    <row r="648" spans="1:25" ht="15.75">
      <c r="A648" s="34">
        <v>2037</v>
      </c>
      <c r="B648" s="44">
        <f t="shared" ref="B648:P648" si="29">AVERAGE(B321:B332)</f>
        <v>13.776841666666668</v>
      </c>
      <c r="C648" s="44">
        <f t="shared" si="29"/>
        <v>13.853124999999999</v>
      </c>
      <c r="D648" s="44">
        <f t="shared" si="29"/>
        <v>13.952491666666669</v>
      </c>
      <c r="E648" s="44">
        <f t="shared" si="29"/>
        <v>13.994916666666668</v>
      </c>
      <c r="F648" s="44">
        <f>AVERAGE(F321:F332)</f>
        <v>13.983733333333333</v>
      </c>
      <c r="G648" s="44">
        <f>AVERAGE(G321:G332)</f>
        <v>13.851058333333333</v>
      </c>
      <c r="H648" s="44">
        <f>AVERAGE(H321:H332)</f>
        <v>13.814908333333333</v>
      </c>
      <c r="I648" s="75">
        <f>AVERAGE(I321:I332)</f>
        <v>13.8949</v>
      </c>
      <c r="J648" s="44">
        <f t="shared" si="29"/>
        <v>14.570733333333335</v>
      </c>
      <c r="K648" s="44">
        <f t="shared" si="29"/>
        <v>13.738133333333332</v>
      </c>
      <c r="L648" s="44">
        <f t="shared" si="29"/>
        <v>13.905616666666667</v>
      </c>
      <c r="M648" s="44">
        <f>AVERAGE(M321:M332)</f>
        <v>13.823475000000002</v>
      </c>
      <c r="N648" s="44">
        <f t="shared" si="29"/>
        <v>14.500216666666667</v>
      </c>
      <c r="O648" s="44">
        <f t="shared" si="29"/>
        <v>15.123466666666671</v>
      </c>
      <c r="P648" s="44">
        <f t="shared" si="29"/>
        <v>13.444658333333331</v>
      </c>
      <c r="Q648" s="77">
        <f>SUM(Q321:Q332)</f>
        <v>352.42078100000003</v>
      </c>
      <c r="R648" s="77">
        <f>SUM(R321:R332)</f>
        <v>142.03263249999998</v>
      </c>
      <c r="S648" s="77">
        <f>SUM(S321:S332)</f>
        <v>50.187500000000007</v>
      </c>
      <c r="T648" s="77">
        <f>SUM(T321:T332)</f>
        <v>4.0622309999999988</v>
      </c>
      <c r="U648" s="77"/>
      <c r="V648" s="44"/>
      <c r="W648" s="44"/>
      <c r="X648" s="78">
        <f>AVERAGE(X321:X332)</f>
        <v>13.879043669365908</v>
      </c>
      <c r="Y648" s="79">
        <f>AVERAGE(Y321:Y332)</f>
        <v>13.85024001498801</v>
      </c>
    </row>
    <row r="649" spans="1:25" ht="15.75">
      <c r="A649" s="34">
        <f>A648+1</f>
        <v>2038</v>
      </c>
      <c r="B649" s="44">
        <f t="shared" ref="B649:P649" si="30">AVERAGE(B333:B344)</f>
        <v>14.0253</v>
      </c>
      <c r="C649" s="44">
        <f t="shared" si="30"/>
        <v>14.101599999999999</v>
      </c>
      <c r="D649" s="44">
        <f t="shared" si="30"/>
        <v>14.200975</v>
      </c>
      <c r="E649" s="44">
        <f t="shared" si="30"/>
        <v>14.243366666666667</v>
      </c>
      <c r="F649" s="44">
        <f>AVERAGE(F333:F344)</f>
        <v>14.232174999999998</v>
      </c>
      <c r="G649" s="44">
        <f>AVERAGE(G333:G344)</f>
        <v>14.099516666666668</v>
      </c>
      <c r="H649" s="44">
        <f>AVERAGE(H333:H344)</f>
        <v>14.063383333333334</v>
      </c>
      <c r="I649" s="75">
        <f>AVERAGE(I333:I344)</f>
        <v>14.144241666666666</v>
      </c>
      <c r="J649" s="44">
        <f t="shared" si="30"/>
        <v>14.819175</v>
      </c>
      <c r="K649" s="44">
        <f t="shared" si="30"/>
        <v>13.98465833333333</v>
      </c>
      <c r="L649" s="44">
        <f t="shared" si="30"/>
        <v>14.152125</v>
      </c>
      <c r="M649" s="44">
        <f>AVERAGE(M333:M344)</f>
        <v>14.0709</v>
      </c>
      <c r="N649" s="44">
        <f t="shared" si="30"/>
        <v>14.746724999999998</v>
      </c>
      <c r="O649" s="44">
        <f t="shared" si="30"/>
        <v>15.370599999999998</v>
      </c>
      <c r="P649" s="44">
        <f t="shared" si="30"/>
        <v>13.685641666666667</v>
      </c>
      <c r="Q649" s="77">
        <f>SUM(Q333:Q344)</f>
        <v>352.42078100000003</v>
      </c>
      <c r="R649" s="77">
        <f>SUM(R333:R344)</f>
        <v>142.03263249999998</v>
      </c>
      <c r="S649" s="77">
        <f>SUM(S333:S344)</f>
        <v>50.187500000000007</v>
      </c>
      <c r="T649" s="77">
        <f>SUM(T333:T344)</f>
        <v>4.0622309999999988</v>
      </c>
      <c r="U649" s="77"/>
      <c r="V649" s="44"/>
      <c r="W649" s="44"/>
      <c r="X649" s="78">
        <f>AVERAGE(X333:X344)</f>
        <v>14.127508858329252</v>
      </c>
      <c r="Y649" s="79">
        <f>AVERAGE(Y333:Y344)</f>
        <v>14.096833270383696</v>
      </c>
    </row>
    <row r="650" spans="1:25" ht="15.75">
      <c r="A650" s="34">
        <f t="shared" ref="A650:A672" si="31">A649+1</f>
        <v>2039</v>
      </c>
      <c r="B650" s="44">
        <f t="shared" ref="B650:P650" si="32">AVERAGE(B345:B356)</f>
        <v>14.278191666666665</v>
      </c>
      <c r="C650" s="44">
        <f t="shared" si="32"/>
        <v>14.354483333333334</v>
      </c>
      <c r="D650" s="44">
        <f t="shared" si="32"/>
        <v>14.453850000000001</v>
      </c>
      <c r="E650" s="44">
        <f t="shared" si="32"/>
        <v>14.496283333333333</v>
      </c>
      <c r="F650" s="44">
        <f>AVERAGE(F345:F356)</f>
        <v>14.485083333333336</v>
      </c>
      <c r="G650" s="44">
        <f>AVERAGE(G345:G356)</f>
        <v>14.352424999999998</v>
      </c>
      <c r="H650" s="44">
        <f>AVERAGE(H345:H356)</f>
        <v>14.316283333333333</v>
      </c>
      <c r="I650" s="75">
        <f>AVERAGE(I345:I356)</f>
        <v>14.398066666666667</v>
      </c>
      <c r="J650" s="44">
        <f t="shared" si="32"/>
        <v>15.072083333333333</v>
      </c>
      <c r="K650" s="44">
        <f t="shared" si="32"/>
        <v>14.235591666666666</v>
      </c>
      <c r="L650" s="44">
        <f t="shared" si="32"/>
        <v>14.403075000000001</v>
      </c>
      <c r="M650" s="44">
        <f>AVERAGE(M345:M356)</f>
        <v>14.322741666666664</v>
      </c>
      <c r="N650" s="44">
        <f t="shared" si="32"/>
        <v>14.997674999999999</v>
      </c>
      <c r="O650" s="44">
        <f t="shared" si="32"/>
        <v>15.622174999999999</v>
      </c>
      <c r="P650" s="44">
        <f t="shared" si="32"/>
        <v>13.930933333333334</v>
      </c>
      <c r="Q650" s="77">
        <f>SUM(Q345:Q356)</f>
        <v>352.42078100000003</v>
      </c>
      <c r="R650" s="77">
        <f>SUM(R345:R356)</f>
        <v>142.03263249999998</v>
      </c>
      <c r="S650" s="77">
        <f>SUM(S345:S356)</f>
        <v>50.187500000000007</v>
      </c>
      <c r="T650" s="77">
        <f>SUM(T345:T356)</f>
        <v>4.0622309999999988</v>
      </c>
      <c r="U650" s="77"/>
      <c r="V650" s="80"/>
      <c r="W650" s="81"/>
      <c r="X650" s="78">
        <f>AVERAGE(X345:X356)</f>
        <v>14.380406153550767</v>
      </c>
      <c r="Y650" s="79">
        <f>AVERAGE(Y345:Y356)</f>
        <v>14.347856414868106</v>
      </c>
    </row>
    <row r="651" spans="1:25" ht="15.75">
      <c r="A651" s="34">
        <f t="shared" si="31"/>
        <v>2040</v>
      </c>
      <c r="B651" s="44">
        <f t="shared" ref="B651:P651" si="33">AVERAGE(B357:B368)</f>
        <v>14.535641666666669</v>
      </c>
      <c r="C651" s="44">
        <f t="shared" si="33"/>
        <v>14.611925000000001</v>
      </c>
      <c r="D651" s="44">
        <f t="shared" si="33"/>
        <v>14.711291666666668</v>
      </c>
      <c r="E651" s="44">
        <f t="shared" si="33"/>
        <v>14.753724999999998</v>
      </c>
      <c r="F651" s="44">
        <f>AVERAGE(F357:F368)</f>
        <v>14.742524999999995</v>
      </c>
      <c r="G651" s="44">
        <f>AVERAGE(G357:G368)</f>
        <v>14.609874999999997</v>
      </c>
      <c r="H651" s="44">
        <f>AVERAGE(H357:H368)</f>
        <v>14.573716666666668</v>
      </c>
      <c r="I651" s="75">
        <f>AVERAGE(I357:I368)</f>
        <v>14.656441666666666</v>
      </c>
      <c r="J651" s="44">
        <f t="shared" si="33"/>
        <v>15.329525000000002</v>
      </c>
      <c r="K651" s="44">
        <f t="shared" si="33"/>
        <v>14.49105</v>
      </c>
      <c r="L651" s="44">
        <f t="shared" si="33"/>
        <v>14.658516666666666</v>
      </c>
      <c r="M651" s="44">
        <f>AVERAGE(M357:M368)</f>
        <v>14.579108333333332</v>
      </c>
      <c r="N651" s="44">
        <f t="shared" si="33"/>
        <v>15.253116666666665</v>
      </c>
      <c r="O651" s="44">
        <f t="shared" si="33"/>
        <v>15.878241666666666</v>
      </c>
      <c r="P651" s="44">
        <f t="shared" si="33"/>
        <v>14.180641666666666</v>
      </c>
      <c r="Q651" s="77">
        <f>SUM(Q357:Q368)</f>
        <v>353.35213550000003</v>
      </c>
      <c r="R651" s="77">
        <f>SUM(R357:R368)</f>
        <v>142.42176299999997</v>
      </c>
      <c r="S651" s="77">
        <f>SUM(S357:S368)</f>
        <v>50.325000000000003</v>
      </c>
      <c r="T651" s="77">
        <f>SUM(T357:T368)</f>
        <v>4.0733603999999994</v>
      </c>
      <c r="U651" s="77"/>
      <c r="V651" s="80"/>
      <c r="W651" s="81"/>
      <c r="X651" s="78">
        <f>AVERAGE(X357:X368)</f>
        <v>14.637847488154764</v>
      </c>
      <c r="Y651" s="79">
        <f>AVERAGE(Y357:Y368)</f>
        <v>14.603383732014388</v>
      </c>
    </row>
    <row r="652" spans="1:25" ht="15.75">
      <c r="A652" s="34">
        <f t="shared" si="31"/>
        <v>2041</v>
      </c>
      <c r="B652" s="44">
        <f t="shared" ref="B652:P652" si="34">AVERAGE(B369:B380)</f>
        <v>14.797716666666666</v>
      </c>
      <c r="C652" s="44">
        <f t="shared" si="34"/>
        <v>14.873983333333335</v>
      </c>
      <c r="D652" s="44">
        <f t="shared" si="34"/>
        <v>14.973366666666669</v>
      </c>
      <c r="E652" s="44">
        <f t="shared" si="34"/>
        <v>15.015783333333333</v>
      </c>
      <c r="F652" s="44">
        <f>AVERAGE(F369:F380)</f>
        <v>15.004583333333334</v>
      </c>
      <c r="G652" s="44">
        <f>AVERAGE(G369:G380)</f>
        <v>14.871933333333333</v>
      </c>
      <c r="H652" s="44">
        <f>AVERAGE(H369:H380)</f>
        <v>14.835783333333334</v>
      </c>
      <c r="I652" s="75">
        <f>AVERAGE(I369:I380)</f>
        <v>14.919458333333337</v>
      </c>
      <c r="J652" s="44">
        <f t="shared" si="34"/>
        <v>15.591583333333334</v>
      </c>
      <c r="K652" s="44">
        <f t="shared" si="34"/>
        <v>14.751049999999999</v>
      </c>
      <c r="L652" s="44">
        <f t="shared" si="34"/>
        <v>14.918541666666668</v>
      </c>
      <c r="M652" s="44">
        <f>AVERAGE(M369:M380)</f>
        <v>14.84005</v>
      </c>
      <c r="N652" s="44">
        <f t="shared" si="34"/>
        <v>15.513141666666668</v>
      </c>
      <c r="O652" s="44">
        <f t="shared" si="34"/>
        <v>16.138916666666663</v>
      </c>
      <c r="P652" s="44">
        <f t="shared" si="34"/>
        <v>14.434791666666664</v>
      </c>
      <c r="Q652" s="77">
        <f>SUM(Q369:Q380)</f>
        <v>352.42078100000003</v>
      </c>
      <c r="R652" s="77">
        <f>SUM(R369:R380)</f>
        <v>142.03263249999998</v>
      </c>
      <c r="S652" s="77">
        <f>SUM(S369:S380)</f>
        <v>50.187500000000007</v>
      </c>
      <c r="T652" s="77">
        <f>SUM(T369:T380)</f>
        <v>4.0622309999999988</v>
      </c>
      <c r="U652" s="77"/>
      <c r="V652" s="80"/>
      <c r="W652" s="81"/>
      <c r="X652" s="78">
        <f>AVERAGE(X369:X380)</f>
        <v>14.899912081386836</v>
      </c>
      <c r="Y652" s="79">
        <f>AVERAGE(Y369:Y380)</f>
        <v>14.863481663669063</v>
      </c>
    </row>
    <row r="653" spans="1:25" ht="15.75">
      <c r="A653" s="34">
        <f t="shared" si="31"/>
        <v>2042</v>
      </c>
      <c r="B653" s="44">
        <f t="shared" ref="B653:P653" si="35">AVERAGE(B381:B392)</f>
        <v>15.064458333333333</v>
      </c>
      <c r="C653" s="44">
        <f t="shared" si="35"/>
        <v>15.140758333333332</v>
      </c>
      <c r="D653" s="44">
        <f t="shared" si="35"/>
        <v>15.240124999999999</v>
      </c>
      <c r="E653" s="44">
        <f t="shared" si="35"/>
        <v>15.282533333333333</v>
      </c>
      <c r="F653" s="44">
        <f>AVERAGE(F381:F392)</f>
        <v>15.271341666666665</v>
      </c>
      <c r="G653" s="44">
        <f>AVERAGE(G381:G392)</f>
        <v>15.138675000000001</v>
      </c>
      <c r="H653" s="44">
        <f>AVERAGE(H381:H392)</f>
        <v>15.102541666666667</v>
      </c>
      <c r="I653" s="75">
        <f>AVERAGE(I381:I392)</f>
        <v>15.187166666666668</v>
      </c>
      <c r="J653" s="44">
        <f t="shared" si="35"/>
        <v>15.858341666666668</v>
      </c>
      <c r="K653" s="44">
        <f t="shared" si="35"/>
        <v>15.015725000000002</v>
      </c>
      <c r="L653" s="44">
        <f t="shared" si="35"/>
        <v>15.183216666666668</v>
      </c>
      <c r="M653" s="44">
        <f>AVERAGE(M381:M392)</f>
        <v>15.105683333333337</v>
      </c>
      <c r="N653" s="44">
        <f t="shared" si="35"/>
        <v>15.777816666666665</v>
      </c>
      <c r="O653" s="44">
        <f t="shared" si="35"/>
        <v>16.404250000000001</v>
      </c>
      <c r="P653" s="44">
        <f t="shared" si="35"/>
        <v>14.693524999999999</v>
      </c>
      <c r="Q653" s="77">
        <f>SUM(Q381:Q392)</f>
        <v>352.42078100000003</v>
      </c>
      <c r="R653" s="77">
        <f>SUM(R381:R392)</f>
        <v>142.03263249999998</v>
      </c>
      <c r="S653" s="77">
        <f>SUM(S381:S392)</f>
        <v>50.187500000000007</v>
      </c>
      <c r="T653" s="77">
        <f>SUM(T381:T392)</f>
        <v>4.0622309999999988</v>
      </c>
      <c r="U653" s="77"/>
      <c r="V653" s="80"/>
      <c r="W653" s="81"/>
      <c r="X653" s="78">
        <f>AVERAGE(X381:X392)</f>
        <v>15.166668666665087</v>
      </c>
      <c r="Y653" s="79">
        <f>AVERAGE(Y381:Y392)</f>
        <v>15.128240431654675</v>
      </c>
    </row>
    <row r="654" spans="1:25" ht="15.75">
      <c r="A654" s="34">
        <f t="shared" si="31"/>
        <v>2043</v>
      </c>
      <c r="B654" s="44">
        <f t="shared" ref="B654:P654" si="36">AVERAGE(B393:B404)</f>
        <v>15.335974999999999</v>
      </c>
      <c r="C654" s="44">
        <f t="shared" si="36"/>
        <v>15.412283333333333</v>
      </c>
      <c r="D654" s="44">
        <f t="shared" si="36"/>
        <v>15.511633333333336</v>
      </c>
      <c r="E654" s="44">
        <f t="shared" si="36"/>
        <v>15.554058333333336</v>
      </c>
      <c r="F654" s="44">
        <f>AVERAGE(F393:F404)</f>
        <v>15.542858333333333</v>
      </c>
      <c r="G654" s="44">
        <f>AVERAGE(G393:G404)</f>
        <v>15.410216666666665</v>
      </c>
      <c r="H654" s="44">
        <f>AVERAGE(H393:H404)</f>
        <v>15.374066666666666</v>
      </c>
      <c r="I654" s="75">
        <f>AVERAGE(I393:I404)</f>
        <v>15.459683333333333</v>
      </c>
      <c r="J654" s="44">
        <f t="shared" si="36"/>
        <v>16.129858333333331</v>
      </c>
      <c r="K654" s="44">
        <f t="shared" si="36"/>
        <v>15.285158333333333</v>
      </c>
      <c r="L654" s="44">
        <f t="shared" si="36"/>
        <v>15.452633333333333</v>
      </c>
      <c r="M654" s="44">
        <f>AVERAGE(M393:M404)</f>
        <v>15.376074999999998</v>
      </c>
      <c r="N654" s="44">
        <f t="shared" si="36"/>
        <v>16.047233333333335</v>
      </c>
      <c r="O654" s="44">
        <f t="shared" si="36"/>
        <v>16.674375000000001</v>
      </c>
      <c r="P654" s="44">
        <f t="shared" si="36"/>
        <v>14.956899999999999</v>
      </c>
      <c r="Q654" s="77">
        <f>SUM(Q393:Q404)</f>
        <v>352.42078100000003</v>
      </c>
      <c r="R654" s="77">
        <f>SUM(R393:R404)</f>
        <v>142.03263249999998</v>
      </c>
      <c r="S654" s="77">
        <f>SUM(S393:S404)</f>
        <v>50.187500000000007</v>
      </c>
      <c r="T654" s="77">
        <f>SUM(T393:T404)</f>
        <v>4.0622309999999988</v>
      </c>
      <c r="U654" s="77"/>
      <c r="V654" s="80"/>
      <c r="W654" s="81"/>
      <c r="X654" s="78">
        <f>AVERAGE(X393:X404)</f>
        <v>15.438191256501186</v>
      </c>
      <c r="Y654" s="79">
        <f>AVERAGE(Y393:Y404)</f>
        <v>15.397747119304556</v>
      </c>
    </row>
    <row r="655" spans="1:25" ht="15.75">
      <c r="A655" s="34">
        <f t="shared" si="31"/>
        <v>2044</v>
      </c>
      <c r="B655" s="44">
        <f t="shared" ref="B655:P655" si="37">AVERAGE(B405:B416)</f>
        <v>15.612383333333336</v>
      </c>
      <c r="C655" s="44">
        <f t="shared" si="37"/>
        <v>15.688683333333335</v>
      </c>
      <c r="D655" s="44">
        <f t="shared" si="37"/>
        <v>15.788050000000004</v>
      </c>
      <c r="E655" s="44">
        <f t="shared" si="37"/>
        <v>15.830458333333338</v>
      </c>
      <c r="F655" s="44">
        <f>AVERAGE(F405:F416)</f>
        <v>15.819266666666666</v>
      </c>
      <c r="G655" s="44">
        <f>AVERAGE(G405:G416)</f>
        <v>15.686608333333334</v>
      </c>
      <c r="H655" s="44">
        <f>AVERAGE(H405:H416)</f>
        <v>15.650474999999998</v>
      </c>
      <c r="I655" s="75">
        <f>AVERAGE(I405:I416)</f>
        <v>15.737083333333333</v>
      </c>
      <c r="J655" s="44">
        <f t="shared" si="37"/>
        <v>16.406266666666667</v>
      </c>
      <c r="K655" s="44">
        <f t="shared" si="37"/>
        <v>15.559408333333336</v>
      </c>
      <c r="L655" s="44">
        <f t="shared" si="37"/>
        <v>15.726891666666669</v>
      </c>
      <c r="M655" s="44">
        <f>AVERAGE(M405:M416)</f>
        <v>15.651325</v>
      </c>
      <c r="N655" s="44">
        <f t="shared" si="37"/>
        <v>16.321491666666663</v>
      </c>
      <c r="O655" s="44">
        <f t="shared" si="37"/>
        <v>16.949291666666667</v>
      </c>
      <c r="P655" s="44">
        <f t="shared" si="37"/>
        <v>15.224966666666667</v>
      </c>
      <c r="Q655" s="77">
        <f>SUM(Q405:Q416)</f>
        <v>353.35213550000003</v>
      </c>
      <c r="R655" s="77">
        <f>SUM(R405:R416)</f>
        <v>142.42176299999997</v>
      </c>
      <c r="S655" s="77">
        <f>SUM(S405:S416)</f>
        <v>50.325000000000003</v>
      </c>
      <c r="T655" s="77">
        <f>SUM(T405:T416)</f>
        <v>4.0733603999999994</v>
      </c>
      <c r="U655" s="77"/>
      <c r="V655" s="80"/>
      <c r="W655" s="81"/>
      <c r="X655" s="78">
        <f>AVERAGE(X405:X416)</f>
        <v>15.714596015133809</v>
      </c>
      <c r="Y655" s="79">
        <f>AVERAGE(Y405:Y416)</f>
        <v>15.672089736211033</v>
      </c>
    </row>
    <row r="656" spans="1:25" ht="15.75">
      <c r="A656" s="34">
        <f t="shared" si="31"/>
        <v>2045</v>
      </c>
      <c r="B656" s="44">
        <f t="shared" ref="B656:P656" si="38">AVERAGE(B417:B428)</f>
        <v>15.893741666666665</v>
      </c>
      <c r="C656" s="44">
        <f t="shared" si="38"/>
        <v>15.970025000000001</v>
      </c>
      <c r="D656" s="44">
        <f t="shared" si="38"/>
        <v>16.069408333333335</v>
      </c>
      <c r="E656" s="44">
        <f t="shared" si="38"/>
        <v>16.111825</v>
      </c>
      <c r="F656" s="44">
        <f>AVERAGE(F417:F428)</f>
        <v>16.100625000000001</v>
      </c>
      <c r="G656" s="44">
        <f>AVERAGE(G417:G428)</f>
        <v>15.967958333333334</v>
      </c>
      <c r="H656" s="44">
        <f>AVERAGE(H417:H428)</f>
        <v>15.931841666666664</v>
      </c>
      <c r="I656" s="75">
        <f>AVERAGE(I417:I428)</f>
        <v>16.019466666666666</v>
      </c>
      <c r="J656" s="44">
        <f t="shared" si="38"/>
        <v>16.687625000000001</v>
      </c>
      <c r="K656" s="44">
        <f t="shared" si="38"/>
        <v>15.838574999999999</v>
      </c>
      <c r="L656" s="44">
        <f t="shared" si="38"/>
        <v>16.006066666666669</v>
      </c>
      <c r="M656" s="44">
        <f>AVERAGE(M417:M428)</f>
        <v>15.931474999999999</v>
      </c>
      <c r="N656" s="44">
        <f t="shared" si="38"/>
        <v>16.600666666666669</v>
      </c>
      <c r="O656" s="44">
        <f t="shared" si="38"/>
        <v>17.229175000000001</v>
      </c>
      <c r="P656" s="44">
        <f t="shared" si="38"/>
        <v>15.497858333333333</v>
      </c>
      <c r="Q656" s="77">
        <f>SUM(Q417:Q428)</f>
        <v>352.42078100000003</v>
      </c>
      <c r="R656" s="77">
        <f>SUM(R417:R428)</f>
        <v>142.03263249999998</v>
      </c>
      <c r="S656" s="77">
        <f>SUM(S417:S428)</f>
        <v>50.187500000000007</v>
      </c>
      <c r="T656" s="77">
        <f>SUM(T417:T428)</f>
        <v>4.0622309999999988</v>
      </c>
      <c r="U656" s="77"/>
      <c r="V656" s="80"/>
      <c r="W656" s="81"/>
      <c r="X656" s="78">
        <f>AVERAGE(X417:X428)</f>
        <v>15.995954514221355</v>
      </c>
      <c r="Y656" s="79">
        <f>AVERAGE(Y417:Y428)</f>
        <v>15.951347562949641</v>
      </c>
    </row>
    <row r="657" spans="1:25" ht="15.75">
      <c r="A657" s="34">
        <f t="shared" si="31"/>
        <v>2046</v>
      </c>
      <c r="B657" s="44">
        <f t="shared" ref="B657:P657" si="39">AVERAGE(B429:B440)</f>
        <v>16.180158333333335</v>
      </c>
      <c r="C657" s="44">
        <f t="shared" si="39"/>
        <v>16.256433333333334</v>
      </c>
      <c r="D657" s="44">
        <f t="shared" si="39"/>
        <v>16.355808333333332</v>
      </c>
      <c r="E657" s="44">
        <f t="shared" si="39"/>
        <v>16.398225</v>
      </c>
      <c r="F657" s="44">
        <f>AVERAGE(F429:F440)</f>
        <v>16.387024999999998</v>
      </c>
      <c r="G657" s="44">
        <f>AVERAGE(G429:G440)</f>
        <v>16.254366666666666</v>
      </c>
      <c r="H657" s="44">
        <f>AVERAGE(H429:H440)</f>
        <v>16.218233333333334</v>
      </c>
      <c r="I657" s="75">
        <f>AVERAGE(I429:I440)</f>
        <v>16.306908333333336</v>
      </c>
      <c r="J657" s="44">
        <f t="shared" si="39"/>
        <v>16.974024999999997</v>
      </c>
      <c r="K657" s="44">
        <f t="shared" si="39"/>
        <v>16.12274166666667</v>
      </c>
      <c r="L657" s="44">
        <f t="shared" si="39"/>
        <v>16.290233333333333</v>
      </c>
      <c r="M657" s="44">
        <f>AVERAGE(M429:M440)</f>
        <v>16.216674999999999</v>
      </c>
      <c r="N657" s="44">
        <f t="shared" si="39"/>
        <v>16.884833333333336</v>
      </c>
      <c r="O657" s="44">
        <f t="shared" si="39"/>
        <v>17.514025</v>
      </c>
      <c r="P657" s="44">
        <f t="shared" si="39"/>
        <v>15.775641666666667</v>
      </c>
      <c r="Q657" s="77">
        <f>SUM(Q429:Q440)</f>
        <v>352.42078100000003</v>
      </c>
      <c r="R657" s="77">
        <f>SUM(R429:R440)</f>
        <v>142.03263249999998</v>
      </c>
      <c r="S657" s="77">
        <f>SUM(S429:S440)</f>
        <v>50.187500000000007</v>
      </c>
      <c r="T657" s="77">
        <f>SUM(T429:T440)</f>
        <v>4.0622309999999988</v>
      </c>
      <c r="U657" s="77"/>
      <c r="V657" s="80"/>
      <c r="W657" s="81"/>
      <c r="X657" s="78">
        <f>AVERAGE(X429:X440)</f>
        <v>16.282357254246161</v>
      </c>
      <c r="Y657" s="79">
        <f>AVERAGE(Y429:Y440)</f>
        <v>16.235604553357316</v>
      </c>
    </row>
    <row r="658" spans="1:25" ht="15.75">
      <c r="A658" s="34">
        <f t="shared" si="31"/>
        <v>2047</v>
      </c>
      <c r="B658" s="44">
        <f t="shared" ref="B658:P658" si="40">AVERAGE(B441:B452)</f>
        <v>16.471675000000001</v>
      </c>
      <c r="C658" s="44">
        <f t="shared" si="40"/>
        <v>16.547966666666664</v>
      </c>
      <c r="D658" s="44">
        <f t="shared" si="40"/>
        <v>16.647349999999999</v>
      </c>
      <c r="E658" s="44">
        <f t="shared" si="40"/>
        <v>16.689750000000004</v>
      </c>
      <c r="F658" s="44">
        <f>AVERAGE(F441:F452)</f>
        <v>16.678558333333331</v>
      </c>
      <c r="G658" s="44">
        <f>AVERAGE(G441:G452)</f>
        <v>16.545891666666666</v>
      </c>
      <c r="H658" s="44">
        <f>AVERAGE(H441:H452)</f>
        <v>16.50975833333333</v>
      </c>
      <c r="I658" s="75">
        <f>AVERAGE(I441:I452)</f>
        <v>16.599500000000003</v>
      </c>
      <c r="J658" s="44">
        <f t="shared" si="40"/>
        <v>17.265558333333335</v>
      </c>
      <c r="K658" s="44">
        <f t="shared" si="40"/>
        <v>16.412008333333333</v>
      </c>
      <c r="L658" s="44">
        <f t="shared" si="40"/>
        <v>16.579508333333333</v>
      </c>
      <c r="M658" s="44">
        <f>AVERAGE(M441:M452)</f>
        <v>16.506991666666668</v>
      </c>
      <c r="N658" s="44">
        <f t="shared" si="40"/>
        <v>17.174108333333333</v>
      </c>
      <c r="O658" s="44">
        <f t="shared" si="40"/>
        <v>17.804024999999999</v>
      </c>
      <c r="P658" s="44">
        <f t="shared" si="40"/>
        <v>16.058400000000002</v>
      </c>
      <c r="Q658" s="77">
        <f>SUM(Q441:Q452)</f>
        <v>352.42078100000003</v>
      </c>
      <c r="R658" s="77">
        <f>SUM(R441:R452)</f>
        <v>142.03263249999998</v>
      </c>
      <c r="S658" s="77">
        <f>SUM(S441:S452)</f>
        <v>50.187500000000007</v>
      </c>
      <c r="T658" s="77">
        <f>SUM(T441:T452)</f>
        <v>4.0622309999999988</v>
      </c>
      <c r="U658" s="77"/>
      <c r="V658" s="80"/>
      <c r="W658" s="81"/>
      <c r="X658" s="78">
        <f>AVERAGE(X441:X452)</f>
        <v>16.573884218800782</v>
      </c>
      <c r="Y658" s="79">
        <f>AVERAGE(Y441:Y452)</f>
        <v>16.524968207434057</v>
      </c>
    </row>
    <row r="659" spans="1:25" ht="15.75">
      <c r="A659" s="34">
        <f t="shared" si="31"/>
        <v>2048</v>
      </c>
      <c r="B659" s="44">
        <f t="shared" ref="B659:P659" si="41">AVERAGE(B453:B464)</f>
        <v>16.768433333333331</v>
      </c>
      <c r="C659" s="44">
        <f t="shared" si="41"/>
        <v>16.844725</v>
      </c>
      <c r="D659" s="44">
        <f t="shared" si="41"/>
        <v>16.944100000000002</v>
      </c>
      <c r="E659" s="44">
        <f t="shared" si="41"/>
        <v>16.986508333333333</v>
      </c>
      <c r="F659" s="44">
        <f>AVERAGE(F453:F464)</f>
        <v>16.975308333333331</v>
      </c>
      <c r="G659" s="44">
        <f>AVERAGE(G453:G464)</f>
        <v>16.842658333333329</v>
      </c>
      <c r="H659" s="44">
        <f>AVERAGE(H453:H464)</f>
        <v>16.806516666666667</v>
      </c>
      <c r="I659" s="75">
        <f>AVERAGE(I453:I464)</f>
        <v>16.897308333333331</v>
      </c>
      <c r="J659" s="44">
        <f t="shared" si="41"/>
        <v>17.562308333333334</v>
      </c>
      <c r="K659" s="44">
        <f t="shared" si="41"/>
        <v>16.706466666666667</v>
      </c>
      <c r="L659" s="44">
        <f t="shared" si="41"/>
        <v>16.873950000000001</v>
      </c>
      <c r="M659" s="44">
        <f>AVERAGE(M453:M464)</f>
        <v>16.802516666666666</v>
      </c>
      <c r="N659" s="44">
        <f t="shared" si="41"/>
        <v>17.468549999999997</v>
      </c>
      <c r="O659" s="44">
        <f t="shared" si="41"/>
        <v>18.099233333333334</v>
      </c>
      <c r="P659" s="44">
        <f t="shared" si="41"/>
        <v>16.346225</v>
      </c>
      <c r="Q659" s="77">
        <f>SUM(Q453:Q464)</f>
        <v>353.35213550000003</v>
      </c>
      <c r="R659" s="77">
        <f>SUM(R453:R464)</f>
        <v>142.42176299999997</v>
      </c>
      <c r="S659" s="77">
        <f>SUM(S453:S464)</f>
        <v>50.325000000000003</v>
      </c>
      <c r="T659" s="77">
        <f>SUM(T453:T464)</f>
        <v>4.0733603999999994</v>
      </c>
      <c r="U659" s="77"/>
      <c r="V659" s="80"/>
      <c r="W659" s="81"/>
      <c r="X659" s="78">
        <f>AVERAGE(X453:X464)</f>
        <v>16.870642061721068</v>
      </c>
      <c r="Y659" s="79">
        <f>AVERAGE(Y453:Y464)</f>
        <v>16.819509364508395</v>
      </c>
    </row>
    <row r="660" spans="1:25" ht="15.75">
      <c r="A660" s="34">
        <f t="shared" si="31"/>
        <v>2049</v>
      </c>
      <c r="B660" s="44">
        <f t="shared" ref="B660:P660" si="42">AVERAGE(B465:B476)</f>
        <v>17.070508333333333</v>
      </c>
      <c r="C660" s="44">
        <f t="shared" si="42"/>
        <v>17.146799999999995</v>
      </c>
      <c r="D660" s="44">
        <f t="shared" si="42"/>
        <v>17.246166666666671</v>
      </c>
      <c r="E660" s="44">
        <f t="shared" si="42"/>
        <v>17.288583333333335</v>
      </c>
      <c r="F660" s="44">
        <f>AVERAGE(F465:F476)</f>
        <v>17.277383333333336</v>
      </c>
      <c r="G660" s="44">
        <f>AVERAGE(G465:G476)</f>
        <v>17.144741666666668</v>
      </c>
      <c r="H660" s="44">
        <f>AVERAGE(H465:H476)</f>
        <v>17.108591666666669</v>
      </c>
      <c r="I660" s="75">
        <f>AVERAGE(I465:I476)</f>
        <v>17.200483333333334</v>
      </c>
      <c r="J660" s="44">
        <f t="shared" si="42"/>
        <v>17.864383333333333</v>
      </c>
      <c r="K660" s="44">
        <f t="shared" si="42"/>
        <v>17.006191666666666</v>
      </c>
      <c r="L660" s="44">
        <f t="shared" si="42"/>
        <v>17.173666666666666</v>
      </c>
      <c r="M660" s="44">
        <f>AVERAGE(M465:M476)</f>
        <v>17.103316666666668</v>
      </c>
      <c r="N660" s="44">
        <f t="shared" si="42"/>
        <v>17.768266666666666</v>
      </c>
      <c r="O660" s="44">
        <f t="shared" si="42"/>
        <v>18.399699999999999</v>
      </c>
      <c r="P660" s="44">
        <f t="shared" si="42"/>
        <v>16.639199999999999</v>
      </c>
      <c r="Q660" s="77">
        <f>SUM(Q465:Q476)</f>
        <v>352.42078100000003</v>
      </c>
      <c r="R660" s="77">
        <f>SUM(R465:R476)</f>
        <v>142.03263249999998</v>
      </c>
      <c r="S660" s="77">
        <f>SUM(S465:S476)</f>
        <v>50.187500000000007</v>
      </c>
      <c r="T660" s="77">
        <f>SUM(T465:T476)</f>
        <v>4.0622309999999988</v>
      </c>
      <c r="U660" s="77"/>
      <c r="V660" s="80"/>
      <c r="W660" s="81"/>
      <c r="X660" s="78">
        <f>AVERAGE(X465:X476)</f>
        <v>17.172716594826131</v>
      </c>
      <c r="Y660" s="79">
        <f>AVERAGE(Y465:Y476)</f>
        <v>17.1193231235012</v>
      </c>
    </row>
    <row r="661" spans="1:25" ht="15.75">
      <c r="A661" s="34">
        <f t="shared" si="31"/>
        <v>2050</v>
      </c>
      <c r="B661" s="44">
        <f t="shared" ref="B661:P661" si="43">AVERAGE(B477:B488)</f>
        <v>17.377991666666667</v>
      </c>
      <c r="C661" s="44">
        <f t="shared" si="43"/>
        <v>17.454291666666666</v>
      </c>
      <c r="D661" s="44">
        <f t="shared" si="43"/>
        <v>17.553658333333335</v>
      </c>
      <c r="E661" s="44">
        <f t="shared" si="43"/>
        <v>17.596066666666665</v>
      </c>
      <c r="F661" s="44">
        <f>AVERAGE(F477:F488)</f>
        <v>17.58488333333333</v>
      </c>
      <c r="G661" s="44">
        <f>AVERAGE(G477:G488)</f>
        <v>17.452208333333335</v>
      </c>
      <c r="H661" s="44">
        <f>AVERAGE(H477:H488)</f>
        <v>17.416066666666669</v>
      </c>
      <c r="I661" s="75">
        <f>AVERAGE(I477:I488)</f>
        <v>17.509074999999999</v>
      </c>
      <c r="J661" s="44">
        <f t="shared" si="43"/>
        <v>18.171883333333334</v>
      </c>
      <c r="K661" s="44">
        <f t="shared" si="43"/>
        <v>17.311283333333332</v>
      </c>
      <c r="L661" s="44">
        <f t="shared" si="43"/>
        <v>17.478774999999995</v>
      </c>
      <c r="M661" s="44">
        <f>AVERAGE(M477:M488)</f>
        <v>17.409500000000001</v>
      </c>
      <c r="N661" s="44">
        <f t="shared" si="43"/>
        <v>18.073375000000002</v>
      </c>
      <c r="O661" s="44">
        <f t="shared" si="43"/>
        <v>18.705541666666665</v>
      </c>
      <c r="P661" s="44">
        <f t="shared" si="43"/>
        <v>16.937433333333335</v>
      </c>
      <c r="Q661" s="77">
        <f>SUM(Q477:Q488)</f>
        <v>352.42078100000003</v>
      </c>
      <c r="R661" s="77">
        <f>SUM(R477:R488)</f>
        <v>142.03263249999998</v>
      </c>
      <c r="S661" s="77">
        <f>SUM(S477:S488)</f>
        <v>50.187500000000007</v>
      </c>
      <c r="T661" s="77">
        <f>SUM(T477:T488)</f>
        <v>4.0622309999999988</v>
      </c>
      <c r="U661" s="77"/>
      <c r="V661" s="80"/>
      <c r="W661" s="81"/>
      <c r="X661" s="78">
        <f>AVERAGE(X477:X488)</f>
        <v>17.480200231729555</v>
      </c>
      <c r="Y661" s="79">
        <f>AVERAGE(Y477:Y488)</f>
        <v>17.424520626498801</v>
      </c>
    </row>
    <row r="662" spans="1:25" ht="15.75">
      <c r="A662" s="34">
        <f t="shared" si="31"/>
        <v>2051</v>
      </c>
      <c r="B662" s="44">
        <f t="shared" ref="B662:P662" si="44">AVERAGE(B489:B500)</f>
        <v>17.690999999999999</v>
      </c>
      <c r="C662" s="44">
        <f t="shared" si="44"/>
        <v>17.767291666666669</v>
      </c>
      <c r="D662" s="44">
        <f t="shared" si="44"/>
        <v>17.866675000000001</v>
      </c>
      <c r="E662" s="44">
        <f t="shared" si="44"/>
        <v>17.909074999999998</v>
      </c>
      <c r="F662" s="44">
        <f>AVERAGE(F489:F500)</f>
        <v>17.897874999999999</v>
      </c>
      <c r="G662" s="44">
        <f>AVERAGE(G489:G500)</f>
        <v>17.765225000000001</v>
      </c>
      <c r="H662" s="44">
        <f>AVERAGE(H489:H500)</f>
        <v>17.729091666666665</v>
      </c>
      <c r="I662" s="75">
        <f>AVERAGE(I489:I500)</f>
        <v>17.823216666666667</v>
      </c>
      <c r="J662" s="44">
        <f t="shared" si="44"/>
        <v>18.484874999999999</v>
      </c>
      <c r="K662" s="44">
        <f t="shared" si="44"/>
        <v>17.621866666666666</v>
      </c>
      <c r="L662" s="44">
        <f t="shared" si="44"/>
        <v>17.789341666666665</v>
      </c>
      <c r="M662" s="44">
        <f>AVERAGE(M489:M500)</f>
        <v>17.721174999999999</v>
      </c>
      <c r="N662" s="44">
        <f t="shared" si="44"/>
        <v>18.383941666666669</v>
      </c>
      <c r="O662" s="44">
        <f t="shared" si="44"/>
        <v>19.016908333333333</v>
      </c>
      <c r="P662" s="44">
        <f t="shared" si="44"/>
        <v>17.241016666666667</v>
      </c>
      <c r="Q662" s="77">
        <f>SUM(Q489:Q500)</f>
        <v>352.42078100000003</v>
      </c>
      <c r="R662" s="77">
        <f>SUM(R489:R500)</f>
        <v>142.03263249999998</v>
      </c>
      <c r="S662" s="77">
        <f>SUM(S489:S500)</f>
        <v>50.187500000000007</v>
      </c>
      <c r="T662" s="77">
        <f>SUM(T489:T500)</f>
        <v>4.0622309999999988</v>
      </c>
      <c r="U662" s="77"/>
      <c r="V662" s="80"/>
      <c r="W662" s="81"/>
      <c r="X662" s="78">
        <f>AVERAGE(X489:X500)</f>
        <v>17.793211537319689</v>
      </c>
      <c r="Y662" s="79">
        <f>AVERAGE(Y489:Y500)</f>
        <v>17.735188968824939</v>
      </c>
    </row>
    <row r="663" spans="1:25" ht="15.75">
      <c r="A663" s="34">
        <f t="shared" si="31"/>
        <v>2052</v>
      </c>
      <c r="B663" s="44">
        <f t="shared" ref="B663:P663" si="45">AVERAGE(B501:B512)</f>
        <v>18.009616666666663</v>
      </c>
      <c r="C663" s="44">
        <f t="shared" si="45"/>
        <v>18.085899999999999</v>
      </c>
      <c r="D663" s="44">
        <f t="shared" si="45"/>
        <v>18.185283333333334</v>
      </c>
      <c r="E663" s="44">
        <f t="shared" si="45"/>
        <v>18.227683333333335</v>
      </c>
      <c r="F663" s="44">
        <f>AVERAGE(F501:F512)</f>
        <v>18.2165</v>
      </c>
      <c r="G663" s="44">
        <f>AVERAGE(G501:G512)</f>
        <v>18.083825000000001</v>
      </c>
      <c r="H663" s="44">
        <f>AVERAGE(H501:H512)</f>
        <v>18.047691666666665</v>
      </c>
      <c r="I663" s="75">
        <f>AVERAGE(I501:I512)</f>
        <v>18.142975</v>
      </c>
      <c r="J663" s="44">
        <f t="shared" si="45"/>
        <v>18.803499999999996</v>
      </c>
      <c r="K663" s="44">
        <f t="shared" si="45"/>
        <v>17.937991666666665</v>
      </c>
      <c r="L663" s="44">
        <f t="shared" si="45"/>
        <v>18.105475000000002</v>
      </c>
      <c r="M663" s="44">
        <f>AVERAGE(M501:M512)</f>
        <v>18.038441666666667</v>
      </c>
      <c r="N663" s="44">
        <f t="shared" si="45"/>
        <v>18.700074999999998</v>
      </c>
      <c r="O663" s="44">
        <f t="shared" si="45"/>
        <v>19.333825000000001</v>
      </c>
      <c r="P663" s="44">
        <f t="shared" si="45"/>
        <v>17.550058333333336</v>
      </c>
      <c r="Q663" s="77">
        <f>SUM(Q501:Q512)</f>
        <v>353.35213550000003</v>
      </c>
      <c r="R663" s="77">
        <f>SUM(R501:R512)</f>
        <v>142.42176299999997</v>
      </c>
      <c r="S663" s="77">
        <f>SUM(S501:S512)</f>
        <v>50.325000000000003</v>
      </c>
      <c r="T663" s="77">
        <f>SUM(T501:T512)</f>
        <v>4.0733603999999994</v>
      </c>
      <c r="U663" s="77"/>
      <c r="V663" s="80"/>
      <c r="W663" s="81"/>
      <c r="X663" s="78">
        <f>AVERAGE(X501:X512)</f>
        <v>18.111819476505392</v>
      </c>
      <c r="Y663" s="79">
        <f>AVERAGE(Y501:Y512)</f>
        <v>18.051418968824937</v>
      </c>
    </row>
    <row r="664" spans="1:25" ht="15.75">
      <c r="A664" s="34">
        <f t="shared" si="31"/>
        <v>2053</v>
      </c>
      <c r="B664" s="44">
        <f t="shared" ref="B664:P664" si="46">AVERAGE(B513:B524)</f>
        <v>18.333933333333331</v>
      </c>
      <c r="C664" s="44">
        <f t="shared" si="46"/>
        <v>18.410216666666667</v>
      </c>
      <c r="D664" s="44">
        <f t="shared" si="46"/>
        <v>18.509599999999999</v>
      </c>
      <c r="E664" s="44">
        <f t="shared" si="46"/>
        <v>18.552016666666663</v>
      </c>
      <c r="F664" s="44">
        <f>AVERAGE(F513:F524)</f>
        <v>18.540816666666668</v>
      </c>
      <c r="G664" s="44">
        <f>AVERAGE(G513:G524)</f>
        <v>18.40816666666667</v>
      </c>
      <c r="H664" s="44">
        <f>AVERAGE(H513:H524)</f>
        <v>18.372016666666664</v>
      </c>
      <c r="I664" s="75">
        <f>AVERAGE(I513:I524)</f>
        <v>18.468500000000002</v>
      </c>
      <c r="J664" s="44">
        <f t="shared" si="46"/>
        <v>19.127816666666664</v>
      </c>
      <c r="K664" s="44">
        <f t="shared" si="46"/>
        <v>18.259791666666668</v>
      </c>
      <c r="L664" s="44">
        <f t="shared" si="46"/>
        <v>18.427266666666664</v>
      </c>
      <c r="M664" s="44">
        <f>AVERAGE(M513:M524)</f>
        <v>18.361425000000001</v>
      </c>
      <c r="N664" s="44">
        <f t="shared" si="46"/>
        <v>19.021866666666671</v>
      </c>
      <c r="O664" s="44">
        <f t="shared" si="46"/>
        <v>19.656424999999999</v>
      </c>
      <c r="P664" s="44">
        <f t="shared" si="46"/>
        <v>17.864591666666666</v>
      </c>
      <c r="Q664" s="77">
        <f>SUM(Q513:Q524)</f>
        <v>352.42078100000003</v>
      </c>
      <c r="R664" s="77">
        <f>SUM(R513:R524)</f>
        <v>142.03263249999998</v>
      </c>
      <c r="S664" s="77">
        <f>SUM(S513:S524)</f>
        <v>50.187500000000007</v>
      </c>
      <c r="T664" s="77">
        <f>SUM(T513:T524)</f>
        <v>4.0622309999999988</v>
      </c>
      <c r="U664" s="77"/>
      <c r="V664" s="80"/>
      <c r="W664" s="81"/>
      <c r="X664" s="78">
        <f>AVERAGE(X513:X524)</f>
        <v>18.436142870161305</v>
      </c>
      <c r="Y664" s="79">
        <f>AVERAGE(Y513:Y524)</f>
        <v>18.373317197242205</v>
      </c>
    </row>
    <row r="665" spans="1:25" ht="15.75">
      <c r="A665" s="34">
        <f t="shared" si="31"/>
        <v>2054</v>
      </c>
      <c r="B665" s="44">
        <f t="shared" ref="B665:P665" si="47">AVERAGE(B525:B536)</f>
        <v>18.664066666666667</v>
      </c>
      <c r="C665" s="44">
        <f t="shared" si="47"/>
        <v>18.74036666666667</v>
      </c>
      <c r="D665" s="44">
        <f t="shared" si="47"/>
        <v>18.839716666666671</v>
      </c>
      <c r="E665" s="44">
        <f t="shared" si="47"/>
        <v>18.882149999999999</v>
      </c>
      <c r="F665" s="44">
        <f>AVERAGE(F525:F536)</f>
        <v>18.870933333333337</v>
      </c>
      <c r="G665" s="44">
        <f>AVERAGE(G525:G536)</f>
        <v>18.738299999999999</v>
      </c>
      <c r="H665" s="44">
        <f>AVERAGE(H525:H536)</f>
        <v>18.70215</v>
      </c>
      <c r="I665" s="75">
        <f>AVERAGE(I525:I536)</f>
        <v>18.799816666666668</v>
      </c>
      <c r="J665" s="44">
        <f t="shared" si="47"/>
        <v>19.457933333333333</v>
      </c>
      <c r="K665" s="44">
        <f t="shared" si="47"/>
        <v>18.587349999999997</v>
      </c>
      <c r="L665" s="44">
        <f t="shared" si="47"/>
        <v>18.754850000000005</v>
      </c>
      <c r="M665" s="44">
        <f>AVERAGE(M525:M536)</f>
        <v>18.690141666666669</v>
      </c>
      <c r="N665" s="44">
        <f t="shared" si="47"/>
        <v>19.349450000000001</v>
      </c>
      <c r="O665" s="44">
        <f t="shared" si="47"/>
        <v>19.984816666666671</v>
      </c>
      <c r="P665" s="44">
        <f t="shared" si="47"/>
        <v>18.184799999999999</v>
      </c>
      <c r="Q665" s="77">
        <f>SUM(Q525:Q536)</f>
        <v>352.42078100000003</v>
      </c>
      <c r="R665" s="77">
        <f>SUM(R525:R536)</f>
        <v>142.03263249999998</v>
      </c>
      <c r="S665" s="77">
        <f>SUM(S525:S536)</f>
        <v>50.187500000000007</v>
      </c>
      <c r="T665" s="77">
        <f>SUM(T525:T536)</f>
        <v>4.0622309999999988</v>
      </c>
      <c r="U665" s="77"/>
      <c r="V665" s="82"/>
      <c r="W665" s="83"/>
      <c r="X665" s="78">
        <f>AVERAGE(X525:X536)</f>
        <v>18.766277536477325</v>
      </c>
      <c r="Y665" s="79">
        <f>AVERAGE(Y525:Y536)</f>
        <v>18.700992401079137</v>
      </c>
    </row>
    <row r="666" spans="1:25" ht="15.75">
      <c r="A666" s="34">
        <f t="shared" si="31"/>
        <v>2055</v>
      </c>
      <c r="B666" s="44">
        <f>AVERAGE(B537:B548)</f>
        <v>19.000125000000001</v>
      </c>
      <c r="C666" s="44">
        <f t="shared" ref="C666:P666" si="48">AVERAGE(C537:C548)</f>
        <v>19.0764</v>
      </c>
      <c r="D666" s="44">
        <f t="shared" si="48"/>
        <v>19.175774999999998</v>
      </c>
      <c r="E666" s="44">
        <f t="shared" si="48"/>
        <v>19.218200000000003</v>
      </c>
      <c r="F666" s="44">
        <f>AVERAGE(F537:F548)</f>
        <v>19.207008333333331</v>
      </c>
      <c r="G666" s="44">
        <f>AVERAGE(G537:G548)</f>
        <v>19.074349999999999</v>
      </c>
      <c r="H666" s="44">
        <f>AVERAGE(H537:H548)</f>
        <v>19.038208333333333</v>
      </c>
      <c r="I666" s="75">
        <f>AVERAGE(I537:I548)</f>
        <v>19.137091666666667</v>
      </c>
      <c r="J666" s="44">
        <f t="shared" si="48"/>
        <v>19.794008333333334</v>
      </c>
      <c r="K666" s="44">
        <f t="shared" si="48"/>
        <v>18.920791666666663</v>
      </c>
      <c r="L666" s="44">
        <f t="shared" si="48"/>
        <v>19.088283333333333</v>
      </c>
      <c r="M666" s="44">
        <f>AVERAGE(M537:M548)</f>
        <v>19.024783333333335</v>
      </c>
      <c r="N666" s="44">
        <f t="shared" si="48"/>
        <v>19.682883333333336</v>
      </c>
      <c r="O666" s="44">
        <f t="shared" si="48"/>
        <v>20.319100000000002</v>
      </c>
      <c r="P666" s="44">
        <f t="shared" si="48"/>
        <v>18.510733333333334</v>
      </c>
      <c r="Q666" s="77">
        <f>SUM(Q537:Q548)</f>
        <v>352.42078100000003</v>
      </c>
      <c r="R666" s="77">
        <f>SUM(R537:R548)</f>
        <v>142.03263249999998</v>
      </c>
      <c r="S666" s="77">
        <f>SUM(S537:S548)</f>
        <v>50.187500000000007</v>
      </c>
      <c r="T666" s="77">
        <f>SUM(T537:T548)</f>
        <v>4.0622309999999988</v>
      </c>
      <c r="U666" s="77"/>
      <c r="V666" s="82"/>
      <c r="W666" s="83"/>
      <c r="X666" s="78">
        <f>AVERAGE(X537:X548)</f>
        <v>19.102328792540956</v>
      </c>
      <c r="Y666" s="79">
        <f>AVERAGE(Y537:Y548)</f>
        <v>19.0345337529976</v>
      </c>
    </row>
    <row r="667" spans="1:25" ht="15.75">
      <c r="A667" s="34">
        <f t="shared" si="31"/>
        <v>2056</v>
      </c>
      <c r="B667" s="44">
        <f>AVERAGE(B549:B560)</f>
        <v>19.342200000000002</v>
      </c>
      <c r="C667" s="44">
        <f t="shared" ref="C667:P667" si="49">AVERAGE(C549:C560)</f>
        <v>19.418475000000004</v>
      </c>
      <c r="D667" s="44">
        <f t="shared" si="49"/>
        <v>19.517866666666666</v>
      </c>
      <c r="E667" s="44">
        <f t="shared" si="49"/>
        <v>19.560275000000001</v>
      </c>
      <c r="F667" s="44">
        <f>AVERAGE(F549:F560)</f>
        <v>19.549083333333332</v>
      </c>
      <c r="G667" s="44">
        <f>AVERAGE(G549:G560)</f>
        <v>19.416425</v>
      </c>
      <c r="H667" s="44">
        <f>AVERAGE(H549:H560)</f>
        <v>19.380283333333331</v>
      </c>
      <c r="I667" s="75">
        <f>AVERAGE(I549:I560)</f>
        <v>19.480408333333333</v>
      </c>
      <c r="J667" s="44">
        <f t="shared" si="49"/>
        <v>20.136083333333332</v>
      </c>
      <c r="K667" s="44">
        <f t="shared" si="49"/>
        <v>19.260224999999998</v>
      </c>
      <c r="L667" s="44">
        <f t="shared" si="49"/>
        <v>19.427708333333339</v>
      </c>
      <c r="M667" s="44">
        <f>AVERAGE(M549:M560)</f>
        <v>19.365408333333331</v>
      </c>
      <c r="N667" s="44">
        <f t="shared" si="49"/>
        <v>20.022308333333331</v>
      </c>
      <c r="O667" s="44">
        <f t="shared" si="49"/>
        <v>20.659366666666664</v>
      </c>
      <c r="P667" s="44">
        <f t="shared" si="49"/>
        <v>18.842524999999998</v>
      </c>
      <c r="Q667" s="77">
        <f>SUM(Q549:Q560)</f>
        <v>353.35213550000003</v>
      </c>
      <c r="R667" s="77">
        <f>SUM(R549:R560)</f>
        <v>142.42176299999997</v>
      </c>
      <c r="S667" s="77">
        <f>SUM(S549:S560)</f>
        <v>50.325000000000003</v>
      </c>
      <c r="T667" s="77">
        <f>SUM(T549:T560)</f>
        <v>4.0733603999999994</v>
      </c>
      <c r="U667" s="77"/>
      <c r="V667" s="82"/>
      <c r="W667" s="83"/>
      <c r="X667" s="78">
        <f>AVERAGE(X549:X560)</f>
        <v>19.444405469890668</v>
      </c>
      <c r="Y667" s="79">
        <f>AVERAGE(Y549:Y560)</f>
        <v>19.37406604316547</v>
      </c>
    </row>
    <row r="668" spans="1:25" ht="15.75">
      <c r="A668" s="34">
        <f t="shared" si="31"/>
        <v>2057</v>
      </c>
      <c r="B668" s="44">
        <f>AVERAGE(B561:B572)</f>
        <v>19.6904</v>
      </c>
      <c r="C668" s="44">
        <f t="shared" ref="C668:P668" si="50">AVERAGE(C561:C572)</f>
        <v>19.766691666666663</v>
      </c>
      <c r="D668" s="44">
        <f t="shared" si="50"/>
        <v>19.866058333333331</v>
      </c>
      <c r="E668" s="44">
        <f t="shared" si="50"/>
        <v>19.908491666666666</v>
      </c>
      <c r="F668" s="44">
        <f>AVERAGE(F561:F572)</f>
        <v>19.897283333333338</v>
      </c>
      <c r="G668" s="44">
        <f>AVERAGE(G561:G572)</f>
        <v>19.764624999999999</v>
      </c>
      <c r="H668" s="44">
        <f>AVERAGE(H561:H572)</f>
        <v>19.728491666666667</v>
      </c>
      <c r="I668" s="75">
        <f>AVERAGE(I561:I572)</f>
        <v>19.829875000000001</v>
      </c>
      <c r="J668" s="44">
        <f t="shared" si="50"/>
        <v>20.484283333333334</v>
      </c>
      <c r="K668" s="44">
        <f t="shared" si="50"/>
        <v>19.60571666666667</v>
      </c>
      <c r="L668" s="44">
        <f t="shared" si="50"/>
        <v>19.773183333333332</v>
      </c>
      <c r="M668" s="44">
        <f>AVERAGE(M561:M572)</f>
        <v>19.712158333333335</v>
      </c>
      <c r="N668" s="44">
        <f t="shared" si="50"/>
        <v>20.367783333333332</v>
      </c>
      <c r="O668" s="44">
        <f t="shared" si="50"/>
        <v>21.005724999999995</v>
      </c>
      <c r="P668" s="44">
        <f t="shared" si="50"/>
        <v>19.180233333333334</v>
      </c>
      <c r="Q668" s="77">
        <f>SUM(Q561:Q572)</f>
        <v>352.42078100000003</v>
      </c>
      <c r="R668" s="77">
        <f>SUM(R561:R572)</f>
        <v>142.03263249999998</v>
      </c>
      <c r="S668" s="77">
        <f>SUM(S561:S572)</f>
        <v>50.187500000000007</v>
      </c>
      <c r="T668" s="77">
        <f>SUM(T561:T572)</f>
        <v>4.0622309999999988</v>
      </c>
      <c r="U668" s="77"/>
      <c r="V668" s="82"/>
      <c r="W668" s="83"/>
      <c r="X668" s="78">
        <f>AVERAGE(X561:X572)</f>
        <v>19.792613793868171</v>
      </c>
      <c r="Y668" s="79">
        <f>AVERAGE(Y561:Y572)</f>
        <v>19.719657287170268</v>
      </c>
    </row>
    <row r="669" spans="1:25" ht="15.75">
      <c r="A669" s="34">
        <f t="shared" si="31"/>
        <v>2058</v>
      </c>
      <c r="B669" s="44">
        <f>AVERAGE(B573:B584)</f>
        <v>20.04484166666667</v>
      </c>
      <c r="C669" s="44">
        <f t="shared" ref="C669:P669" si="51">AVERAGE(C573:C584)</f>
        <v>20.121133333333336</v>
      </c>
      <c r="D669" s="44">
        <f t="shared" si="51"/>
        <v>20.220500000000001</v>
      </c>
      <c r="E669" s="44">
        <f t="shared" si="51"/>
        <v>20.262933333333333</v>
      </c>
      <c r="F669" s="44">
        <f>AVERAGE(F573:F584)</f>
        <v>20.251733333333334</v>
      </c>
      <c r="G669" s="44">
        <f>AVERAGE(G573:G584)</f>
        <v>20.119083333333332</v>
      </c>
      <c r="H669" s="44">
        <f>AVERAGE(H573:H584)</f>
        <v>20.082941666666667</v>
      </c>
      <c r="I669" s="75">
        <f>AVERAGE(I573:I584)</f>
        <v>20.185608333333334</v>
      </c>
      <c r="J669" s="44">
        <f t="shared" si="51"/>
        <v>20.838733333333334</v>
      </c>
      <c r="K669" s="44">
        <f t="shared" si="51"/>
        <v>19.957408333333333</v>
      </c>
      <c r="L669" s="44">
        <f t="shared" si="51"/>
        <v>20.124891666666667</v>
      </c>
      <c r="M669" s="44">
        <f>AVERAGE(M573:M584)</f>
        <v>20.065116666666668</v>
      </c>
      <c r="N669" s="44">
        <f t="shared" si="51"/>
        <v>20.719491666666666</v>
      </c>
      <c r="O669" s="44">
        <f t="shared" si="51"/>
        <v>21.3583</v>
      </c>
      <c r="P669" s="44">
        <f t="shared" si="51"/>
        <v>19.524008333333335</v>
      </c>
      <c r="Q669" s="77">
        <f>SUM(Q573:Q584)</f>
        <v>352.42078100000003</v>
      </c>
      <c r="R669" s="77">
        <f>SUM(R573:R584)</f>
        <v>142.03263249999998</v>
      </c>
      <c r="S669" s="77">
        <f>SUM(S573:S584)</f>
        <v>50.187500000000007</v>
      </c>
      <c r="T669" s="77">
        <f>SUM(T573:T584)</f>
        <v>4.0622309999999988</v>
      </c>
      <c r="U669" s="77"/>
      <c r="V669" s="82"/>
      <c r="W669" s="83"/>
      <c r="X669" s="78">
        <f>AVERAGE(X573:X584)</f>
        <v>20.147058809183104</v>
      </c>
      <c r="Y669" s="79">
        <f>AVERAGE(Y573:Y584)</f>
        <v>20.071470086930457</v>
      </c>
    </row>
    <row r="670" spans="1:25" ht="15.75">
      <c r="A670" s="34">
        <f t="shared" si="31"/>
        <v>2059</v>
      </c>
      <c r="B670" s="44">
        <f t="shared" ref="B670:H670" si="52">AVERAGE(B585:B596)</f>
        <v>20.405675000000002</v>
      </c>
      <c r="C670" s="44">
        <f t="shared" si="52"/>
        <v>20.481941666666668</v>
      </c>
      <c r="D670" s="44">
        <f t="shared" si="52"/>
        <v>20.581333333333333</v>
      </c>
      <c r="E670" s="44">
        <f t="shared" si="52"/>
        <v>20.62371666666667</v>
      </c>
      <c r="F670" s="44">
        <f t="shared" si="52"/>
        <v>20.612549999999999</v>
      </c>
      <c r="G670" s="44">
        <f t="shared" si="52"/>
        <v>20.47986666666667</v>
      </c>
      <c r="H670" s="44">
        <f t="shared" si="52"/>
        <v>20.443733333333331</v>
      </c>
      <c r="I670" s="75">
        <f t="shared" ref="I670:P670" si="53">AVERAGE(I585:I596)</f>
        <v>20.547708333333336</v>
      </c>
      <c r="J670" s="44">
        <f t="shared" si="53"/>
        <v>21.199550000000002</v>
      </c>
      <c r="K670" s="44">
        <f t="shared" si="53"/>
        <v>20.315408333333334</v>
      </c>
      <c r="L670" s="44">
        <f t="shared" si="53"/>
        <v>20.482900000000004</v>
      </c>
      <c r="M670" s="44">
        <f>AVERAGE(M585:M596)</f>
        <v>20.424399999999995</v>
      </c>
      <c r="N670" s="44">
        <f t="shared" si="53"/>
        <v>21.077499999999997</v>
      </c>
      <c r="O670" s="44">
        <f t="shared" si="53"/>
        <v>21.717174999999997</v>
      </c>
      <c r="P670" s="44">
        <f t="shared" si="53"/>
        <v>19.873958333333334</v>
      </c>
      <c r="Q670" s="77">
        <f>SUM(Q585:Q596)</f>
        <v>352.42078100000003</v>
      </c>
      <c r="R670" s="77">
        <f>SUM(R585:R596)</f>
        <v>142.03263249999998</v>
      </c>
      <c r="S670" s="77">
        <f>SUM(S585:S596)</f>
        <v>50.187500000000007</v>
      </c>
      <c r="T670" s="77">
        <f>SUM(T585:T596)</f>
        <v>4.0622309999999988</v>
      </c>
      <c r="U670" s="77"/>
      <c r="V670" s="44"/>
      <c r="W670" s="44"/>
      <c r="X670" s="78">
        <f>AVERAGE(X585:X596)</f>
        <v>20.507862582797458</v>
      </c>
      <c r="Y670" s="79">
        <f>AVERAGE(Y585:Y596)</f>
        <v>20.429587470023979</v>
      </c>
    </row>
    <row r="671" spans="1:25" ht="15.75">
      <c r="A671" s="34">
        <f t="shared" si="31"/>
        <v>2060</v>
      </c>
      <c r="B671" s="44">
        <f>AVERAGE(B597:B608)</f>
        <v>20.772949999999998</v>
      </c>
      <c r="C671" s="44">
        <f t="shared" ref="C671:P671" si="54">AVERAGE(C597:C608)</f>
        <v>20.849216666666667</v>
      </c>
      <c r="D671" s="44">
        <f t="shared" si="54"/>
        <v>20.948600000000003</v>
      </c>
      <c r="E671" s="44">
        <f t="shared" si="54"/>
        <v>20.991000000000003</v>
      </c>
      <c r="F671" s="44">
        <f>AVERAGE(F597:F608)</f>
        <v>20.979808333333335</v>
      </c>
      <c r="G671" s="44">
        <f>AVERAGE(G597:G608)</f>
        <v>20.847141666666666</v>
      </c>
      <c r="H671" s="44">
        <f>AVERAGE(H597:H608)</f>
        <v>20.810991666666663</v>
      </c>
      <c r="I671" s="75">
        <f>AVERAGE(I597:I608)</f>
        <v>20.916316666666663</v>
      </c>
      <c r="J671" s="44">
        <f t="shared" si="54"/>
        <v>21.566808333333338</v>
      </c>
      <c r="K671" s="44">
        <f t="shared" si="54"/>
        <v>20.679833333333331</v>
      </c>
      <c r="L671" s="44">
        <f t="shared" si="54"/>
        <v>20.847300000000001</v>
      </c>
      <c r="M671" s="44">
        <f>AVERAGE(M597:M608)</f>
        <v>20.790125</v>
      </c>
      <c r="N671" s="44">
        <f t="shared" si="54"/>
        <v>21.4419</v>
      </c>
      <c r="O671" s="44">
        <f t="shared" si="54"/>
        <v>22.082525</v>
      </c>
      <c r="P671" s="44">
        <f t="shared" si="54"/>
        <v>20.230166666666666</v>
      </c>
      <c r="Q671" s="77">
        <f>SUM(Q597:Q608)</f>
        <v>353.35213550000003</v>
      </c>
      <c r="R671" s="77">
        <f>SUM(R597:R608)</f>
        <v>142.42176299999997</v>
      </c>
      <c r="S671" s="77">
        <f>SUM(S597:S608)</f>
        <v>50.325000000000003</v>
      </c>
      <c r="T671" s="77">
        <f>SUM(T597:T608)</f>
        <v>4.0733603999999994</v>
      </c>
      <c r="U671" s="77"/>
      <c r="V671" s="82"/>
      <c r="W671" s="83"/>
      <c r="X671" s="78">
        <f>AVERAGE(X597:X608)</f>
        <v>20.875134032406613</v>
      </c>
      <c r="Y671" s="79">
        <f>AVERAGE(Y597:Y608)</f>
        <v>20.794110482613906</v>
      </c>
    </row>
    <row r="672" spans="1:25" ht="15.75">
      <c r="A672" s="34">
        <f t="shared" si="31"/>
        <v>2061</v>
      </c>
      <c r="B672" s="44">
        <f>AVERAGE(B609:B620)</f>
        <v>21.146775000000005</v>
      </c>
      <c r="C672" s="44">
        <f t="shared" ref="C672:P672" si="55">AVERAGE(C609:C620)</f>
        <v>21.223075000000001</v>
      </c>
      <c r="D672" s="44">
        <f t="shared" si="55"/>
        <v>21.322416666666665</v>
      </c>
      <c r="E672" s="44">
        <f t="shared" si="55"/>
        <v>21.364850000000004</v>
      </c>
      <c r="F672" s="44">
        <f>AVERAGE(F609:F620)</f>
        <v>21.353650000000002</v>
      </c>
      <c r="G672" s="44">
        <f>AVERAGE(G609:G620)</f>
        <v>21.220991666666666</v>
      </c>
      <c r="H672" s="44">
        <f>AVERAGE(H609:H620)</f>
        <v>21.184866666666668</v>
      </c>
      <c r="I672" s="75">
        <f>AVERAGE(I609:I620)</f>
        <v>21.291525000000004</v>
      </c>
      <c r="J672" s="44">
        <f t="shared" si="55"/>
        <v>21.940650000000002</v>
      </c>
      <c r="K672" s="44">
        <f t="shared" si="55"/>
        <v>21.050766666666664</v>
      </c>
      <c r="L672" s="44">
        <f t="shared" si="55"/>
        <v>21.218250000000001</v>
      </c>
      <c r="M672" s="44">
        <f>AVERAGE(M609:M620)</f>
        <v>21.162391666666668</v>
      </c>
      <c r="N672" s="44">
        <f t="shared" si="55"/>
        <v>21.812849999999997</v>
      </c>
      <c r="O672" s="44">
        <f t="shared" si="55"/>
        <v>22.454383333333336</v>
      </c>
      <c r="P672" s="44">
        <f t="shared" si="55"/>
        <v>20.592766666666666</v>
      </c>
      <c r="Q672" s="77">
        <f>SUM(Q609:Q620)</f>
        <v>352.42078100000003</v>
      </c>
      <c r="R672" s="77">
        <f>SUM(R609:R620)</f>
        <v>142.03263249999998</v>
      </c>
      <c r="S672" s="77">
        <f>SUM(S609:S620)</f>
        <v>50.187500000000007</v>
      </c>
      <c r="T672" s="77">
        <f>SUM(T609:T620)</f>
        <v>4.0622309999999988</v>
      </c>
      <c r="U672" s="77"/>
      <c r="V672" s="82"/>
      <c r="W672" s="83"/>
      <c r="X672" s="78">
        <f>AVERAGE(X609:X620)</f>
        <v>21.248984859781807</v>
      </c>
      <c r="Y672" s="79">
        <f>AVERAGE(Y609:Y620)</f>
        <v>21.165170776378897</v>
      </c>
    </row>
    <row r="674" spans="16:16" ht="15">
      <c r="P674" s="29"/>
    </row>
    <row r="675" spans="16:16" ht="15">
      <c r="P675" s="29"/>
    </row>
    <row r="676" spans="16:16" ht="15">
      <c r="P676" s="29"/>
    </row>
    <row r="677" spans="16:16" ht="15">
      <c r="P677" s="29"/>
    </row>
    <row r="678" spans="16:16" ht="15">
      <c r="P678" s="29"/>
    </row>
  </sheetData>
  <mergeCells count="5">
    <mergeCell ref="X1:Y1"/>
    <mergeCell ref="V5:W5"/>
    <mergeCell ref="Q5:U5"/>
    <mergeCell ref="Q6:U6"/>
    <mergeCell ref="A1:C1"/>
  </mergeCells>
  <phoneticPr fontId="5" type="noConversion"/>
  <pageMargins left="0.75" right="0.75" top="1" bottom="1" header="0.5" footer="0.5"/>
  <pageSetup paperSize="5" orientation="landscape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29"/>
  <dimension ref="A1:AA730"/>
  <sheetViews>
    <sheetView zoomScale="75" workbookViewId="0">
      <pane xSplit="1" ySplit="7" topLeftCell="B8" activePane="bottomRight" state="frozen"/>
      <selection activeCell="B7" sqref="B7"/>
      <selection pane="topRight" activeCell="B7" sqref="B7"/>
      <selection pane="bottomLeft" activeCell="B7" sqref="B7"/>
      <selection pane="bottomRight" activeCell="A2" sqref="A2:IV2"/>
    </sheetView>
  </sheetViews>
  <sheetFormatPr defaultColWidth="7.109375" defaultRowHeight="12.75"/>
  <cols>
    <col min="1" max="1" width="19.21875" style="45" customWidth="1"/>
    <col min="2" max="2" width="7.88671875" style="45" customWidth="1"/>
    <col min="3" max="12" width="13" style="7" customWidth="1"/>
    <col min="13" max="16" width="20.6640625" style="7" customWidth="1"/>
    <col min="17" max="17" width="15.44140625" style="7" customWidth="1"/>
    <col min="18" max="18" width="7.77734375" style="7" customWidth="1"/>
    <col min="19" max="16384" width="7.109375" style="7"/>
  </cols>
  <sheetData>
    <row r="1" spans="1:27" ht="133.5" customHeight="1">
      <c r="A1" s="128" t="s">
        <v>92</v>
      </c>
      <c r="B1" s="128"/>
      <c r="C1" s="128"/>
      <c r="D1" s="18"/>
      <c r="E1" s="112"/>
      <c r="F1" s="112"/>
      <c r="G1" s="112"/>
      <c r="H1" s="112"/>
      <c r="K1" s="18"/>
      <c r="L1" s="18"/>
      <c r="M1" s="18"/>
      <c r="P1" s="118" t="s">
        <v>15</v>
      </c>
      <c r="Q1" s="118"/>
    </row>
    <row r="2" spans="1:27" ht="21.75">
      <c r="A2" s="113"/>
      <c r="B2" s="47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4" spans="1:27" ht="15.75">
      <c r="A4" s="9" t="s">
        <v>14</v>
      </c>
      <c r="B4" s="9"/>
      <c r="C4" s="84"/>
      <c r="M4" s="14"/>
      <c r="N4" s="14"/>
      <c r="O4" s="14"/>
      <c r="P4" s="14"/>
    </row>
    <row r="5" spans="1:27" ht="15.75">
      <c r="A5" s="9"/>
      <c r="C5" s="124" t="s">
        <v>75</v>
      </c>
      <c r="D5" s="124"/>
      <c r="E5" s="124"/>
      <c r="F5" s="124"/>
      <c r="G5" s="126" t="s">
        <v>76</v>
      </c>
      <c r="H5" s="127"/>
      <c r="I5" s="127"/>
      <c r="J5" s="85"/>
      <c r="K5" s="55"/>
      <c r="L5" s="86"/>
      <c r="M5" s="125"/>
      <c r="N5" s="125"/>
      <c r="O5" s="87"/>
      <c r="P5" s="87"/>
    </row>
    <row r="6" spans="1:27" ht="97.9" customHeight="1">
      <c r="A6" s="88"/>
      <c r="B6" s="88"/>
      <c r="C6" s="57" t="s">
        <v>50</v>
      </c>
      <c r="D6" s="58" t="s">
        <v>51</v>
      </c>
      <c r="E6" s="57" t="s">
        <v>52</v>
      </c>
      <c r="F6" s="57" t="s">
        <v>53</v>
      </c>
      <c r="G6" s="58" t="s">
        <v>54</v>
      </c>
      <c r="H6" s="58" t="s">
        <v>84</v>
      </c>
      <c r="I6" s="58" t="s">
        <v>85</v>
      </c>
      <c r="J6" s="57" t="s">
        <v>77</v>
      </c>
      <c r="K6" s="59" t="s">
        <v>57</v>
      </c>
      <c r="L6" s="89" t="s">
        <v>58</v>
      </c>
      <c r="M6" s="60" t="s">
        <v>86</v>
      </c>
      <c r="N6" s="60" t="s">
        <v>78</v>
      </c>
      <c r="O6" s="60" t="s">
        <v>87</v>
      </c>
      <c r="P6" s="90" t="s">
        <v>79</v>
      </c>
      <c r="Q6" s="91" t="s">
        <v>80</v>
      </c>
    </row>
    <row r="7" spans="1:27" ht="15.75">
      <c r="A7" s="92" t="s">
        <v>26</v>
      </c>
      <c r="B7" s="92" t="s">
        <v>81</v>
      </c>
      <c r="C7" s="92" t="s">
        <v>82</v>
      </c>
      <c r="D7" s="92" t="s">
        <v>82</v>
      </c>
      <c r="E7" s="92" t="s">
        <v>82</v>
      </c>
      <c r="F7" s="92" t="s">
        <v>82</v>
      </c>
      <c r="G7" s="92" t="s">
        <v>82</v>
      </c>
      <c r="H7" s="92" t="s">
        <v>82</v>
      </c>
      <c r="I7" s="92" t="s">
        <v>82</v>
      </c>
      <c r="J7" s="92" t="s">
        <v>82</v>
      </c>
      <c r="K7" s="93" t="s">
        <v>82</v>
      </c>
      <c r="L7" s="92" t="s">
        <v>82</v>
      </c>
      <c r="M7" s="92" t="s">
        <v>82</v>
      </c>
      <c r="N7" s="92" t="s">
        <v>82</v>
      </c>
      <c r="O7" s="92" t="s">
        <v>82</v>
      </c>
      <c r="P7" s="92" t="s">
        <v>82</v>
      </c>
      <c r="Q7" s="92" t="s">
        <v>82</v>
      </c>
    </row>
    <row r="8" spans="1:27" ht="15">
      <c r="A8" s="94">
        <v>40544</v>
      </c>
      <c r="B8" s="95">
        <v>31</v>
      </c>
      <c r="C8" s="96">
        <v>122.58</v>
      </c>
      <c r="D8" s="96">
        <v>297.94099999999997</v>
      </c>
      <c r="E8" s="97">
        <v>89.177000000000007</v>
      </c>
      <c r="F8" s="98">
        <v>265.30200000000002</v>
      </c>
      <c r="G8" s="96">
        <v>0</v>
      </c>
      <c r="H8" s="96">
        <v>0</v>
      </c>
      <c r="I8" s="96">
        <v>0</v>
      </c>
      <c r="J8" s="96">
        <f t="shared" ref="J8:J17" si="0">SUM(C8:I8)</f>
        <v>775</v>
      </c>
      <c r="K8" s="98"/>
      <c r="L8" s="96">
        <v>100</v>
      </c>
      <c r="M8" s="96">
        <v>500</v>
      </c>
      <c r="N8" s="96">
        <f t="shared" ref="N8:N17" si="1">695-O8-M8</f>
        <v>195</v>
      </c>
      <c r="O8" s="96">
        <v>0</v>
      </c>
      <c r="P8" s="96">
        <f t="shared" ref="P8:P17" si="2">SUM(M8:O8)</f>
        <v>695</v>
      </c>
      <c r="Q8" s="96">
        <v>50</v>
      </c>
      <c r="R8" s="99"/>
      <c r="S8" s="99"/>
      <c r="T8" s="99"/>
      <c r="U8" s="99"/>
      <c r="V8" s="99"/>
      <c r="W8" s="99"/>
      <c r="X8" s="99"/>
      <c r="Y8" s="99"/>
      <c r="Z8" s="99"/>
      <c r="AA8" s="99"/>
    </row>
    <row r="9" spans="1:27" ht="15">
      <c r="A9" s="94">
        <v>40575</v>
      </c>
      <c r="B9" s="95">
        <v>28</v>
      </c>
      <c r="C9" s="96">
        <v>122.58</v>
      </c>
      <c r="D9" s="96">
        <v>297.94099999999997</v>
      </c>
      <c r="E9" s="97">
        <v>89.177000000000007</v>
      </c>
      <c r="F9" s="98">
        <v>265.30200000000002</v>
      </c>
      <c r="G9" s="96">
        <v>0</v>
      </c>
      <c r="H9" s="96">
        <v>0</v>
      </c>
      <c r="I9" s="96">
        <v>0</v>
      </c>
      <c r="J9" s="96">
        <f t="shared" si="0"/>
        <v>775</v>
      </c>
      <c r="K9" s="98"/>
      <c r="L9" s="96">
        <v>100</v>
      </c>
      <c r="M9" s="96">
        <v>500</v>
      </c>
      <c r="N9" s="96">
        <f t="shared" si="1"/>
        <v>195</v>
      </c>
      <c r="O9" s="96">
        <v>0</v>
      </c>
      <c r="P9" s="96">
        <f t="shared" si="2"/>
        <v>695</v>
      </c>
      <c r="Q9" s="96">
        <v>50</v>
      </c>
      <c r="R9" s="99"/>
      <c r="S9" s="99"/>
      <c r="T9" s="99"/>
      <c r="U9" s="99"/>
      <c r="V9" s="99"/>
      <c r="W9" s="99"/>
      <c r="X9" s="99"/>
      <c r="Y9" s="99"/>
      <c r="Z9" s="99"/>
      <c r="AA9" s="99"/>
    </row>
    <row r="10" spans="1:27" ht="13.15" customHeight="1">
      <c r="A10" s="94">
        <v>40603</v>
      </c>
      <c r="B10" s="95">
        <v>31</v>
      </c>
      <c r="C10" s="96">
        <v>122.58</v>
      </c>
      <c r="D10" s="96">
        <v>297.94099999999997</v>
      </c>
      <c r="E10" s="97">
        <v>89.177000000000007</v>
      </c>
      <c r="F10" s="98">
        <v>290.30200000000002</v>
      </c>
      <c r="G10" s="96">
        <v>0</v>
      </c>
      <c r="H10" s="96">
        <v>0</v>
      </c>
      <c r="I10" s="96">
        <v>0</v>
      </c>
      <c r="J10" s="96">
        <f t="shared" si="0"/>
        <v>800</v>
      </c>
      <c r="K10" s="98"/>
      <c r="L10" s="96">
        <v>100</v>
      </c>
      <c r="M10" s="96">
        <v>500</v>
      </c>
      <c r="N10" s="96">
        <f t="shared" si="1"/>
        <v>195</v>
      </c>
      <c r="O10" s="96">
        <v>0</v>
      </c>
      <c r="P10" s="96">
        <f t="shared" si="2"/>
        <v>695</v>
      </c>
      <c r="Q10" s="96">
        <v>50</v>
      </c>
      <c r="R10" s="99"/>
      <c r="S10" s="99"/>
      <c r="T10" s="99"/>
      <c r="U10" s="99"/>
      <c r="V10" s="99"/>
      <c r="W10" s="99"/>
      <c r="X10" s="99"/>
      <c r="Y10" s="99"/>
      <c r="Z10" s="99"/>
      <c r="AA10" s="99"/>
    </row>
    <row r="11" spans="1:27" ht="15">
      <c r="A11" s="94">
        <v>40634</v>
      </c>
      <c r="B11" s="95">
        <v>30</v>
      </c>
      <c r="C11" s="96">
        <v>141.29300000000001</v>
      </c>
      <c r="D11" s="96">
        <v>267.99299999999999</v>
      </c>
      <c r="E11" s="97">
        <v>115.01600000000001</v>
      </c>
      <c r="F11" s="96">
        <v>314.69799999999998</v>
      </c>
      <c r="G11" s="96">
        <v>400</v>
      </c>
      <c r="H11" s="96">
        <v>0</v>
      </c>
      <c r="I11" s="96">
        <v>0</v>
      </c>
      <c r="J11" s="96">
        <f t="shared" si="0"/>
        <v>1239</v>
      </c>
      <c r="K11" s="98"/>
      <c r="L11" s="96">
        <v>185</v>
      </c>
      <c r="M11" s="96">
        <v>500</v>
      </c>
      <c r="N11" s="96">
        <f t="shared" si="1"/>
        <v>195</v>
      </c>
      <c r="O11" s="96">
        <v>0</v>
      </c>
      <c r="P11" s="96">
        <f t="shared" si="2"/>
        <v>695</v>
      </c>
      <c r="Q11" s="96">
        <v>50</v>
      </c>
      <c r="R11" s="99"/>
      <c r="S11" s="99"/>
      <c r="T11" s="99"/>
      <c r="U11" s="99"/>
      <c r="V11" s="99"/>
      <c r="W11" s="99"/>
      <c r="X11" s="99"/>
      <c r="Y11" s="99"/>
      <c r="Z11" s="99"/>
      <c r="AA11" s="99"/>
    </row>
    <row r="12" spans="1:27" ht="15">
      <c r="A12" s="94">
        <v>40664</v>
      </c>
      <c r="B12" s="95">
        <v>31</v>
      </c>
      <c r="C12" s="96">
        <v>194.20500000000001</v>
      </c>
      <c r="D12" s="96">
        <v>267.46600000000001</v>
      </c>
      <c r="E12" s="97">
        <v>133.845</v>
      </c>
      <c r="F12" s="96">
        <v>278.48399999999998</v>
      </c>
      <c r="G12" s="96">
        <v>200</v>
      </c>
      <c r="H12" s="96">
        <v>200</v>
      </c>
      <c r="I12" s="96">
        <v>0</v>
      </c>
      <c r="J12" s="96">
        <f t="shared" si="0"/>
        <v>1274</v>
      </c>
      <c r="K12" s="98"/>
      <c r="L12" s="96">
        <v>160</v>
      </c>
      <c r="M12" s="96">
        <v>580</v>
      </c>
      <c r="N12" s="96">
        <f t="shared" si="1"/>
        <v>115</v>
      </c>
      <c r="O12" s="96">
        <v>0</v>
      </c>
      <c r="P12" s="96">
        <f t="shared" si="2"/>
        <v>695</v>
      </c>
      <c r="Q12" s="96">
        <v>50</v>
      </c>
      <c r="R12" s="99"/>
      <c r="S12" s="99"/>
      <c r="T12" s="99"/>
      <c r="U12" s="99"/>
      <c r="V12" s="99"/>
      <c r="W12" s="99"/>
      <c r="X12" s="99"/>
      <c r="Y12" s="99"/>
      <c r="Z12" s="99"/>
      <c r="AA12" s="99"/>
    </row>
    <row r="13" spans="1:27" ht="15">
      <c r="A13" s="94">
        <v>40695</v>
      </c>
      <c r="B13" s="95">
        <v>30</v>
      </c>
      <c r="C13" s="96">
        <v>194.20500000000001</v>
      </c>
      <c r="D13" s="96">
        <v>267.46600000000001</v>
      </c>
      <c r="E13" s="97">
        <v>133.845</v>
      </c>
      <c r="F13" s="96">
        <v>278.48399999999998</v>
      </c>
      <c r="G13" s="96">
        <v>200</v>
      </c>
      <c r="H13" s="96">
        <v>200</v>
      </c>
      <c r="I13" s="96">
        <v>0</v>
      </c>
      <c r="J13" s="96">
        <f t="shared" si="0"/>
        <v>1274</v>
      </c>
      <c r="K13" s="98"/>
      <c r="L13" s="96">
        <v>115</v>
      </c>
      <c r="M13" s="96">
        <v>580</v>
      </c>
      <c r="N13" s="96">
        <f t="shared" si="1"/>
        <v>115</v>
      </c>
      <c r="O13" s="96">
        <v>0</v>
      </c>
      <c r="P13" s="96">
        <f t="shared" si="2"/>
        <v>695</v>
      </c>
      <c r="Q13" s="96">
        <v>0</v>
      </c>
      <c r="R13" s="99"/>
      <c r="S13" s="99"/>
      <c r="T13" s="99"/>
      <c r="U13" s="99"/>
      <c r="V13" s="99"/>
      <c r="W13" s="99"/>
      <c r="X13" s="99"/>
      <c r="Y13" s="99"/>
      <c r="Z13" s="99"/>
      <c r="AA13" s="99"/>
    </row>
    <row r="14" spans="1:27" ht="15">
      <c r="A14" s="94">
        <v>40725</v>
      </c>
      <c r="B14" s="95">
        <v>31</v>
      </c>
      <c r="C14" s="96">
        <v>194.20500000000001</v>
      </c>
      <c r="D14" s="96">
        <v>267.46600000000001</v>
      </c>
      <c r="E14" s="97">
        <v>133.845</v>
      </c>
      <c r="F14" s="96">
        <v>278.48399999999998</v>
      </c>
      <c r="G14" s="96">
        <v>200</v>
      </c>
      <c r="H14" s="96">
        <v>200</v>
      </c>
      <c r="I14" s="96">
        <v>0</v>
      </c>
      <c r="J14" s="96">
        <f t="shared" si="0"/>
        <v>1274</v>
      </c>
      <c r="K14" s="98"/>
      <c r="L14" s="96">
        <v>115</v>
      </c>
      <c r="M14" s="96">
        <v>580</v>
      </c>
      <c r="N14" s="96">
        <f t="shared" si="1"/>
        <v>115</v>
      </c>
      <c r="O14" s="96">
        <v>0</v>
      </c>
      <c r="P14" s="96">
        <f t="shared" si="2"/>
        <v>695</v>
      </c>
      <c r="Q14" s="96">
        <v>0</v>
      </c>
      <c r="R14" s="99"/>
      <c r="S14" s="99"/>
      <c r="T14" s="99"/>
      <c r="U14" s="99"/>
      <c r="V14" s="99"/>
      <c r="W14" s="99"/>
      <c r="X14" s="99"/>
      <c r="Y14" s="99"/>
      <c r="Z14" s="99"/>
      <c r="AA14" s="99"/>
    </row>
    <row r="15" spans="1:27" ht="15">
      <c r="A15" s="94">
        <v>40756</v>
      </c>
      <c r="B15" s="95">
        <v>31</v>
      </c>
      <c r="C15" s="96">
        <v>194.20500000000001</v>
      </c>
      <c r="D15" s="96">
        <v>267.46600000000001</v>
      </c>
      <c r="E15" s="97">
        <v>133.845</v>
      </c>
      <c r="F15" s="96">
        <v>278.48399999999998</v>
      </c>
      <c r="G15" s="96">
        <v>200</v>
      </c>
      <c r="H15" s="96">
        <v>200</v>
      </c>
      <c r="I15" s="96">
        <v>0</v>
      </c>
      <c r="J15" s="96">
        <f t="shared" si="0"/>
        <v>1274</v>
      </c>
      <c r="K15" s="98"/>
      <c r="L15" s="96">
        <v>115</v>
      </c>
      <c r="M15" s="96">
        <v>580</v>
      </c>
      <c r="N15" s="96">
        <f t="shared" si="1"/>
        <v>115</v>
      </c>
      <c r="O15" s="96">
        <v>0</v>
      </c>
      <c r="P15" s="96">
        <f t="shared" si="2"/>
        <v>695</v>
      </c>
      <c r="Q15" s="96">
        <v>0</v>
      </c>
      <c r="R15" s="99"/>
      <c r="S15" s="99"/>
      <c r="T15" s="99"/>
      <c r="U15" s="99"/>
      <c r="V15" s="99"/>
      <c r="W15" s="99"/>
      <c r="X15" s="99"/>
      <c r="Y15" s="99"/>
      <c r="Z15" s="99"/>
      <c r="AA15" s="99"/>
    </row>
    <row r="16" spans="1:27" ht="15">
      <c r="A16" s="94">
        <v>40787</v>
      </c>
      <c r="B16" s="95">
        <v>30</v>
      </c>
      <c r="C16" s="96">
        <v>194.20500000000001</v>
      </c>
      <c r="D16" s="96">
        <v>267.46600000000001</v>
      </c>
      <c r="E16" s="97">
        <v>133.845</v>
      </c>
      <c r="F16" s="96">
        <v>278.48399999999998</v>
      </c>
      <c r="G16" s="96">
        <v>200</v>
      </c>
      <c r="H16" s="96">
        <v>200</v>
      </c>
      <c r="I16" s="96">
        <v>0</v>
      </c>
      <c r="J16" s="96">
        <f t="shared" si="0"/>
        <v>1274</v>
      </c>
      <c r="K16" s="98"/>
      <c r="L16" s="96">
        <v>115</v>
      </c>
      <c r="M16" s="96">
        <v>580</v>
      </c>
      <c r="N16" s="96">
        <f t="shared" si="1"/>
        <v>115</v>
      </c>
      <c r="O16" s="96">
        <v>0</v>
      </c>
      <c r="P16" s="96">
        <f t="shared" si="2"/>
        <v>695</v>
      </c>
      <c r="Q16" s="96">
        <v>0</v>
      </c>
      <c r="R16" s="99"/>
      <c r="S16" s="99"/>
      <c r="T16" s="99"/>
      <c r="U16" s="99"/>
      <c r="V16" s="99"/>
      <c r="W16" s="99"/>
      <c r="X16" s="99"/>
      <c r="Y16" s="99"/>
      <c r="Z16" s="99"/>
      <c r="AA16" s="99"/>
    </row>
    <row r="17" spans="1:27" ht="15">
      <c r="A17" s="94">
        <v>40817</v>
      </c>
      <c r="B17" s="95">
        <v>31</v>
      </c>
      <c r="C17" s="96">
        <v>131.881</v>
      </c>
      <c r="D17" s="96">
        <v>277.16699999999997</v>
      </c>
      <c r="E17" s="97">
        <v>79.08</v>
      </c>
      <c r="F17" s="96">
        <v>350.87200000000001</v>
      </c>
      <c r="G17" s="96">
        <v>0</v>
      </c>
      <c r="H17" s="96">
        <v>100</v>
      </c>
      <c r="I17" s="96">
        <v>300</v>
      </c>
      <c r="J17" s="96">
        <f t="shared" si="0"/>
        <v>1239</v>
      </c>
      <c r="K17" s="98"/>
      <c r="L17" s="96">
        <v>160</v>
      </c>
      <c r="M17" s="96">
        <v>280</v>
      </c>
      <c r="N17" s="96">
        <f t="shared" si="1"/>
        <v>315</v>
      </c>
      <c r="O17" s="96">
        <v>100</v>
      </c>
      <c r="P17" s="96">
        <f t="shared" si="2"/>
        <v>695</v>
      </c>
      <c r="Q17" s="96">
        <v>50</v>
      </c>
      <c r="R17" s="99"/>
      <c r="S17" s="99"/>
      <c r="T17" s="99"/>
      <c r="U17" s="99"/>
      <c r="V17" s="99"/>
      <c r="W17" s="99"/>
      <c r="X17" s="99"/>
      <c r="Y17" s="99"/>
      <c r="Z17" s="99"/>
      <c r="AA17" s="99"/>
    </row>
    <row r="18" spans="1:27" ht="15">
      <c r="A18" s="94">
        <v>40848</v>
      </c>
      <c r="B18" s="95">
        <v>30</v>
      </c>
      <c r="C18" s="96">
        <v>122.58</v>
      </c>
      <c r="D18" s="96">
        <v>297.94099999999997</v>
      </c>
      <c r="E18" s="97">
        <v>89.177000000000007</v>
      </c>
      <c r="F18" s="96">
        <v>240.30199999999999</v>
      </c>
      <c r="G18" s="96">
        <v>0</v>
      </c>
      <c r="H18" s="96">
        <v>100</v>
      </c>
      <c r="I18" s="96">
        <v>300</v>
      </c>
      <c r="J18" s="96">
        <v>1150</v>
      </c>
      <c r="K18" s="98"/>
      <c r="L18" s="96">
        <v>185</v>
      </c>
      <c r="M18" s="96">
        <v>200</v>
      </c>
      <c r="N18" s="96">
        <v>395</v>
      </c>
      <c r="O18" s="96">
        <v>100</v>
      </c>
      <c r="P18" s="96">
        <v>695</v>
      </c>
      <c r="Q18" s="96">
        <v>50</v>
      </c>
      <c r="R18" s="99"/>
      <c r="S18" s="99"/>
      <c r="T18" s="99"/>
      <c r="U18" s="99"/>
      <c r="V18" s="99"/>
      <c r="W18" s="99"/>
      <c r="X18" s="99"/>
      <c r="Y18" s="99"/>
      <c r="Z18" s="99"/>
      <c r="AA18" s="99"/>
    </row>
    <row r="19" spans="1:27" ht="15">
      <c r="A19" s="94">
        <v>40878</v>
      </c>
      <c r="B19" s="95">
        <v>31</v>
      </c>
      <c r="C19" s="96">
        <f>122.58</f>
        <v>122.58</v>
      </c>
      <c r="D19" s="96">
        <f>297.941</f>
        <v>297.94099999999997</v>
      </c>
      <c r="E19" s="97">
        <f>89.177</f>
        <v>89.177000000000007</v>
      </c>
      <c r="F19" s="96">
        <f>240.302</f>
        <v>240.30199999999999</v>
      </c>
      <c r="G19" s="96">
        <v>0</v>
      </c>
      <c r="H19" s="96">
        <v>100</v>
      </c>
      <c r="I19" s="96">
        <v>300</v>
      </c>
      <c r="J19" s="96">
        <f t="shared" ref="J19:J82" si="3">SUM(C19:I19)</f>
        <v>1150</v>
      </c>
      <c r="K19" s="98"/>
      <c r="L19" s="96">
        <f>185</f>
        <v>185</v>
      </c>
      <c r="M19" s="96">
        <v>200</v>
      </c>
      <c r="N19" s="96">
        <f t="shared" ref="N19:N82" si="4">695-O19-M19</f>
        <v>395</v>
      </c>
      <c r="O19" s="96">
        <v>100</v>
      </c>
      <c r="P19" s="96">
        <f t="shared" ref="P19:P82" si="5">SUM(M19:O19)</f>
        <v>695</v>
      </c>
      <c r="Q19" s="96">
        <f>50</f>
        <v>50</v>
      </c>
      <c r="R19" s="99"/>
      <c r="S19" s="99"/>
      <c r="T19" s="99"/>
      <c r="U19" s="99"/>
      <c r="V19" s="99"/>
      <c r="W19" s="99"/>
      <c r="X19" s="99"/>
      <c r="Y19" s="99"/>
      <c r="Z19" s="99"/>
      <c r="AA19" s="99"/>
    </row>
    <row r="20" spans="1:27" ht="15">
      <c r="A20" s="94">
        <v>40909</v>
      </c>
      <c r="B20" s="95">
        <v>31</v>
      </c>
      <c r="C20" s="96">
        <f>122.58</f>
        <v>122.58</v>
      </c>
      <c r="D20" s="96">
        <f>297.941</f>
        <v>297.94099999999997</v>
      </c>
      <c r="E20" s="97">
        <f>89.177</f>
        <v>89.177000000000007</v>
      </c>
      <c r="F20" s="96">
        <f>240.302</f>
        <v>240.30199999999999</v>
      </c>
      <c r="G20" s="96">
        <v>0</v>
      </c>
      <c r="H20" s="96">
        <v>100</v>
      </c>
      <c r="I20" s="96">
        <v>300</v>
      </c>
      <c r="J20" s="96">
        <f t="shared" si="3"/>
        <v>1150</v>
      </c>
      <c r="K20" s="98"/>
      <c r="L20" s="96">
        <f>150</f>
        <v>150</v>
      </c>
      <c r="M20" s="96">
        <v>200</v>
      </c>
      <c r="N20" s="96">
        <f t="shared" si="4"/>
        <v>395</v>
      </c>
      <c r="O20" s="96">
        <v>100</v>
      </c>
      <c r="P20" s="96">
        <f t="shared" si="5"/>
        <v>695</v>
      </c>
      <c r="Q20" s="96">
        <f>50</f>
        <v>50</v>
      </c>
      <c r="R20" s="99"/>
      <c r="S20" s="99"/>
      <c r="T20" s="99"/>
      <c r="U20" s="99"/>
      <c r="V20" s="99"/>
      <c r="W20" s="99"/>
      <c r="X20" s="99"/>
      <c r="Y20" s="99"/>
      <c r="Z20" s="99"/>
      <c r="AA20" s="99"/>
    </row>
    <row r="21" spans="1:27" ht="15">
      <c r="A21" s="94">
        <v>40940</v>
      </c>
      <c r="B21" s="95">
        <v>29</v>
      </c>
      <c r="C21" s="96">
        <f>122.58</f>
        <v>122.58</v>
      </c>
      <c r="D21" s="96">
        <f>297.941</f>
        <v>297.94099999999997</v>
      </c>
      <c r="E21" s="97">
        <f>89.177</f>
        <v>89.177000000000007</v>
      </c>
      <c r="F21" s="96">
        <f>240.302</f>
        <v>240.30199999999999</v>
      </c>
      <c r="G21" s="96">
        <v>0</v>
      </c>
      <c r="H21" s="96">
        <v>100</v>
      </c>
      <c r="I21" s="96">
        <v>300</v>
      </c>
      <c r="J21" s="96">
        <f t="shared" si="3"/>
        <v>1150</v>
      </c>
      <c r="K21" s="98"/>
      <c r="L21" s="96">
        <f>150</f>
        <v>150</v>
      </c>
      <c r="M21" s="96">
        <v>200</v>
      </c>
      <c r="N21" s="96">
        <f t="shared" si="4"/>
        <v>395</v>
      </c>
      <c r="O21" s="96">
        <v>100</v>
      </c>
      <c r="P21" s="96">
        <f t="shared" si="5"/>
        <v>695</v>
      </c>
      <c r="Q21" s="96">
        <f>50</f>
        <v>50</v>
      </c>
      <c r="R21" s="99"/>
      <c r="S21" s="99"/>
      <c r="T21" s="99"/>
      <c r="U21" s="99"/>
      <c r="V21" s="99"/>
      <c r="W21" s="99"/>
      <c r="X21" s="99"/>
      <c r="Y21" s="99"/>
      <c r="Z21" s="99"/>
      <c r="AA21" s="99"/>
    </row>
    <row r="22" spans="1:27" ht="15">
      <c r="A22" s="94">
        <v>40969</v>
      </c>
      <c r="B22" s="95">
        <v>31</v>
      </c>
      <c r="C22" s="96">
        <f>122.58</f>
        <v>122.58</v>
      </c>
      <c r="D22" s="96">
        <f>297.941</f>
        <v>297.94099999999997</v>
      </c>
      <c r="E22" s="97">
        <f>89.177</f>
        <v>89.177000000000007</v>
      </c>
      <c r="F22" s="96">
        <f>240.302</f>
        <v>240.30199999999999</v>
      </c>
      <c r="G22" s="96">
        <v>0</v>
      </c>
      <c r="H22" s="96">
        <v>100</v>
      </c>
      <c r="I22" s="96">
        <v>300</v>
      </c>
      <c r="J22" s="96">
        <f t="shared" si="3"/>
        <v>1150</v>
      </c>
      <c r="K22" s="98"/>
      <c r="L22" s="96">
        <f>150</f>
        <v>150</v>
      </c>
      <c r="M22" s="96">
        <v>200</v>
      </c>
      <c r="N22" s="96">
        <f t="shared" si="4"/>
        <v>395</v>
      </c>
      <c r="O22" s="96">
        <v>100</v>
      </c>
      <c r="P22" s="96">
        <f t="shared" si="5"/>
        <v>695</v>
      </c>
      <c r="Q22" s="96">
        <f>50</f>
        <v>50</v>
      </c>
      <c r="R22" s="99"/>
      <c r="S22" s="99"/>
      <c r="T22" s="99"/>
      <c r="U22" s="99"/>
      <c r="V22" s="99"/>
      <c r="W22" s="99"/>
      <c r="X22" s="99"/>
      <c r="Y22" s="99"/>
      <c r="Z22" s="99"/>
      <c r="AA22" s="99"/>
    </row>
    <row r="23" spans="1:27" ht="15">
      <c r="A23" s="94">
        <v>41000</v>
      </c>
      <c r="B23" s="95">
        <v>30</v>
      </c>
      <c r="C23" s="96">
        <f>141.293</f>
        <v>141.29300000000001</v>
      </c>
      <c r="D23" s="96">
        <f>267.993</f>
        <v>267.99299999999999</v>
      </c>
      <c r="E23" s="97">
        <f>115.016</f>
        <v>115.01600000000001</v>
      </c>
      <c r="F23" s="96">
        <f>314.698</f>
        <v>314.69799999999998</v>
      </c>
      <c r="G23" s="96">
        <v>0</v>
      </c>
      <c r="H23" s="96">
        <v>100</v>
      </c>
      <c r="I23" s="96">
        <v>300</v>
      </c>
      <c r="J23" s="96">
        <f t="shared" si="3"/>
        <v>1239</v>
      </c>
      <c r="K23" s="98"/>
      <c r="L23" s="96">
        <f>150</f>
        <v>150</v>
      </c>
      <c r="M23" s="96">
        <v>200</v>
      </c>
      <c r="N23" s="96">
        <f t="shared" si="4"/>
        <v>395</v>
      </c>
      <c r="O23" s="96">
        <v>100</v>
      </c>
      <c r="P23" s="96">
        <f t="shared" si="5"/>
        <v>695</v>
      </c>
      <c r="Q23" s="96">
        <f>50</f>
        <v>50</v>
      </c>
      <c r="R23" s="99"/>
      <c r="S23" s="99"/>
      <c r="T23" s="99"/>
      <c r="U23" s="99"/>
      <c r="V23" s="99"/>
      <c r="W23" s="99"/>
      <c r="X23" s="99"/>
      <c r="Y23" s="99"/>
      <c r="Z23" s="99"/>
      <c r="AA23" s="99"/>
    </row>
    <row r="24" spans="1:27" ht="15">
      <c r="A24" s="94">
        <v>41030</v>
      </c>
      <c r="B24" s="95">
        <v>31</v>
      </c>
      <c r="C24" s="96">
        <f>194.205</f>
        <v>194.20500000000001</v>
      </c>
      <c r="D24" s="96">
        <f>267.466</f>
        <v>267.46600000000001</v>
      </c>
      <c r="E24" s="97">
        <f>133.845</f>
        <v>133.845</v>
      </c>
      <c r="F24" s="96">
        <f>278.484</f>
        <v>278.48399999999998</v>
      </c>
      <c r="G24" s="96">
        <v>0</v>
      </c>
      <c r="H24" s="96">
        <v>100</v>
      </c>
      <c r="I24" s="96">
        <v>300</v>
      </c>
      <c r="J24" s="96">
        <f t="shared" si="3"/>
        <v>1274</v>
      </c>
      <c r="K24" s="98"/>
      <c r="L24" s="96">
        <f>125</f>
        <v>125</v>
      </c>
      <c r="M24" s="96">
        <v>200</v>
      </c>
      <c r="N24" s="96">
        <f t="shared" si="4"/>
        <v>395</v>
      </c>
      <c r="O24" s="96">
        <v>100</v>
      </c>
      <c r="P24" s="96">
        <f t="shared" si="5"/>
        <v>695</v>
      </c>
      <c r="Q24" s="96">
        <f>50</f>
        <v>50</v>
      </c>
      <c r="R24" s="99"/>
      <c r="S24" s="99"/>
      <c r="T24" s="99"/>
      <c r="U24" s="99"/>
      <c r="V24" s="99"/>
      <c r="W24" s="99"/>
      <c r="X24" s="99"/>
      <c r="Y24" s="99"/>
      <c r="Z24" s="99"/>
      <c r="AA24" s="99"/>
    </row>
    <row r="25" spans="1:27" ht="15">
      <c r="A25" s="94">
        <v>41061</v>
      </c>
      <c r="B25" s="95">
        <v>30</v>
      </c>
      <c r="C25" s="96">
        <f>194.205</f>
        <v>194.20500000000001</v>
      </c>
      <c r="D25" s="96">
        <f>267.466</f>
        <v>267.46600000000001</v>
      </c>
      <c r="E25" s="97">
        <f>133.845</f>
        <v>133.845</v>
      </c>
      <c r="F25" s="96">
        <f>278.484</f>
        <v>278.48399999999998</v>
      </c>
      <c r="G25" s="96">
        <v>0</v>
      </c>
      <c r="H25" s="96">
        <v>100</v>
      </c>
      <c r="I25" s="96">
        <v>300</v>
      </c>
      <c r="J25" s="96">
        <f t="shared" si="3"/>
        <v>1274</v>
      </c>
      <c r="K25" s="98"/>
      <c r="L25" s="96">
        <f>80</f>
        <v>80</v>
      </c>
      <c r="M25" s="96">
        <v>200</v>
      </c>
      <c r="N25" s="96">
        <f t="shared" si="4"/>
        <v>395</v>
      </c>
      <c r="O25" s="96">
        <v>100</v>
      </c>
      <c r="P25" s="96">
        <f t="shared" si="5"/>
        <v>695</v>
      </c>
      <c r="Q25" s="96">
        <f>0</f>
        <v>0</v>
      </c>
      <c r="R25" s="99"/>
      <c r="S25" s="99"/>
      <c r="T25" s="99"/>
      <c r="U25" s="99"/>
      <c r="V25" s="99"/>
      <c r="W25" s="99"/>
      <c r="X25" s="99"/>
      <c r="Y25" s="99"/>
      <c r="Z25" s="99"/>
      <c r="AA25" s="99"/>
    </row>
    <row r="26" spans="1:27" ht="15">
      <c r="A26" s="94">
        <v>41091</v>
      </c>
      <c r="B26" s="95">
        <v>31</v>
      </c>
      <c r="C26" s="96">
        <f>194.205</f>
        <v>194.20500000000001</v>
      </c>
      <c r="D26" s="96">
        <f>267.466</f>
        <v>267.46600000000001</v>
      </c>
      <c r="E26" s="97">
        <f>133.845</f>
        <v>133.845</v>
      </c>
      <c r="F26" s="96">
        <f>278.484</f>
        <v>278.48399999999998</v>
      </c>
      <c r="G26" s="96">
        <v>0</v>
      </c>
      <c r="H26" s="96">
        <v>100</v>
      </c>
      <c r="I26" s="96">
        <v>300</v>
      </c>
      <c r="J26" s="96">
        <f t="shared" si="3"/>
        <v>1274</v>
      </c>
      <c r="K26" s="98"/>
      <c r="L26" s="96">
        <f>80</f>
        <v>80</v>
      </c>
      <c r="M26" s="96">
        <v>200</v>
      </c>
      <c r="N26" s="96">
        <f t="shared" si="4"/>
        <v>395</v>
      </c>
      <c r="O26" s="96">
        <v>100</v>
      </c>
      <c r="P26" s="96">
        <f t="shared" si="5"/>
        <v>695</v>
      </c>
      <c r="Q26" s="96">
        <f>0</f>
        <v>0</v>
      </c>
      <c r="R26" s="99"/>
      <c r="S26" s="99"/>
      <c r="T26" s="99"/>
      <c r="U26" s="99"/>
      <c r="V26" s="99"/>
      <c r="W26" s="99"/>
      <c r="X26" s="99"/>
      <c r="Y26" s="99"/>
      <c r="Z26" s="99"/>
      <c r="AA26" s="99"/>
    </row>
    <row r="27" spans="1:27" ht="15">
      <c r="A27" s="94">
        <v>41122</v>
      </c>
      <c r="B27" s="95">
        <v>31</v>
      </c>
      <c r="C27" s="96">
        <f>194.205</f>
        <v>194.20500000000001</v>
      </c>
      <c r="D27" s="96">
        <f>267.466</f>
        <v>267.46600000000001</v>
      </c>
      <c r="E27" s="97">
        <f>133.845</f>
        <v>133.845</v>
      </c>
      <c r="F27" s="96">
        <f>278.484</f>
        <v>278.48399999999998</v>
      </c>
      <c r="G27" s="96">
        <v>0</v>
      </c>
      <c r="H27" s="96">
        <v>100</v>
      </c>
      <c r="I27" s="96">
        <v>300</v>
      </c>
      <c r="J27" s="96">
        <f t="shared" si="3"/>
        <v>1274</v>
      </c>
      <c r="K27" s="98"/>
      <c r="L27" s="96">
        <f>80</f>
        <v>80</v>
      </c>
      <c r="M27" s="96">
        <v>200</v>
      </c>
      <c r="N27" s="96">
        <f t="shared" si="4"/>
        <v>395</v>
      </c>
      <c r="O27" s="96">
        <v>100</v>
      </c>
      <c r="P27" s="96">
        <f t="shared" si="5"/>
        <v>695</v>
      </c>
      <c r="Q27" s="96">
        <f>0</f>
        <v>0</v>
      </c>
      <c r="R27" s="99"/>
      <c r="S27" s="99"/>
      <c r="T27" s="99"/>
      <c r="U27" s="99"/>
      <c r="V27" s="99"/>
      <c r="W27" s="99"/>
      <c r="X27" s="99"/>
      <c r="Y27" s="99"/>
      <c r="Z27" s="99"/>
      <c r="AA27" s="99"/>
    </row>
    <row r="28" spans="1:27" ht="15">
      <c r="A28" s="94">
        <v>41153</v>
      </c>
      <c r="B28" s="95">
        <v>30</v>
      </c>
      <c r="C28" s="96">
        <f>194.205</f>
        <v>194.20500000000001</v>
      </c>
      <c r="D28" s="96">
        <f>267.466</f>
        <v>267.46600000000001</v>
      </c>
      <c r="E28" s="97">
        <f>133.845</f>
        <v>133.845</v>
      </c>
      <c r="F28" s="96">
        <f>278.484</f>
        <v>278.48399999999998</v>
      </c>
      <c r="G28" s="96">
        <v>0</v>
      </c>
      <c r="H28" s="96">
        <v>100</v>
      </c>
      <c r="I28" s="96">
        <v>300</v>
      </c>
      <c r="J28" s="96">
        <f t="shared" si="3"/>
        <v>1274</v>
      </c>
      <c r="K28" s="98"/>
      <c r="L28" s="96">
        <f>80</f>
        <v>80</v>
      </c>
      <c r="M28" s="96">
        <v>200</v>
      </c>
      <c r="N28" s="96">
        <f t="shared" si="4"/>
        <v>395</v>
      </c>
      <c r="O28" s="96">
        <v>100</v>
      </c>
      <c r="P28" s="96">
        <f t="shared" si="5"/>
        <v>695</v>
      </c>
      <c r="Q28" s="96">
        <f>0</f>
        <v>0</v>
      </c>
      <c r="R28" s="99"/>
      <c r="S28" s="99"/>
      <c r="T28" s="99"/>
      <c r="U28" s="99"/>
      <c r="V28" s="99"/>
      <c r="W28" s="99"/>
      <c r="X28" s="99"/>
      <c r="Y28" s="99"/>
      <c r="Z28" s="99"/>
      <c r="AA28" s="99"/>
    </row>
    <row r="29" spans="1:27" ht="15">
      <c r="A29" s="94">
        <v>41183</v>
      </c>
      <c r="B29" s="95">
        <v>31</v>
      </c>
      <c r="C29" s="96">
        <f>131.881</f>
        <v>131.881</v>
      </c>
      <c r="D29" s="96">
        <f>277.167</f>
        <v>277.16699999999997</v>
      </c>
      <c r="E29" s="97">
        <f>79.08</f>
        <v>79.08</v>
      </c>
      <c r="F29" s="96">
        <f>350.872</f>
        <v>350.87200000000001</v>
      </c>
      <c r="G29" s="96">
        <v>0</v>
      </c>
      <c r="H29" s="96">
        <v>100</v>
      </c>
      <c r="I29" s="96">
        <v>300</v>
      </c>
      <c r="J29" s="96">
        <f t="shared" si="3"/>
        <v>1239</v>
      </c>
      <c r="K29" s="98"/>
      <c r="L29" s="96">
        <f>125</f>
        <v>125</v>
      </c>
      <c r="M29" s="96">
        <v>200</v>
      </c>
      <c r="N29" s="96">
        <f t="shared" si="4"/>
        <v>395</v>
      </c>
      <c r="O29" s="96">
        <v>100</v>
      </c>
      <c r="P29" s="96">
        <f t="shared" si="5"/>
        <v>695</v>
      </c>
      <c r="Q29" s="96">
        <f>50</f>
        <v>50</v>
      </c>
      <c r="R29" s="99"/>
      <c r="S29" s="99"/>
      <c r="T29" s="99"/>
      <c r="U29" s="99"/>
      <c r="V29" s="99"/>
      <c r="W29" s="99"/>
      <c r="X29" s="99"/>
      <c r="Y29" s="99"/>
      <c r="Z29" s="99"/>
      <c r="AA29" s="99"/>
    </row>
    <row r="30" spans="1:27" ht="15">
      <c r="A30" s="94">
        <v>41214</v>
      </c>
      <c r="B30" s="95">
        <v>30</v>
      </c>
      <c r="C30" s="96">
        <f>122.58</f>
        <v>122.58</v>
      </c>
      <c r="D30" s="96">
        <f>297.941</f>
        <v>297.94099999999997</v>
      </c>
      <c r="E30" s="97">
        <f>89.177</f>
        <v>89.177000000000007</v>
      </c>
      <c r="F30" s="96">
        <f>240.302</f>
        <v>240.30199999999999</v>
      </c>
      <c r="G30" s="96">
        <v>0</v>
      </c>
      <c r="H30" s="96">
        <v>100</v>
      </c>
      <c r="I30" s="96">
        <v>300</v>
      </c>
      <c r="J30" s="96">
        <f t="shared" si="3"/>
        <v>1150</v>
      </c>
      <c r="K30" s="98"/>
      <c r="L30" s="96">
        <f>150</f>
        <v>150</v>
      </c>
      <c r="M30" s="96">
        <v>200</v>
      </c>
      <c r="N30" s="96">
        <f t="shared" si="4"/>
        <v>395</v>
      </c>
      <c r="O30" s="96">
        <v>100</v>
      </c>
      <c r="P30" s="96">
        <f t="shared" si="5"/>
        <v>695</v>
      </c>
      <c r="Q30" s="96">
        <f>50</f>
        <v>50</v>
      </c>
      <c r="R30" s="99"/>
      <c r="S30" s="99"/>
      <c r="T30" s="99"/>
      <c r="U30" s="99"/>
      <c r="V30" s="99"/>
      <c r="W30" s="99"/>
      <c r="X30" s="99"/>
      <c r="Y30" s="99"/>
      <c r="Z30" s="99"/>
      <c r="AA30" s="99"/>
    </row>
    <row r="31" spans="1:27" ht="15">
      <c r="A31" s="94">
        <v>41244</v>
      </c>
      <c r="B31" s="95">
        <v>31</v>
      </c>
      <c r="C31" s="96">
        <f>122.58</f>
        <v>122.58</v>
      </c>
      <c r="D31" s="96">
        <f>297.941</f>
        <v>297.94099999999997</v>
      </c>
      <c r="E31" s="97">
        <f>89.177</f>
        <v>89.177000000000007</v>
      </c>
      <c r="F31" s="96">
        <f>240.302</f>
        <v>240.30199999999999</v>
      </c>
      <c r="G31" s="96">
        <v>0</v>
      </c>
      <c r="H31" s="96">
        <v>100</v>
      </c>
      <c r="I31" s="96">
        <v>300</v>
      </c>
      <c r="J31" s="96">
        <f t="shared" si="3"/>
        <v>1150</v>
      </c>
      <c r="K31" s="98"/>
      <c r="L31" s="96">
        <f>150</f>
        <v>150</v>
      </c>
      <c r="M31" s="96">
        <v>200</v>
      </c>
      <c r="N31" s="96">
        <f t="shared" si="4"/>
        <v>395</v>
      </c>
      <c r="O31" s="96">
        <v>100</v>
      </c>
      <c r="P31" s="96">
        <f t="shared" si="5"/>
        <v>695</v>
      </c>
      <c r="Q31" s="96">
        <f>50</f>
        <v>50</v>
      </c>
      <c r="R31" s="99"/>
      <c r="S31" s="99"/>
      <c r="T31" s="99"/>
      <c r="U31" s="99"/>
      <c r="V31" s="99"/>
      <c r="W31" s="99"/>
      <c r="X31" s="99"/>
      <c r="Y31" s="99"/>
      <c r="Z31" s="99"/>
      <c r="AA31" s="99"/>
    </row>
    <row r="32" spans="1:27" ht="15">
      <c r="A32" s="26">
        <v>41275</v>
      </c>
      <c r="B32" s="100">
        <v>31</v>
      </c>
      <c r="C32" s="96">
        <f>122.58</f>
        <v>122.58</v>
      </c>
      <c r="D32" s="96">
        <f>297.941</f>
        <v>297.94099999999997</v>
      </c>
      <c r="E32" s="97">
        <f>89.177</f>
        <v>89.177000000000007</v>
      </c>
      <c r="F32" s="96">
        <f>240.302</f>
        <v>240.30199999999999</v>
      </c>
      <c r="G32" s="96">
        <v>0</v>
      </c>
      <c r="H32" s="96">
        <v>100</v>
      </c>
      <c r="I32" s="96">
        <v>300</v>
      </c>
      <c r="J32" s="96">
        <f t="shared" si="3"/>
        <v>1150</v>
      </c>
      <c r="K32" s="98"/>
      <c r="L32" s="96">
        <f>125</f>
        <v>125</v>
      </c>
      <c r="M32" s="96">
        <v>200</v>
      </c>
      <c r="N32" s="96">
        <f t="shared" si="4"/>
        <v>395</v>
      </c>
      <c r="O32" s="96">
        <v>100</v>
      </c>
      <c r="P32" s="96">
        <f t="shared" si="5"/>
        <v>695</v>
      </c>
      <c r="Q32" s="96">
        <f>50</f>
        <v>50</v>
      </c>
      <c r="R32" s="99"/>
      <c r="S32" s="99"/>
      <c r="T32" s="99"/>
      <c r="U32" s="99"/>
      <c r="V32" s="99"/>
      <c r="W32" s="99"/>
      <c r="X32" s="99"/>
      <c r="Y32" s="99"/>
      <c r="Z32" s="99"/>
      <c r="AA32" s="99"/>
    </row>
    <row r="33" spans="1:27" ht="15">
      <c r="A33" s="26">
        <v>41306</v>
      </c>
      <c r="B33" s="100">
        <v>28</v>
      </c>
      <c r="C33" s="96">
        <f>122.58</f>
        <v>122.58</v>
      </c>
      <c r="D33" s="96">
        <f>297.941</f>
        <v>297.94099999999997</v>
      </c>
      <c r="E33" s="97">
        <f>89.177</f>
        <v>89.177000000000007</v>
      </c>
      <c r="F33" s="96">
        <f>240.302</f>
        <v>240.30199999999999</v>
      </c>
      <c r="G33" s="96">
        <v>0</v>
      </c>
      <c r="H33" s="96">
        <v>100</v>
      </c>
      <c r="I33" s="96">
        <v>300</v>
      </c>
      <c r="J33" s="96">
        <f t="shared" si="3"/>
        <v>1150</v>
      </c>
      <c r="K33" s="98"/>
      <c r="L33" s="96">
        <f>125</f>
        <v>125</v>
      </c>
      <c r="M33" s="96">
        <v>200</v>
      </c>
      <c r="N33" s="96">
        <f t="shared" si="4"/>
        <v>395</v>
      </c>
      <c r="O33" s="96">
        <v>100</v>
      </c>
      <c r="P33" s="96">
        <f t="shared" si="5"/>
        <v>695</v>
      </c>
      <c r="Q33" s="96">
        <f>50</f>
        <v>50</v>
      </c>
      <c r="R33" s="99"/>
      <c r="S33" s="99"/>
      <c r="T33" s="99"/>
      <c r="U33" s="99"/>
      <c r="V33" s="99"/>
      <c r="W33" s="99"/>
      <c r="X33" s="99"/>
      <c r="Y33" s="99"/>
      <c r="Z33" s="99"/>
      <c r="AA33" s="99"/>
    </row>
    <row r="34" spans="1:27" ht="15">
      <c r="A34" s="26">
        <v>41334</v>
      </c>
      <c r="B34" s="100">
        <v>31</v>
      </c>
      <c r="C34" s="96">
        <f>122.58</f>
        <v>122.58</v>
      </c>
      <c r="D34" s="96">
        <f>297.941</f>
        <v>297.94099999999997</v>
      </c>
      <c r="E34" s="97">
        <f>89.177</f>
        <v>89.177000000000007</v>
      </c>
      <c r="F34" s="96">
        <f>240.302</f>
        <v>240.30199999999999</v>
      </c>
      <c r="G34" s="96">
        <v>0</v>
      </c>
      <c r="H34" s="96">
        <v>100</v>
      </c>
      <c r="I34" s="96">
        <v>300</v>
      </c>
      <c r="J34" s="96">
        <f t="shared" si="3"/>
        <v>1150</v>
      </c>
      <c r="K34" s="98"/>
      <c r="L34" s="96">
        <f>125</f>
        <v>125</v>
      </c>
      <c r="M34" s="96">
        <v>200</v>
      </c>
      <c r="N34" s="96">
        <f t="shared" si="4"/>
        <v>395</v>
      </c>
      <c r="O34" s="96">
        <v>100</v>
      </c>
      <c r="P34" s="96">
        <f t="shared" si="5"/>
        <v>695</v>
      </c>
      <c r="Q34" s="96">
        <f>50</f>
        <v>50</v>
      </c>
      <c r="R34" s="99"/>
      <c r="S34" s="99"/>
      <c r="T34" s="99"/>
      <c r="U34" s="99"/>
      <c r="V34" s="99"/>
      <c r="W34" s="99"/>
      <c r="X34" s="99"/>
      <c r="Y34" s="99"/>
      <c r="Z34" s="99"/>
      <c r="AA34" s="99"/>
    </row>
    <row r="35" spans="1:27" ht="15">
      <c r="A35" s="26">
        <v>41365</v>
      </c>
      <c r="B35" s="100">
        <v>30</v>
      </c>
      <c r="C35" s="96">
        <f>141.293</f>
        <v>141.29300000000001</v>
      </c>
      <c r="D35" s="96">
        <f>267.993</f>
        <v>267.99299999999999</v>
      </c>
      <c r="E35" s="97">
        <f>115.016</f>
        <v>115.01600000000001</v>
      </c>
      <c r="F35" s="96">
        <f>314.698</f>
        <v>314.69799999999998</v>
      </c>
      <c r="G35" s="96">
        <v>0</v>
      </c>
      <c r="H35" s="96">
        <v>100</v>
      </c>
      <c r="I35" s="96">
        <v>300</v>
      </c>
      <c r="J35" s="96">
        <f t="shared" si="3"/>
        <v>1239</v>
      </c>
      <c r="K35" s="98"/>
      <c r="L35" s="96">
        <f>125</f>
        <v>125</v>
      </c>
      <c r="M35" s="96">
        <v>200</v>
      </c>
      <c r="N35" s="96">
        <f t="shared" si="4"/>
        <v>395</v>
      </c>
      <c r="O35" s="96">
        <v>100</v>
      </c>
      <c r="P35" s="96">
        <f t="shared" si="5"/>
        <v>695</v>
      </c>
      <c r="Q35" s="96">
        <f>50</f>
        <v>50</v>
      </c>
      <c r="R35" s="99"/>
      <c r="S35" s="99"/>
      <c r="T35" s="99"/>
      <c r="U35" s="99"/>
      <c r="V35" s="99"/>
      <c r="W35" s="99"/>
      <c r="X35" s="99"/>
      <c r="Y35" s="99"/>
      <c r="Z35" s="99"/>
      <c r="AA35" s="99"/>
    </row>
    <row r="36" spans="1:27" ht="15">
      <c r="A36" s="26">
        <v>41395</v>
      </c>
      <c r="B36" s="100">
        <v>31</v>
      </c>
      <c r="C36" s="96">
        <f>194.205</f>
        <v>194.20500000000001</v>
      </c>
      <c r="D36" s="96">
        <f>267.466</f>
        <v>267.46600000000001</v>
      </c>
      <c r="E36" s="97">
        <f>133.845</f>
        <v>133.845</v>
      </c>
      <c r="F36" s="96">
        <f>278.484</f>
        <v>278.48399999999998</v>
      </c>
      <c r="G36" s="98">
        <v>30</v>
      </c>
      <c r="H36" s="96">
        <v>100</v>
      </c>
      <c r="I36" s="96">
        <v>300</v>
      </c>
      <c r="J36" s="96">
        <f t="shared" si="3"/>
        <v>1304</v>
      </c>
      <c r="K36" s="98"/>
      <c r="L36" s="96">
        <f>100</f>
        <v>100</v>
      </c>
      <c r="M36" s="96">
        <v>200</v>
      </c>
      <c r="N36" s="96">
        <f t="shared" si="4"/>
        <v>395</v>
      </c>
      <c r="O36" s="96">
        <v>100</v>
      </c>
      <c r="P36" s="96">
        <f t="shared" si="5"/>
        <v>695</v>
      </c>
      <c r="Q36" s="96">
        <f>50</f>
        <v>50</v>
      </c>
      <c r="R36" s="99"/>
      <c r="S36" s="99"/>
      <c r="T36" s="99"/>
      <c r="U36" s="99"/>
      <c r="V36" s="99"/>
      <c r="W36" s="99"/>
      <c r="X36" s="99"/>
      <c r="Y36" s="99"/>
      <c r="Z36" s="99"/>
      <c r="AA36" s="99"/>
    </row>
    <row r="37" spans="1:27" ht="15">
      <c r="A37" s="26">
        <v>41426</v>
      </c>
      <c r="B37" s="100">
        <v>30</v>
      </c>
      <c r="C37" s="96">
        <f>194.205</f>
        <v>194.20500000000001</v>
      </c>
      <c r="D37" s="96">
        <f>267.466</f>
        <v>267.46600000000001</v>
      </c>
      <c r="E37" s="97">
        <f>133.845</f>
        <v>133.845</v>
      </c>
      <c r="F37" s="96">
        <f>278.484</f>
        <v>278.48399999999998</v>
      </c>
      <c r="G37" s="98">
        <v>30</v>
      </c>
      <c r="H37" s="96">
        <v>100</v>
      </c>
      <c r="I37" s="96">
        <v>300</v>
      </c>
      <c r="J37" s="96">
        <f t="shared" si="3"/>
        <v>1304</v>
      </c>
      <c r="K37" s="98"/>
      <c r="L37" s="96">
        <f>55</f>
        <v>55</v>
      </c>
      <c r="M37" s="96">
        <v>200</v>
      </c>
      <c r="N37" s="96">
        <f t="shared" si="4"/>
        <v>395</v>
      </c>
      <c r="O37" s="96">
        <v>100</v>
      </c>
      <c r="P37" s="96">
        <f t="shared" si="5"/>
        <v>695</v>
      </c>
      <c r="Q37" s="96">
        <f>0</f>
        <v>0</v>
      </c>
      <c r="R37" s="99"/>
      <c r="S37" s="99"/>
      <c r="T37" s="99"/>
      <c r="U37" s="99"/>
      <c r="V37" s="99"/>
      <c r="W37" s="99"/>
      <c r="X37" s="99"/>
      <c r="Y37" s="99"/>
      <c r="Z37" s="99"/>
      <c r="AA37" s="99"/>
    </row>
    <row r="38" spans="1:27" ht="15">
      <c r="A38" s="26">
        <v>41456</v>
      </c>
      <c r="B38" s="100">
        <v>31</v>
      </c>
      <c r="C38" s="96">
        <f>194.205</f>
        <v>194.20500000000001</v>
      </c>
      <c r="D38" s="96">
        <f>267.466</f>
        <v>267.46600000000001</v>
      </c>
      <c r="E38" s="97">
        <f>133.845</f>
        <v>133.845</v>
      </c>
      <c r="F38" s="96">
        <f>278.484</f>
        <v>278.48399999999998</v>
      </c>
      <c r="G38" s="98">
        <v>30</v>
      </c>
      <c r="H38" s="96">
        <v>100</v>
      </c>
      <c r="I38" s="96">
        <v>300</v>
      </c>
      <c r="J38" s="96">
        <f t="shared" si="3"/>
        <v>1304</v>
      </c>
      <c r="K38" s="98"/>
      <c r="L38" s="96">
        <f>55</f>
        <v>55</v>
      </c>
      <c r="M38" s="96">
        <v>200</v>
      </c>
      <c r="N38" s="96">
        <f t="shared" si="4"/>
        <v>395</v>
      </c>
      <c r="O38" s="96">
        <v>100</v>
      </c>
      <c r="P38" s="96">
        <f t="shared" si="5"/>
        <v>695</v>
      </c>
      <c r="Q38" s="96">
        <f>0</f>
        <v>0</v>
      </c>
      <c r="R38" s="99"/>
      <c r="S38" s="99"/>
      <c r="T38" s="99"/>
      <c r="U38" s="99"/>
      <c r="V38" s="99"/>
      <c r="W38" s="99"/>
      <c r="X38" s="99"/>
      <c r="Y38" s="99"/>
      <c r="Z38" s="99"/>
      <c r="AA38" s="99"/>
    </row>
    <row r="39" spans="1:27" ht="15">
      <c r="A39" s="26">
        <v>41487</v>
      </c>
      <c r="B39" s="100">
        <v>31</v>
      </c>
      <c r="C39" s="96">
        <f>194.205</f>
        <v>194.20500000000001</v>
      </c>
      <c r="D39" s="96">
        <f>267.466</f>
        <v>267.46600000000001</v>
      </c>
      <c r="E39" s="97">
        <f>133.845</f>
        <v>133.845</v>
      </c>
      <c r="F39" s="96">
        <f>278.484</f>
        <v>278.48399999999998</v>
      </c>
      <c r="G39" s="98">
        <v>30</v>
      </c>
      <c r="H39" s="96">
        <v>100</v>
      </c>
      <c r="I39" s="96">
        <v>300</v>
      </c>
      <c r="J39" s="96">
        <f t="shared" si="3"/>
        <v>1304</v>
      </c>
      <c r="K39" s="98"/>
      <c r="L39" s="96">
        <f>55</f>
        <v>55</v>
      </c>
      <c r="M39" s="96">
        <v>200</v>
      </c>
      <c r="N39" s="96">
        <f t="shared" si="4"/>
        <v>395</v>
      </c>
      <c r="O39" s="96">
        <v>100</v>
      </c>
      <c r="P39" s="96">
        <f t="shared" si="5"/>
        <v>695</v>
      </c>
      <c r="Q39" s="96">
        <f>0</f>
        <v>0</v>
      </c>
      <c r="R39" s="99"/>
      <c r="S39" s="99"/>
      <c r="T39" s="99"/>
      <c r="U39" s="99"/>
      <c r="V39" s="99"/>
      <c r="W39" s="99"/>
      <c r="X39" s="99"/>
      <c r="Y39" s="99"/>
      <c r="Z39" s="99"/>
      <c r="AA39" s="99"/>
    </row>
    <row r="40" spans="1:27" ht="15">
      <c r="A40" s="26">
        <v>41518</v>
      </c>
      <c r="B40" s="100">
        <v>30</v>
      </c>
      <c r="C40" s="96">
        <f>194.205</f>
        <v>194.20500000000001</v>
      </c>
      <c r="D40" s="96">
        <f>267.466</f>
        <v>267.46600000000001</v>
      </c>
      <c r="E40" s="97">
        <f>133.845</f>
        <v>133.845</v>
      </c>
      <c r="F40" s="96">
        <f>278.484</f>
        <v>278.48399999999998</v>
      </c>
      <c r="G40" s="98">
        <v>30</v>
      </c>
      <c r="H40" s="96">
        <v>100</v>
      </c>
      <c r="I40" s="96">
        <v>300</v>
      </c>
      <c r="J40" s="96">
        <f t="shared" si="3"/>
        <v>1304</v>
      </c>
      <c r="K40" s="98"/>
      <c r="L40" s="96">
        <f>55</f>
        <v>55</v>
      </c>
      <c r="M40" s="96">
        <v>200</v>
      </c>
      <c r="N40" s="96">
        <f t="shared" si="4"/>
        <v>395</v>
      </c>
      <c r="O40" s="96">
        <v>100</v>
      </c>
      <c r="P40" s="96">
        <f t="shared" si="5"/>
        <v>695</v>
      </c>
      <c r="Q40" s="96">
        <f>0</f>
        <v>0</v>
      </c>
      <c r="R40" s="99"/>
      <c r="S40" s="99"/>
      <c r="T40" s="99"/>
      <c r="U40" s="99"/>
      <c r="V40" s="99"/>
      <c r="W40" s="99"/>
      <c r="X40" s="99"/>
      <c r="Y40" s="99"/>
      <c r="Z40" s="99"/>
      <c r="AA40" s="99"/>
    </row>
    <row r="41" spans="1:27" ht="15">
      <c r="A41" s="26">
        <v>41548</v>
      </c>
      <c r="B41" s="100">
        <v>31</v>
      </c>
      <c r="C41" s="96">
        <f>131.881</f>
        <v>131.881</v>
      </c>
      <c r="D41" s="96">
        <f>277.167</f>
        <v>277.16699999999997</v>
      </c>
      <c r="E41" s="97">
        <f>79.08</f>
        <v>79.08</v>
      </c>
      <c r="F41" s="96">
        <f>350.872</f>
        <v>350.87200000000001</v>
      </c>
      <c r="G41" s="96">
        <v>0</v>
      </c>
      <c r="H41" s="96">
        <v>100</v>
      </c>
      <c r="I41" s="96">
        <v>300</v>
      </c>
      <c r="J41" s="96">
        <f t="shared" si="3"/>
        <v>1239</v>
      </c>
      <c r="K41" s="98"/>
      <c r="L41" s="96">
        <f>100</f>
        <v>100</v>
      </c>
      <c r="M41" s="96">
        <v>200</v>
      </c>
      <c r="N41" s="96">
        <f t="shared" si="4"/>
        <v>395</v>
      </c>
      <c r="O41" s="96">
        <v>100</v>
      </c>
      <c r="P41" s="96">
        <f t="shared" si="5"/>
        <v>695</v>
      </c>
      <c r="Q41" s="96">
        <f>50</f>
        <v>50</v>
      </c>
      <c r="R41" s="99"/>
      <c r="S41" s="99"/>
      <c r="T41" s="99"/>
      <c r="U41" s="99"/>
      <c r="V41" s="99"/>
      <c r="W41" s="99"/>
      <c r="X41" s="99"/>
      <c r="Y41" s="99"/>
      <c r="Z41" s="99"/>
      <c r="AA41" s="99"/>
    </row>
    <row r="42" spans="1:27" ht="15">
      <c r="A42" s="26">
        <v>41579</v>
      </c>
      <c r="B42" s="100">
        <v>30</v>
      </c>
      <c r="C42" s="96">
        <f>122.58</f>
        <v>122.58</v>
      </c>
      <c r="D42" s="96">
        <f>297.941</f>
        <v>297.94099999999997</v>
      </c>
      <c r="E42" s="97">
        <f>89.177</f>
        <v>89.177000000000007</v>
      </c>
      <c r="F42" s="96">
        <f>240.302</f>
        <v>240.30199999999999</v>
      </c>
      <c r="G42" s="96">
        <v>0</v>
      </c>
      <c r="H42" s="96">
        <v>100</v>
      </c>
      <c r="I42" s="96">
        <v>300</v>
      </c>
      <c r="J42" s="96">
        <f t="shared" si="3"/>
        <v>1150</v>
      </c>
      <c r="K42" s="98"/>
      <c r="L42" s="96">
        <f>125</f>
        <v>125</v>
      </c>
      <c r="M42" s="96">
        <v>200</v>
      </c>
      <c r="N42" s="96">
        <f t="shared" si="4"/>
        <v>395</v>
      </c>
      <c r="O42" s="96">
        <v>100</v>
      </c>
      <c r="P42" s="96">
        <f t="shared" si="5"/>
        <v>695</v>
      </c>
      <c r="Q42" s="96">
        <f>50</f>
        <v>50</v>
      </c>
      <c r="R42" s="99"/>
      <c r="S42" s="99"/>
      <c r="T42" s="99"/>
      <c r="U42" s="99"/>
      <c r="V42" s="99"/>
      <c r="W42" s="99"/>
      <c r="X42" s="99"/>
      <c r="Y42" s="99"/>
      <c r="Z42" s="99"/>
      <c r="AA42" s="99"/>
    </row>
    <row r="43" spans="1:27" ht="15">
      <c r="A43" s="26">
        <v>41609</v>
      </c>
      <c r="B43" s="100">
        <v>31</v>
      </c>
      <c r="C43" s="96">
        <f>122.58</f>
        <v>122.58</v>
      </c>
      <c r="D43" s="96">
        <f>297.941</f>
        <v>297.94099999999997</v>
      </c>
      <c r="E43" s="97">
        <f>89.177</f>
        <v>89.177000000000007</v>
      </c>
      <c r="F43" s="96">
        <f>240.302</f>
        <v>240.30199999999999</v>
      </c>
      <c r="G43" s="96">
        <v>0</v>
      </c>
      <c r="H43" s="96">
        <v>100</v>
      </c>
      <c r="I43" s="96">
        <v>300</v>
      </c>
      <c r="J43" s="96">
        <f t="shared" si="3"/>
        <v>1150</v>
      </c>
      <c r="K43" s="98"/>
      <c r="L43" s="96">
        <f>125</f>
        <v>125</v>
      </c>
      <c r="M43" s="96">
        <v>200</v>
      </c>
      <c r="N43" s="96">
        <f t="shared" si="4"/>
        <v>395</v>
      </c>
      <c r="O43" s="96">
        <v>100</v>
      </c>
      <c r="P43" s="96">
        <f t="shared" si="5"/>
        <v>695</v>
      </c>
      <c r="Q43" s="96">
        <f>50</f>
        <v>50</v>
      </c>
      <c r="R43" s="99"/>
      <c r="S43" s="99"/>
      <c r="T43" s="99"/>
      <c r="U43" s="99"/>
      <c r="V43" s="99"/>
      <c r="W43" s="99"/>
      <c r="X43" s="99"/>
      <c r="Y43" s="99"/>
      <c r="Z43" s="99"/>
      <c r="AA43" s="99"/>
    </row>
    <row r="44" spans="1:27" ht="15.75">
      <c r="A44" s="26">
        <v>41640</v>
      </c>
      <c r="B44" s="100">
        <v>31</v>
      </c>
      <c r="C44" s="96">
        <f>122.58</f>
        <v>122.58</v>
      </c>
      <c r="D44" s="96">
        <f>297.941</f>
        <v>297.94099999999997</v>
      </c>
      <c r="E44" s="97">
        <f>89.177</f>
        <v>89.177000000000007</v>
      </c>
      <c r="F44" s="96">
        <f>240.302</f>
        <v>240.30199999999999</v>
      </c>
      <c r="G44" s="96">
        <v>0</v>
      </c>
      <c r="H44" s="96">
        <v>100</v>
      </c>
      <c r="I44" s="96">
        <v>300</v>
      </c>
      <c r="J44" s="96">
        <f t="shared" si="3"/>
        <v>1150</v>
      </c>
      <c r="K44" s="101"/>
      <c r="L44" s="96">
        <f>100</f>
        <v>100</v>
      </c>
      <c r="M44" s="96">
        <v>200</v>
      </c>
      <c r="N44" s="96">
        <f t="shared" si="4"/>
        <v>395</v>
      </c>
      <c r="O44" s="96">
        <v>100</v>
      </c>
      <c r="P44" s="96">
        <f t="shared" si="5"/>
        <v>695</v>
      </c>
      <c r="Q44" s="96">
        <f>50</f>
        <v>50</v>
      </c>
      <c r="R44" s="99"/>
      <c r="S44" s="99"/>
      <c r="T44" s="99"/>
      <c r="U44" s="99"/>
      <c r="V44" s="99"/>
      <c r="W44" s="99"/>
      <c r="X44" s="99"/>
      <c r="Y44" s="99"/>
      <c r="Z44" s="99"/>
      <c r="AA44" s="99"/>
    </row>
    <row r="45" spans="1:27" ht="15.75">
      <c r="A45" s="26">
        <v>41671</v>
      </c>
      <c r="B45" s="100">
        <v>28</v>
      </c>
      <c r="C45" s="96">
        <f>122.58</f>
        <v>122.58</v>
      </c>
      <c r="D45" s="96">
        <f>297.941</f>
        <v>297.94099999999997</v>
      </c>
      <c r="E45" s="97">
        <f>89.177</f>
        <v>89.177000000000007</v>
      </c>
      <c r="F45" s="96">
        <f>240.302</f>
        <v>240.30199999999999</v>
      </c>
      <c r="G45" s="96">
        <v>0</v>
      </c>
      <c r="H45" s="96">
        <v>100</v>
      </c>
      <c r="I45" s="96">
        <v>300</v>
      </c>
      <c r="J45" s="96">
        <f t="shared" si="3"/>
        <v>1150</v>
      </c>
      <c r="K45" s="101"/>
      <c r="L45" s="96">
        <f>100</f>
        <v>100</v>
      </c>
      <c r="M45" s="96">
        <v>200</v>
      </c>
      <c r="N45" s="96">
        <f t="shared" si="4"/>
        <v>395</v>
      </c>
      <c r="O45" s="96">
        <v>100</v>
      </c>
      <c r="P45" s="96">
        <f t="shared" si="5"/>
        <v>695</v>
      </c>
      <c r="Q45" s="96">
        <f>50</f>
        <v>50</v>
      </c>
      <c r="R45" s="99"/>
      <c r="S45" s="99"/>
      <c r="T45" s="99"/>
      <c r="U45" s="99"/>
      <c r="V45" s="99"/>
      <c r="W45" s="99"/>
      <c r="X45" s="99"/>
      <c r="Y45" s="99"/>
      <c r="Z45" s="99"/>
      <c r="AA45" s="99"/>
    </row>
    <row r="46" spans="1:27" ht="15.75">
      <c r="A46" s="26">
        <v>41699</v>
      </c>
      <c r="B46" s="100">
        <v>31</v>
      </c>
      <c r="C46" s="96">
        <f>122.58</f>
        <v>122.58</v>
      </c>
      <c r="D46" s="96">
        <f>297.941</f>
        <v>297.94099999999997</v>
      </c>
      <c r="E46" s="97">
        <f>89.177</f>
        <v>89.177000000000007</v>
      </c>
      <c r="F46" s="96">
        <f>240.302</f>
        <v>240.30199999999999</v>
      </c>
      <c r="G46" s="96">
        <v>0</v>
      </c>
      <c r="H46" s="96">
        <v>100</v>
      </c>
      <c r="I46" s="96">
        <v>300</v>
      </c>
      <c r="J46" s="96">
        <f t="shared" si="3"/>
        <v>1150</v>
      </c>
      <c r="K46" s="101"/>
      <c r="L46" s="96">
        <f>100</f>
        <v>100</v>
      </c>
      <c r="M46" s="96">
        <v>200</v>
      </c>
      <c r="N46" s="96">
        <f t="shared" si="4"/>
        <v>395</v>
      </c>
      <c r="O46" s="96">
        <v>100</v>
      </c>
      <c r="P46" s="96">
        <f t="shared" si="5"/>
        <v>695</v>
      </c>
      <c r="Q46" s="96">
        <f>50</f>
        <v>50</v>
      </c>
      <c r="R46" s="99"/>
      <c r="S46" s="99"/>
      <c r="T46" s="99"/>
      <c r="U46" s="99"/>
      <c r="V46" s="99"/>
      <c r="W46" s="99"/>
      <c r="X46" s="99"/>
      <c r="Y46" s="99"/>
      <c r="Z46" s="99"/>
      <c r="AA46" s="99"/>
    </row>
    <row r="47" spans="1:27" ht="15.75">
      <c r="A47" s="26">
        <v>41730</v>
      </c>
      <c r="B47" s="100">
        <v>30</v>
      </c>
      <c r="C47" s="96">
        <f>141.293</f>
        <v>141.29300000000001</v>
      </c>
      <c r="D47" s="96">
        <f>267.993</f>
        <v>267.99299999999999</v>
      </c>
      <c r="E47" s="97">
        <f>115.016</f>
        <v>115.01600000000001</v>
      </c>
      <c r="F47" s="96">
        <f>314.698</f>
        <v>314.69799999999998</v>
      </c>
      <c r="G47" s="96">
        <v>0</v>
      </c>
      <c r="H47" s="96">
        <v>100</v>
      </c>
      <c r="I47" s="96">
        <v>300</v>
      </c>
      <c r="J47" s="96">
        <f t="shared" si="3"/>
        <v>1239</v>
      </c>
      <c r="K47" s="101"/>
      <c r="L47" s="96">
        <f>100</f>
        <v>100</v>
      </c>
      <c r="M47" s="96">
        <v>200</v>
      </c>
      <c r="N47" s="96">
        <f t="shared" si="4"/>
        <v>395</v>
      </c>
      <c r="O47" s="96">
        <v>100</v>
      </c>
      <c r="P47" s="96">
        <f t="shared" si="5"/>
        <v>695</v>
      </c>
      <c r="Q47" s="96">
        <f>50</f>
        <v>50</v>
      </c>
      <c r="R47" s="99"/>
      <c r="S47" s="99"/>
      <c r="T47" s="99"/>
      <c r="U47" s="99"/>
      <c r="V47" s="99"/>
      <c r="W47" s="99"/>
      <c r="X47" s="99"/>
      <c r="Y47" s="99"/>
      <c r="Z47" s="99"/>
      <c r="AA47" s="99"/>
    </row>
    <row r="48" spans="1:27" ht="15.75">
      <c r="A48" s="26">
        <v>41760</v>
      </c>
      <c r="B48" s="100">
        <v>31</v>
      </c>
      <c r="C48" s="96">
        <f>194.205</f>
        <v>194.20500000000001</v>
      </c>
      <c r="D48" s="96">
        <f>267.466</f>
        <v>267.46600000000001</v>
      </c>
      <c r="E48" s="97">
        <f>133.845</f>
        <v>133.845</v>
      </c>
      <c r="F48" s="96">
        <f>278.484</f>
        <v>278.48399999999998</v>
      </c>
      <c r="G48" s="98">
        <v>50</v>
      </c>
      <c r="H48" s="96">
        <v>100</v>
      </c>
      <c r="I48" s="96">
        <v>300</v>
      </c>
      <c r="J48" s="96">
        <f t="shared" si="3"/>
        <v>1324</v>
      </c>
      <c r="K48" s="101"/>
      <c r="L48" s="96">
        <f>75</f>
        <v>75</v>
      </c>
      <c r="M48" s="96">
        <v>200</v>
      </c>
      <c r="N48" s="96">
        <f t="shared" si="4"/>
        <v>395</v>
      </c>
      <c r="O48" s="96">
        <v>100</v>
      </c>
      <c r="P48" s="96">
        <f t="shared" si="5"/>
        <v>695</v>
      </c>
      <c r="Q48" s="96">
        <f>50</f>
        <v>50</v>
      </c>
      <c r="R48" s="99"/>
      <c r="S48" s="99"/>
      <c r="T48" s="99"/>
      <c r="U48" s="99"/>
      <c r="V48" s="99"/>
      <c r="W48" s="99"/>
      <c r="X48" s="99"/>
      <c r="Y48" s="99"/>
      <c r="Z48" s="99"/>
      <c r="AA48" s="99"/>
    </row>
    <row r="49" spans="1:27" ht="15.75">
      <c r="A49" s="26">
        <v>41791</v>
      </c>
      <c r="B49" s="100">
        <v>30</v>
      </c>
      <c r="C49" s="96">
        <f>194.205</f>
        <v>194.20500000000001</v>
      </c>
      <c r="D49" s="96">
        <f>267.466</f>
        <v>267.46600000000001</v>
      </c>
      <c r="E49" s="97">
        <f>133.845</f>
        <v>133.845</v>
      </c>
      <c r="F49" s="96">
        <f>278.484</f>
        <v>278.48399999999998</v>
      </c>
      <c r="G49" s="98">
        <v>50</v>
      </c>
      <c r="H49" s="96">
        <v>100</v>
      </c>
      <c r="I49" s="96">
        <v>300</v>
      </c>
      <c r="J49" s="96">
        <f t="shared" si="3"/>
        <v>1324</v>
      </c>
      <c r="K49" s="101"/>
      <c r="L49" s="96">
        <f>30</f>
        <v>30</v>
      </c>
      <c r="M49" s="96">
        <v>200</v>
      </c>
      <c r="N49" s="96">
        <f t="shared" si="4"/>
        <v>395</v>
      </c>
      <c r="O49" s="96">
        <v>100</v>
      </c>
      <c r="P49" s="96">
        <f t="shared" si="5"/>
        <v>695</v>
      </c>
      <c r="Q49" s="96">
        <f>0</f>
        <v>0</v>
      </c>
      <c r="R49" s="99"/>
      <c r="S49" s="99"/>
      <c r="T49" s="99"/>
      <c r="U49" s="99"/>
      <c r="V49" s="99"/>
      <c r="W49" s="99"/>
      <c r="X49" s="99"/>
      <c r="Y49" s="99"/>
      <c r="Z49" s="99"/>
      <c r="AA49" s="99"/>
    </row>
    <row r="50" spans="1:27" ht="15.75">
      <c r="A50" s="26">
        <v>41821</v>
      </c>
      <c r="B50" s="100">
        <v>31</v>
      </c>
      <c r="C50" s="96">
        <f>194.205</f>
        <v>194.20500000000001</v>
      </c>
      <c r="D50" s="96">
        <f>267.466</f>
        <v>267.46600000000001</v>
      </c>
      <c r="E50" s="97">
        <f>133.845</f>
        <v>133.845</v>
      </c>
      <c r="F50" s="96">
        <f>278.484</f>
        <v>278.48399999999998</v>
      </c>
      <c r="G50" s="98">
        <v>50</v>
      </c>
      <c r="H50" s="96">
        <v>100</v>
      </c>
      <c r="I50" s="96">
        <v>300</v>
      </c>
      <c r="J50" s="96">
        <f t="shared" si="3"/>
        <v>1324</v>
      </c>
      <c r="K50" s="101"/>
      <c r="L50" s="96">
        <f>30</f>
        <v>30</v>
      </c>
      <c r="M50" s="96">
        <v>200</v>
      </c>
      <c r="N50" s="96">
        <f t="shared" si="4"/>
        <v>395</v>
      </c>
      <c r="O50" s="96">
        <v>100</v>
      </c>
      <c r="P50" s="96">
        <f t="shared" si="5"/>
        <v>695</v>
      </c>
      <c r="Q50" s="96">
        <f>0</f>
        <v>0</v>
      </c>
      <c r="R50" s="99"/>
      <c r="S50" s="99"/>
      <c r="T50" s="99"/>
      <c r="U50" s="99"/>
      <c r="V50" s="99"/>
      <c r="W50" s="99"/>
      <c r="X50" s="99"/>
      <c r="Y50" s="99"/>
      <c r="Z50" s="99"/>
      <c r="AA50" s="99"/>
    </row>
    <row r="51" spans="1:27" ht="15.75">
      <c r="A51" s="26">
        <v>41852</v>
      </c>
      <c r="B51" s="100">
        <v>31</v>
      </c>
      <c r="C51" s="96">
        <f>194.205</f>
        <v>194.20500000000001</v>
      </c>
      <c r="D51" s="96">
        <f>267.466</f>
        <v>267.46600000000001</v>
      </c>
      <c r="E51" s="97">
        <f>133.845</f>
        <v>133.845</v>
      </c>
      <c r="F51" s="96">
        <f>278.484</f>
        <v>278.48399999999998</v>
      </c>
      <c r="G51" s="98">
        <v>50</v>
      </c>
      <c r="H51" s="96">
        <v>100</v>
      </c>
      <c r="I51" s="96">
        <v>300</v>
      </c>
      <c r="J51" s="96">
        <f t="shared" si="3"/>
        <v>1324</v>
      </c>
      <c r="K51" s="101"/>
      <c r="L51" s="96">
        <f>30</f>
        <v>30</v>
      </c>
      <c r="M51" s="96">
        <v>200</v>
      </c>
      <c r="N51" s="96">
        <f t="shared" si="4"/>
        <v>395</v>
      </c>
      <c r="O51" s="96">
        <v>100</v>
      </c>
      <c r="P51" s="96">
        <f t="shared" si="5"/>
        <v>695</v>
      </c>
      <c r="Q51" s="96">
        <f>0</f>
        <v>0</v>
      </c>
      <c r="R51" s="99"/>
      <c r="S51" s="99"/>
      <c r="T51" s="99"/>
      <c r="U51" s="99"/>
      <c r="V51" s="99"/>
      <c r="W51" s="99"/>
      <c r="X51" s="99"/>
      <c r="Y51" s="99"/>
      <c r="Z51" s="99"/>
      <c r="AA51" s="99"/>
    </row>
    <row r="52" spans="1:27" ht="15.75">
      <c r="A52" s="26">
        <v>41883</v>
      </c>
      <c r="B52" s="100">
        <v>30</v>
      </c>
      <c r="C52" s="96">
        <f>194.205</f>
        <v>194.20500000000001</v>
      </c>
      <c r="D52" s="96">
        <f>267.466</f>
        <v>267.46600000000001</v>
      </c>
      <c r="E52" s="97">
        <f>133.845</f>
        <v>133.845</v>
      </c>
      <c r="F52" s="96">
        <f>278.484</f>
        <v>278.48399999999998</v>
      </c>
      <c r="G52" s="98">
        <v>50</v>
      </c>
      <c r="H52" s="96">
        <v>100</v>
      </c>
      <c r="I52" s="96">
        <v>300</v>
      </c>
      <c r="J52" s="96">
        <f t="shared" si="3"/>
        <v>1324</v>
      </c>
      <c r="K52" s="101"/>
      <c r="L52" s="96">
        <f>30</f>
        <v>30</v>
      </c>
      <c r="M52" s="96">
        <v>200</v>
      </c>
      <c r="N52" s="96">
        <f t="shared" si="4"/>
        <v>395</v>
      </c>
      <c r="O52" s="96">
        <v>100</v>
      </c>
      <c r="P52" s="96">
        <f t="shared" si="5"/>
        <v>695</v>
      </c>
      <c r="Q52" s="96">
        <f>0</f>
        <v>0</v>
      </c>
      <c r="R52" s="99"/>
      <c r="S52" s="99"/>
      <c r="T52" s="99"/>
      <c r="U52" s="99"/>
      <c r="V52" s="99"/>
      <c r="W52" s="99"/>
      <c r="X52" s="99"/>
      <c r="Y52" s="99"/>
      <c r="Z52" s="99"/>
      <c r="AA52" s="99"/>
    </row>
    <row r="53" spans="1:27" ht="15.75">
      <c r="A53" s="26">
        <v>41913</v>
      </c>
      <c r="B53" s="100">
        <v>31</v>
      </c>
      <c r="C53" s="96">
        <f>131.881</f>
        <v>131.881</v>
      </c>
      <c r="D53" s="96">
        <f>277.167</f>
        <v>277.16699999999997</v>
      </c>
      <c r="E53" s="97">
        <f>79.08</f>
        <v>79.08</v>
      </c>
      <c r="F53" s="96">
        <f>350.872</f>
        <v>350.87200000000001</v>
      </c>
      <c r="G53" s="96">
        <v>0</v>
      </c>
      <c r="H53" s="96">
        <v>100</v>
      </c>
      <c r="I53" s="96">
        <v>300</v>
      </c>
      <c r="J53" s="96">
        <f t="shared" si="3"/>
        <v>1239</v>
      </c>
      <c r="K53" s="101"/>
      <c r="L53" s="96">
        <f>75</f>
        <v>75</v>
      </c>
      <c r="M53" s="96">
        <v>200</v>
      </c>
      <c r="N53" s="96">
        <f t="shared" si="4"/>
        <v>395</v>
      </c>
      <c r="O53" s="96">
        <v>100</v>
      </c>
      <c r="P53" s="96">
        <f t="shared" si="5"/>
        <v>695</v>
      </c>
      <c r="Q53" s="96">
        <f>50</f>
        <v>50</v>
      </c>
      <c r="R53" s="99"/>
      <c r="S53" s="99"/>
      <c r="T53" s="99"/>
      <c r="U53" s="99"/>
      <c r="V53" s="99"/>
      <c r="W53" s="99"/>
      <c r="X53" s="99"/>
      <c r="Y53" s="99"/>
      <c r="Z53" s="99"/>
      <c r="AA53" s="99"/>
    </row>
    <row r="54" spans="1:27" ht="15.75">
      <c r="A54" s="26">
        <v>41944</v>
      </c>
      <c r="B54" s="100">
        <v>30</v>
      </c>
      <c r="C54" s="96">
        <f>122.58</f>
        <v>122.58</v>
      </c>
      <c r="D54" s="96">
        <f>297.941</f>
        <v>297.94099999999997</v>
      </c>
      <c r="E54" s="97">
        <f>89.177</f>
        <v>89.177000000000007</v>
      </c>
      <c r="F54" s="96">
        <f>240.302</f>
        <v>240.30199999999999</v>
      </c>
      <c r="G54" s="96">
        <v>0</v>
      </c>
      <c r="H54" s="96">
        <v>100</v>
      </c>
      <c r="I54" s="96">
        <v>300</v>
      </c>
      <c r="J54" s="96">
        <f t="shared" si="3"/>
        <v>1150</v>
      </c>
      <c r="K54" s="101"/>
      <c r="L54" s="96">
        <f>100</f>
        <v>100</v>
      </c>
      <c r="M54" s="96">
        <v>200</v>
      </c>
      <c r="N54" s="96">
        <f t="shared" si="4"/>
        <v>395</v>
      </c>
      <c r="O54" s="96">
        <v>100</v>
      </c>
      <c r="P54" s="96">
        <f t="shared" si="5"/>
        <v>695</v>
      </c>
      <c r="Q54" s="96">
        <f>50</f>
        <v>50</v>
      </c>
      <c r="R54" s="99"/>
      <c r="S54" s="99"/>
      <c r="T54" s="99"/>
      <c r="U54" s="99"/>
      <c r="V54" s="99"/>
      <c r="W54" s="99"/>
      <c r="X54" s="99"/>
      <c r="Y54" s="99"/>
      <c r="Z54" s="99"/>
      <c r="AA54" s="99"/>
    </row>
    <row r="55" spans="1:27" ht="15.75">
      <c r="A55" s="26">
        <v>41974</v>
      </c>
      <c r="B55" s="100">
        <v>31</v>
      </c>
      <c r="C55" s="96">
        <f>122.58</f>
        <v>122.58</v>
      </c>
      <c r="D55" s="96">
        <f>297.941</f>
        <v>297.94099999999997</v>
      </c>
      <c r="E55" s="97">
        <f>89.177</f>
        <v>89.177000000000007</v>
      </c>
      <c r="F55" s="96">
        <f>240.302</f>
        <v>240.30199999999999</v>
      </c>
      <c r="G55" s="96">
        <v>0</v>
      </c>
      <c r="H55" s="96">
        <v>100</v>
      </c>
      <c r="I55" s="96">
        <v>300</v>
      </c>
      <c r="J55" s="96">
        <f t="shared" si="3"/>
        <v>1150</v>
      </c>
      <c r="K55" s="101"/>
      <c r="L55" s="96">
        <f>100</f>
        <v>100</v>
      </c>
      <c r="M55" s="96">
        <v>200</v>
      </c>
      <c r="N55" s="96">
        <f t="shared" si="4"/>
        <v>395</v>
      </c>
      <c r="O55" s="96">
        <v>100</v>
      </c>
      <c r="P55" s="96">
        <f t="shared" si="5"/>
        <v>695</v>
      </c>
      <c r="Q55" s="96">
        <f>50</f>
        <v>50</v>
      </c>
      <c r="R55" s="99"/>
      <c r="S55" s="99"/>
      <c r="T55" s="99"/>
      <c r="U55" s="99"/>
      <c r="V55" s="99"/>
      <c r="W55" s="99"/>
      <c r="X55" s="99"/>
      <c r="Y55" s="99"/>
      <c r="Z55" s="99"/>
      <c r="AA55" s="99"/>
    </row>
    <row r="56" spans="1:27" ht="15.75">
      <c r="A56" s="26">
        <v>42005</v>
      </c>
      <c r="B56" s="100">
        <v>31</v>
      </c>
      <c r="C56" s="96">
        <f>122.58</f>
        <v>122.58</v>
      </c>
      <c r="D56" s="96">
        <f>297.941</f>
        <v>297.94099999999997</v>
      </c>
      <c r="E56" s="97">
        <f>89.177</f>
        <v>89.177000000000007</v>
      </c>
      <c r="F56" s="96">
        <f>240.302</f>
        <v>240.30199999999999</v>
      </c>
      <c r="G56" s="96">
        <v>0</v>
      </c>
      <c r="H56" s="96">
        <v>100</v>
      </c>
      <c r="I56" s="96">
        <v>300</v>
      </c>
      <c r="J56" s="96">
        <f t="shared" si="3"/>
        <v>1150</v>
      </c>
      <c r="K56" s="101"/>
      <c r="L56" s="96">
        <f>100</f>
        <v>100</v>
      </c>
      <c r="M56" s="96">
        <v>200</v>
      </c>
      <c r="N56" s="96">
        <f t="shared" si="4"/>
        <v>395</v>
      </c>
      <c r="O56" s="96">
        <v>100</v>
      </c>
      <c r="P56" s="96">
        <f t="shared" si="5"/>
        <v>695</v>
      </c>
      <c r="Q56" s="96">
        <f>50</f>
        <v>50</v>
      </c>
      <c r="R56" s="99"/>
      <c r="S56" s="99"/>
      <c r="T56" s="99"/>
      <c r="U56" s="99"/>
      <c r="V56" s="99"/>
      <c r="W56" s="99"/>
      <c r="X56" s="99"/>
      <c r="Y56" s="99"/>
      <c r="Z56" s="99"/>
      <c r="AA56" s="99"/>
    </row>
    <row r="57" spans="1:27" ht="15.75">
      <c r="A57" s="26">
        <v>42036</v>
      </c>
      <c r="B57" s="100">
        <v>28</v>
      </c>
      <c r="C57" s="96">
        <f>122.58</f>
        <v>122.58</v>
      </c>
      <c r="D57" s="96">
        <f>297.941</f>
        <v>297.94099999999997</v>
      </c>
      <c r="E57" s="97">
        <f>89.177</f>
        <v>89.177000000000007</v>
      </c>
      <c r="F57" s="96">
        <f>240.302</f>
        <v>240.30199999999999</v>
      </c>
      <c r="G57" s="96">
        <v>0</v>
      </c>
      <c r="H57" s="96">
        <v>100</v>
      </c>
      <c r="I57" s="96">
        <v>300</v>
      </c>
      <c r="J57" s="96">
        <f t="shared" si="3"/>
        <v>1150</v>
      </c>
      <c r="K57" s="101"/>
      <c r="L57" s="96">
        <f>100</f>
        <v>100</v>
      </c>
      <c r="M57" s="96">
        <v>200</v>
      </c>
      <c r="N57" s="96">
        <f t="shared" si="4"/>
        <v>395</v>
      </c>
      <c r="O57" s="96">
        <v>100</v>
      </c>
      <c r="P57" s="96">
        <f t="shared" si="5"/>
        <v>695</v>
      </c>
      <c r="Q57" s="96">
        <f>50</f>
        <v>50</v>
      </c>
      <c r="R57" s="99"/>
      <c r="S57" s="99"/>
      <c r="T57" s="99"/>
      <c r="U57" s="99"/>
      <c r="V57" s="99"/>
      <c r="W57" s="99"/>
      <c r="X57" s="99"/>
      <c r="Y57" s="99"/>
      <c r="Z57" s="99"/>
      <c r="AA57" s="99"/>
    </row>
    <row r="58" spans="1:27" ht="15.75">
      <c r="A58" s="26">
        <v>42064</v>
      </c>
      <c r="B58" s="100">
        <v>31</v>
      </c>
      <c r="C58" s="96">
        <f>122.58</f>
        <v>122.58</v>
      </c>
      <c r="D58" s="96">
        <f>297.941</f>
        <v>297.94099999999997</v>
      </c>
      <c r="E58" s="97">
        <f>89.177</f>
        <v>89.177000000000007</v>
      </c>
      <c r="F58" s="96">
        <f>240.302</f>
        <v>240.30199999999999</v>
      </c>
      <c r="G58" s="96">
        <v>0</v>
      </c>
      <c r="H58" s="96">
        <v>100</v>
      </c>
      <c r="I58" s="96">
        <v>300</v>
      </c>
      <c r="J58" s="96">
        <f t="shared" si="3"/>
        <v>1150</v>
      </c>
      <c r="K58" s="101"/>
      <c r="L58" s="96">
        <f>100</f>
        <v>100</v>
      </c>
      <c r="M58" s="96">
        <v>200</v>
      </c>
      <c r="N58" s="96">
        <f t="shared" si="4"/>
        <v>395</v>
      </c>
      <c r="O58" s="96">
        <v>100</v>
      </c>
      <c r="P58" s="96">
        <f t="shared" si="5"/>
        <v>695</v>
      </c>
      <c r="Q58" s="96">
        <f>50</f>
        <v>50</v>
      </c>
      <c r="R58" s="99"/>
      <c r="S58" s="99"/>
      <c r="T58" s="99"/>
      <c r="U58" s="99"/>
      <c r="V58" s="99"/>
      <c r="W58" s="99"/>
      <c r="X58" s="99"/>
      <c r="Y58" s="99"/>
      <c r="Z58" s="99"/>
      <c r="AA58" s="99"/>
    </row>
    <row r="59" spans="1:27" ht="15.75">
      <c r="A59" s="26">
        <v>42095</v>
      </c>
      <c r="B59" s="100">
        <v>30</v>
      </c>
      <c r="C59" s="96">
        <f>141.293</f>
        <v>141.29300000000001</v>
      </c>
      <c r="D59" s="96">
        <f>267.993</f>
        <v>267.99299999999999</v>
      </c>
      <c r="E59" s="97">
        <f>115.016</f>
        <v>115.01600000000001</v>
      </c>
      <c r="F59" s="96">
        <f>314.698</f>
        <v>314.69799999999998</v>
      </c>
      <c r="G59" s="96">
        <v>0</v>
      </c>
      <c r="H59" s="96">
        <v>100</v>
      </c>
      <c r="I59" s="96">
        <v>300</v>
      </c>
      <c r="J59" s="96">
        <f t="shared" si="3"/>
        <v>1239</v>
      </c>
      <c r="K59" s="101"/>
      <c r="L59" s="96">
        <f>100</f>
        <v>100</v>
      </c>
      <c r="M59" s="96">
        <v>200</v>
      </c>
      <c r="N59" s="96">
        <f t="shared" si="4"/>
        <v>395</v>
      </c>
      <c r="O59" s="96">
        <v>100</v>
      </c>
      <c r="P59" s="96">
        <f t="shared" si="5"/>
        <v>695</v>
      </c>
      <c r="Q59" s="96">
        <f>50</f>
        <v>50</v>
      </c>
      <c r="R59" s="99"/>
      <c r="S59" s="99"/>
      <c r="T59" s="99"/>
      <c r="U59" s="99"/>
      <c r="V59" s="99"/>
      <c r="W59" s="99"/>
      <c r="X59" s="99"/>
      <c r="Y59" s="99"/>
      <c r="Z59" s="99"/>
      <c r="AA59" s="99"/>
    </row>
    <row r="60" spans="1:27" ht="15.75">
      <c r="A60" s="26">
        <v>42125</v>
      </c>
      <c r="B60" s="100">
        <v>31</v>
      </c>
      <c r="C60" s="96">
        <f>194.205</f>
        <v>194.20500000000001</v>
      </c>
      <c r="D60" s="96">
        <f>267.466</f>
        <v>267.46600000000001</v>
      </c>
      <c r="E60" s="97">
        <f>133.845</f>
        <v>133.845</v>
      </c>
      <c r="F60" s="96">
        <f>278.484</f>
        <v>278.48399999999998</v>
      </c>
      <c r="G60" s="98">
        <v>50</v>
      </c>
      <c r="H60" s="96">
        <v>100</v>
      </c>
      <c r="I60" s="96">
        <v>300</v>
      </c>
      <c r="J60" s="96">
        <f t="shared" si="3"/>
        <v>1324</v>
      </c>
      <c r="K60" s="101"/>
      <c r="L60" s="96">
        <f>75</f>
        <v>75</v>
      </c>
      <c r="M60" s="96">
        <v>200</v>
      </c>
      <c r="N60" s="96">
        <f t="shared" si="4"/>
        <v>395</v>
      </c>
      <c r="O60" s="96">
        <v>100</v>
      </c>
      <c r="P60" s="96">
        <f t="shared" si="5"/>
        <v>695</v>
      </c>
      <c r="Q60" s="96">
        <f>50</f>
        <v>50</v>
      </c>
      <c r="R60" s="99"/>
      <c r="S60" s="99"/>
      <c r="T60" s="99"/>
      <c r="U60" s="99"/>
      <c r="V60" s="99"/>
      <c r="W60" s="99"/>
      <c r="X60" s="99"/>
      <c r="Y60" s="99"/>
      <c r="Z60" s="99"/>
      <c r="AA60" s="99"/>
    </row>
    <row r="61" spans="1:27" ht="15.75">
      <c r="A61" s="26">
        <v>42156</v>
      </c>
      <c r="B61" s="100">
        <v>30</v>
      </c>
      <c r="C61" s="96">
        <f>194.205</f>
        <v>194.20500000000001</v>
      </c>
      <c r="D61" s="96">
        <f>267.466</f>
        <v>267.46600000000001</v>
      </c>
      <c r="E61" s="97">
        <f>133.845</f>
        <v>133.845</v>
      </c>
      <c r="F61" s="96">
        <f>278.484</f>
        <v>278.48399999999998</v>
      </c>
      <c r="G61" s="98">
        <v>50</v>
      </c>
      <c r="H61" s="96">
        <v>100</v>
      </c>
      <c r="I61" s="96">
        <v>300</v>
      </c>
      <c r="J61" s="96">
        <f t="shared" si="3"/>
        <v>1324</v>
      </c>
      <c r="K61" s="101"/>
      <c r="L61" s="96">
        <f>30</f>
        <v>30</v>
      </c>
      <c r="M61" s="96">
        <v>200</v>
      </c>
      <c r="N61" s="96">
        <f t="shared" si="4"/>
        <v>395</v>
      </c>
      <c r="O61" s="96">
        <v>100</v>
      </c>
      <c r="P61" s="96">
        <f t="shared" si="5"/>
        <v>695</v>
      </c>
      <c r="Q61" s="96">
        <f>0</f>
        <v>0</v>
      </c>
      <c r="R61" s="99"/>
      <c r="S61" s="99"/>
      <c r="T61" s="99"/>
      <c r="U61" s="99"/>
      <c r="V61" s="99"/>
      <c r="W61" s="99"/>
      <c r="X61" s="99"/>
      <c r="Y61" s="99"/>
      <c r="Z61" s="99"/>
      <c r="AA61" s="99"/>
    </row>
    <row r="62" spans="1:27" ht="15.75">
      <c r="A62" s="26">
        <v>42186</v>
      </c>
      <c r="B62" s="100">
        <v>31</v>
      </c>
      <c r="C62" s="96">
        <f>194.205</f>
        <v>194.20500000000001</v>
      </c>
      <c r="D62" s="96">
        <f>267.466</f>
        <v>267.46600000000001</v>
      </c>
      <c r="E62" s="97">
        <f>133.845</f>
        <v>133.845</v>
      </c>
      <c r="F62" s="96">
        <f>278.484</f>
        <v>278.48399999999998</v>
      </c>
      <c r="G62" s="98">
        <v>50</v>
      </c>
      <c r="H62" s="96">
        <v>100</v>
      </c>
      <c r="I62" s="96">
        <v>300</v>
      </c>
      <c r="J62" s="96">
        <f t="shared" si="3"/>
        <v>1324</v>
      </c>
      <c r="K62" s="101"/>
      <c r="L62" s="96">
        <f>30</f>
        <v>30</v>
      </c>
      <c r="M62" s="96">
        <v>200</v>
      </c>
      <c r="N62" s="96">
        <f t="shared" si="4"/>
        <v>395</v>
      </c>
      <c r="O62" s="96">
        <v>100</v>
      </c>
      <c r="P62" s="96">
        <f t="shared" si="5"/>
        <v>695</v>
      </c>
      <c r="Q62" s="96">
        <f>0</f>
        <v>0</v>
      </c>
      <c r="R62" s="99"/>
      <c r="S62" s="99"/>
      <c r="T62" s="99"/>
      <c r="U62" s="99"/>
      <c r="V62" s="99"/>
      <c r="W62" s="99"/>
      <c r="X62" s="99"/>
      <c r="Y62" s="99"/>
      <c r="Z62" s="99"/>
      <c r="AA62" s="99"/>
    </row>
    <row r="63" spans="1:27" ht="15.75">
      <c r="A63" s="26">
        <v>42217</v>
      </c>
      <c r="B63" s="100">
        <v>31</v>
      </c>
      <c r="C63" s="96">
        <f>194.205</f>
        <v>194.20500000000001</v>
      </c>
      <c r="D63" s="96">
        <f>267.466</f>
        <v>267.46600000000001</v>
      </c>
      <c r="E63" s="97">
        <f>133.845</f>
        <v>133.845</v>
      </c>
      <c r="F63" s="96">
        <f>278.484</f>
        <v>278.48399999999998</v>
      </c>
      <c r="G63" s="98">
        <v>50</v>
      </c>
      <c r="H63" s="96">
        <v>100</v>
      </c>
      <c r="I63" s="96">
        <v>300</v>
      </c>
      <c r="J63" s="96">
        <f t="shared" si="3"/>
        <v>1324</v>
      </c>
      <c r="K63" s="101"/>
      <c r="L63" s="96">
        <f>30</f>
        <v>30</v>
      </c>
      <c r="M63" s="96">
        <v>200</v>
      </c>
      <c r="N63" s="96">
        <f t="shared" si="4"/>
        <v>395</v>
      </c>
      <c r="O63" s="96">
        <v>100</v>
      </c>
      <c r="P63" s="96">
        <f t="shared" si="5"/>
        <v>695</v>
      </c>
      <c r="Q63" s="96">
        <f>0</f>
        <v>0</v>
      </c>
      <c r="R63" s="99"/>
      <c r="S63" s="99"/>
      <c r="T63" s="99"/>
      <c r="U63" s="99"/>
      <c r="V63" s="99"/>
      <c r="W63" s="99"/>
      <c r="X63" s="99"/>
      <c r="Y63" s="99"/>
      <c r="Z63" s="99"/>
      <c r="AA63" s="99"/>
    </row>
    <row r="64" spans="1:27" ht="15.75">
      <c r="A64" s="26">
        <v>42248</v>
      </c>
      <c r="B64" s="100">
        <v>30</v>
      </c>
      <c r="C64" s="96">
        <f>194.205</f>
        <v>194.20500000000001</v>
      </c>
      <c r="D64" s="96">
        <f>267.466</f>
        <v>267.46600000000001</v>
      </c>
      <c r="E64" s="97">
        <f>133.845</f>
        <v>133.845</v>
      </c>
      <c r="F64" s="96">
        <f>278.484</f>
        <v>278.48399999999998</v>
      </c>
      <c r="G64" s="98">
        <v>50</v>
      </c>
      <c r="H64" s="96">
        <v>100</v>
      </c>
      <c r="I64" s="96">
        <v>300</v>
      </c>
      <c r="J64" s="96">
        <f t="shared" si="3"/>
        <v>1324</v>
      </c>
      <c r="K64" s="101"/>
      <c r="L64" s="96">
        <f>30</f>
        <v>30</v>
      </c>
      <c r="M64" s="96">
        <v>200</v>
      </c>
      <c r="N64" s="96">
        <f t="shared" si="4"/>
        <v>395</v>
      </c>
      <c r="O64" s="96">
        <v>100</v>
      </c>
      <c r="P64" s="96">
        <f t="shared" si="5"/>
        <v>695</v>
      </c>
      <c r="Q64" s="96">
        <f>0</f>
        <v>0</v>
      </c>
      <c r="R64" s="99"/>
      <c r="S64" s="99"/>
      <c r="T64" s="99"/>
      <c r="U64" s="99"/>
      <c r="V64" s="99"/>
      <c r="W64" s="99"/>
      <c r="X64" s="99"/>
      <c r="Y64" s="99"/>
      <c r="Z64" s="99"/>
      <c r="AA64" s="99"/>
    </row>
    <row r="65" spans="1:27" ht="15.75">
      <c r="A65" s="26">
        <v>42278</v>
      </c>
      <c r="B65" s="100">
        <v>31</v>
      </c>
      <c r="C65" s="96">
        <f>131.881</f>
        <v>131.881</v>
      </c>
      <c r="D65" s="96">
        <f>277.167</f>
        <v>277.16699999999997</v>
      </c>
      <c r="E65" s="97">
        <f>79.08</f>
        <v>79.08</v>
      </c>
      <c r="F65" s="96">
        <f>350.872</f>
        <v>350.87200000000001</v>
      </c>
      <c r="G65" s="96">
        <v>0</v>
      </c>
      <c r="H65" s="96">
        <v>100</v>
      </c>
      <c r="I65" s="96">
        <v>300</v>
      </c>
      <c r="J65" s="96">
        <f t="shared" si="3"/>
        <v>1239</v>
      </c>
      <c r="K65" s="101"/>
      <c r="L65" s="96">
        <f>75</f>
        <v>75</v>
      </c>
      <c r="M65" s="96">
        <v>200</v>
      </c>
      <c r="N65" s="96">
        <f t="shared" si="4"/>
        <v>395</v>
      </c>
      <c r="O65" s="96">
        <v>100</v>
      </c>
      <c r="P65" s="96">
        <f t="shared" si="5"/>
        <v>695</v>
      </c>
      <c r="Q65" s="96">
        <f>50</f>
        <v>50</v>
      </c>
      <c r="R65" s="99"/>
      <c r="S65" s="99"/>
      <c r="T65" s="99"/>
      <c r="U65" s="99"/>
      <c r="V65" s="99"/>
      <c r="W65" s="99"/>
      <c r="X65" s="99"/>
      <c r="Y65" s="99"/>
      <c r="Z65" s="99"/>
      <c r="AA65" s="99"/>
    </row>
    <row r="66" spans="1:27" ht="15.75">
      <c r="A66" s="26">
        <v>42309</v>
      </c>
      <c r="B66" s="100">
        <v>30</v>
      </c>
      <c r="C66" s="96">
        <f>122.58</f>
        <v>122.58</v>
      </c>
      <c r="D66" s="96">
        <f>297.941</f>
        <v>297.94099999999997</v>
      </c>
      <c r="E66" s="97">
        <f>89.177</f>
        <v>89.177000000000007</v>
      </c>
      <c r="F66" s="96">
        <f>240.302</f>
        <v>240.30199999999999</v>
      </c>
      <c r="G66" s="96">
        <v>0</v>
      </c>
      <c r="H66" s="96">
        <v>100</v>
      </c>
      <c r="I66" s="96">
        <v>300</v>
      </c>
      <c r="J66" s="96">
        <f t="shared" si="3"/>
        <v>1150</v>
      </c>
      <c r="K66" s="101"/>
      <c r="L66" s="96">
        <f>100</f>
        <v>100</v>
      </c>
      <c r="M66" s="96">
        <v>200</v>
      </c>
      <c r="N66" s="96">
        <f t="shared" si="4"/>
        <v>395</v>
      </c>
      <c r="O66" s="96">
        <v>100</v>
      </c>
      <c r="P66" s="96">
        <f t="shared" si="5"/>
        <v>695</v>
      </c>
      <c r="Q66" s="96">
        <f>50</f>
        <v>50</v>
      </c>
      <c r="R66" s="99"/>
      <c r="S66" s="99"/>
      <c r="T66" s="99"/>
      <c r="U66" s="99"/>
      <c r="V66" s="99"/>
      <c r="W66" s="99"/>
      <c r="X66" s="99"/>
      <c r="Y66" s="99"/>
      <c r="Z66" s="99"/>
      <c r="AA66" s="99"/>
    </row>
    <row r="67" spans="1:27" ht="15.75">
      <c r="A67" s="26">
        <v>42339</v>
      </c>
      <c r="B67" s="100">
        <v>31</v>
      </c>
      <c r="C67" s="96">
        <f>122.58</f>
        <v>122.58</v>
      </c>
      <c r="D67" s="96">
        <f>297.941</f>
        <v>297.94099999999997</v>
      </c>
      <c r="E67" s="97">
        <f>89.177</f>
        <v>89.177000000000007</v>
      </c>
      <c r="F67" s="96">
        <f>240.302</f>
        <v>240.30199999999999</v>
      </c>
      <c r="G67" s="96">
        <v>0</v>
      </c>
      <c r="H67" s="96">
        <v>100</v>
      </c>
      <c r="I67" s="96">
        <v>300</v>
      </c>
      <c r="J67" s="96">
        <f t="shared" si="3"/>
        <v>1150</v>
      </c>
      <c r="K67" s="101"/>
      <c r="L67" s="96">
        <f>100</f>
        <v>100</v>
      </c>
      <c r="M67" s="96">
        <v>200</v>
      </c>
      <c r="N67" s="96">
        <f t="shared" si="4"/>
        <v>395</v>
      </c>
      <c r="O67" s="96">
        <v>100</v>
      </c>
      <c r="P67" s="96">
        <f t="shared" si="5"/>
        <v>695</v>
      </c>
      <c r="Q67" s="96">
        <f>50</f>
        <v>50</v>
      </c>
      <c r="R67" s="99"/>
      <c r="S67" s="99"/>
      <c r="T67" s="99"/>
      <c r="U67" s="99"/>
      <c r="V67" s="99"/>
      <c r="W67" s="99"/>
      <c r="X67" s="99"/>
      <c r="Y67" s="99"/>
      <c r="Z67" s="99"/>
      <c r="AA67" s="99"/>
    </row>
    <row r="68" spans="1:27" ht="15.75">
      <c r="A68" s="26">
        <v>42370</v>
      </c>
      <c r="B68" s="100">
        <v>31</v>
      </c>
      <c r="C68" s="96">
        <f>122.58</f>
        <v>122.58</v>
      </c>
      <c r="D68" s="96">
        <f>297.941</f>
        <v>297.94099999999997</v>
      </c>
      <c r="E68" s="97">
        <f>89.177</f>
        <v>89.177000000000007</v>
      </c>
      <c r="F68" s="96">
        <f>240.302</f>
        <v>240.30199999999999</v>
      </c>
      <c r="G68" s="96">
        <v>0</v>
      </c>
      <c r="H68" s="96">
        <v>100</v>
      </c>
      <c r="I68" s="96">
        <v>300</v>
      </c>
      <c r="J68" s="96">
        <f t="shared" si="3"/>
        <v>1150</v>
      </c>
      <c r="K68" s="101"/>
      <c r="L68" s="96">
        <f>100</f>
        <v>100</v>
      </c>
      <c r="M68" s="96">
        <v>200</v>
      </c>
      <c r="N68" s="96">
        <f t="shared" si="4"/>
        <v>395</v>
      </c>
      <c r="O68" s="96">
        <v>100</v>
      </c>
      <c r="P68" s="96">
        <f t="shared" si="5"/>
        <v>695</v>
      </c>
      <c r="Q68" s="96">
        <f>50</f>
        <v>50</v>
      </c>
      <c r="R68" s="99"/>
      <c r="S68" s="99"/>
      <c r="T68" s="99"/>
      <c r="U68" s="99"/>
      <c r="V68" s="99"/>
      <c r="W68" s="99"/>
      <c r="X68" s="99"/>
      <c r="Y68" s="99"/>
      <c r="Z68" s="99"/>
      <c r="AA68" s="99"/>
    </row>
    <row r="69" spans="1:27" ht="15.75">
      <c r="A69" s="26">
        <v>42401</v>
      </c>
      <c r="B69" s="100">
        <v>29</v>
      </c>
      <c r="C69" s="96">
        <f>122.58</f>
        <v>122.58</v>
      </c>
      <c r="D69" s="96">
        <f>297.941</f>
        <v>297.94099999999997</v>
      </c>
      <c r="E69" s="97">
        <f>89.177</f>
        <v>89.177000000000007</v>
      </c>
      <c r="F69" s="96">
        <f>240.302</f>
        <v>240.30199999999999</v>
      </c>
      <c r="G69" s="96">
        <v>0</v>
      </c>
      <c r="H69" s="96">
        <v>100</v>
      </c>
      <c r="I69" s="96">
        <v>300</v>
      </c>
      <c r="J69" s="96">
        <f t="shared" si="3"/>
        <v>1150</v>
      </c>
      <c r="K69" s="101"/>
      <c r="L69" s="96">
        <f>100</f>
        <v>100</v>
      </c>
      <c r="M69" s="96">
        <v>200</v>
      </c>
      <c r="N69" s="96">
        <f t="shared" si="4"/>
        <v>395</v>
      </c>
      <c r="O69" s="96">
        <v>100</v>
      </c>
      <c r="P69" s="96">
        <f t="shared" si="5"/>
        <v>695</v>
      </c>
      <c r="Q69" s="96">
        <f>50</f>
        <v>50</v>
      </c>
      <c r="R69" s="99"/>
      <c r="S69" s="99"/>
      <c r="T69" s="99"/>
      <c r="U69" s="99"/>
      <c r="V69" s="99"/>
      <c r="W69" s="99"/>
      <c r="X69" s="99"/>
      <c r="Y69" s="99"/>
      <c r="Z69" s="99"/>
      <c r="AA69" s="99"/>
    </row>
    <row r="70" spans="1:27" ht="15.75">
      <c r="A70" s="26">
        <v>42430</v>
      </c>
      <c r="B70" s="100">
        <v>31</v>
      </c>
      <c r="C70" s="96">
        <f>122.58</f>
        <v>122.58</v>
      </c>
      <c r="D70" s="96">
        <f>297.941</f>
        <v>297.94099999999997</v>
      </c>
      <c r="E70" s="97">
        <f>89.177</f>
        <v>89.177000000000007</v>
      </c>
      <c r="F70" s="96">
        <f>240.302</f>
        <v>240.30199999999999</v>
      </c>
      <c r="G70" s="96">
        <v>0</v>
      </c>
      <c r="H70" s="96">
        <v>100</v>
      </c>
      <c r="I70" s="96">
        <v>300</v>
      </c>
      <c r="J70" s="96">
        <f t="shared" si="3"/>
        <v>1150</v>
      </c>
      <c r="K70" s="101"/>
      <c r="L70" s="96">
        <f>100</f>
        <v>100</v>
      </c>
      <c r="M70" s="96">
        <v>200</v>
      </c>
      <c r="N70" s="96">
        <f t="shared" si="4"/>
        <v>395</v>
      </c>
      <c r="O70" s="96">
        <v>100</v>
      </c>
      <c r="P70" s="96">
        <f t="shared" si="5"/>
        <v>695</v>
      </c>
      <c r="Q70" s="96">
        <f>50</f>
        <v>50</v>
      </c>
      <c r="R70" s="99"/>
      <c r="S70" s="99"/>
      <c r="T70" s="99"/>
      <c r="U70" s="99"/>
      <c r="V70" s="99"/>
      <c r="W70" s="99"/>
      <c r="X70" s="99"/>
      <c r="Y70" s="99"/>
      <c r="Z70" s="99"/>
      <c r="AA70" s="99"/>
    </row>
    <row r="71" spans="1:27" ht="15.75">
      <c r="A71" s="26">
        <v>42461</v>
      </c>
      <c r="B71" s="100">
        <v>30</v>
      </c>
      <c r="C71" s="96">
        <f>141.293</f>
        <v>141.29300000000001</v>
      </c>
      <c r="D71" s="96">
        <f>267.993</f>
        <v>267.99299999999999</v>
      </c>
      <c r="E71" s="97">
        <f>115.016</f>
        <v>115.01600000000001</v>
      </c>
      <c r="F71" s="96">
        <f>314.698</f>
        <v>314.69799999999998</v>
      </c>
      <c r="G71" s="96">
        <v>0</v>
      </c>
      <c r="H71" s="96">
        <v>100</v>
      </c>
      <c r="I71" s="96">
        <v>300</v>
      </c>
      <c r="J71" s="96">
        <f t="shared" si="3"/>
        <v>1239</v>
      </c>
      <c r="K71" s="101"/>
      <c r="L71" s="96">
        <f>100</f>
        <v>100</v>
      </c>
      <c r="M71" s="96">
        <v>200</v>
      </c>
      <c r="N71" s="96">
        <f t="shared" si="4"/>
        <v>395</v>
      </c>
      <c r="O71" s="96">
        <v>100</v>
      </c>
      <c r="P71" s="96">
        <f t="shared" si="5"/>
        <v>695</v>
      </c>
      <c r="Q71" s="96">
        <f>50</f>
        <v>50</v>
      </c>
      <c r="R71" s="99"/>
      <c r="S71" s="99"/>
      <c r="T71" s="99"/>
      <c r="U71" s="99"/>
      <c r="V71" s="99"/>
      <c r="W71" s="99"/>
      <c r="X71" s="99"/>
      <c r="Y71" s="99"/>
      <c r="Z71" s="99"/>
      <c r="AA71" s="99"/>
    </row>
    <row r="72" spans="1:27" ht="15.75">
      <c r="A72" s="26">
        <v>42491</v>
      </c>
      <c r="B72" s="100">
        <v>31</v>
      </c>
      <c r="C72" s="96">
        <f>194.205</f>
        <v>194.20500000000001</v>
      </c>
      <c r="D72" s="96">
        <f>267.466</f>
        <v>267.46600000000001</v>
      </c>
      <c r="E72" s="97">
        <f>133.845</f>
        <v>133.845</v>
      </c>
      <c r="F72" s="96">
        <f>278.484</f>
        <v>278.48399999999998</v>
      </c>
      <c r="G72" s="102">
        <f t="shared" ref="G72:G135" si="6">400-H72-I72</f>
        <v>39.25</v>
      </c>
      <c r="H72" s="102">
        <f t="shared" ref="H72:H135" si="7">121.5/2</f>
        <v>60.75</v>
      </c>
      <c r="I72" s="96">
        <v>300</v>
      </c>
      <c r="J72" s="96">
        <f t="shared" si="3"/>
        <v>1274</v>
      </c>
      <c r="K72" s="101"/>
      <c r="L72" s="96">
        <f>75</f>
        <v>75</v>
      </c>
      <c r="M72" s="96">
        <v>200</v>
      </c>
      <c r="N72" s="96">
        <f t="shared" si="4"/>
        <v>434.25</v>
      </c>
      <c r="O72" s="102">
        <f t="shared" ref="O72:O135" si="8">121.5/2</f>
        <v>60.75</v>
      </c>
      <c r="P72" s="96">
        <f t="shared" si="5"/>
        <v>695</v>
      </c>
      <c r="Q72" s="96">
        <f>50</f>
        <v>50</v>
      </c>
      <c r="R72" s="99"/>
      <c r="S72" s="99"/>
      <c r="T72" s="99"/>
      <c r="U72" s="99"/>
      <c r="V72" s="99"/>
      <c r="W72" s="99"/>
      <c r="X72" s="99"/>
      <c r="Y72" s="99"/>
      <c r="Z72" s="99"/>
      <c r="AA72" s="99"/>
    </row>
    <row r="73" spans="1:27" ht="15.75">
      <c r="A73" s="26">
        <v>42522</v>
      </c>
      <c r="B73" s="100">
        <v>30</v>
      </c>
      <c r="C73" s="96">
        <f>194.205</f>
        <v>194.20500000000001</v>
      </c>
      <c r="D73" s="96">
        <f>267.466</f>
        <v>267.46600000000001</v>
      </c>
      <c r="E73" s="97">
        <f>133.845</f>
        <v>133.845</v>
      </c>
      <c r="F73" s="96">
        <f>278.484</f>
        <v>278.48399999999998</v>
      </c>
      <c r="G73" s="102">
        <f t="shared" si="6"/>
        <v>39.25</v>
      </c>
      <c r="H73" s="102">
        <f t="shared" si="7"/>
        <v>60.75</v>
      </c>
      <c r="I73" s="96">
        <v>300</v>
      </c>
      <c r="J73" s="96">
        <f t="shared" si="3"/>
        <v>1274</v>
      </c>
      <c r="K73" s="101"/>
      <c r="L73" s="96">
        <f>30</f>
        <v>30</v>
      </c>
      <c r="M73" s="96">
        <v>200</v>
      </c>
      <c r="N73" s="96">
        <f t="shared" si="4"/>
        <v>434.25</v>
      </c>
      <c r="O73" s="102">
        <f t="shared" si="8"/>
        <v>60.75</v>
      </c>
      <c r="P73" s="96">
        <f t="shared" si="5"/>
        <v>695</v>
      </c>
      <c r="Q73" s="96">
        <f>0</f>
        <v>0</v>
      </c>
      <c r="R73" s="99"/>
      <c r="S73" s="99"/>
      <c r="T73" s="99"/>
      <c r="U73" s="99"/>
      <c r="V73" s="99"/>
      <c r="W73" s="99"/>
      <c r="X73" s="99"/>
      <c r="Y73" s="99"/>
      <c r="Z73" s="99"/>
      <c r="AA73" s="99"/>
    </row>
    <row r="74" spans="1:27" ht="15.75">
      <c r="A74" s="26">
        <v>42552</v>
      </c>
      <c r="B74" s="100">
        <v>31</v>
      </c>
      <c r="C74" s="96">
        <f>194.205</f>
        <v>194.20500000000001</v>
      </c>
      <c r="D74" s="96">
        <f>267.466</f>
        <v>267.46600000000001</v>
      </c>
      <c r="E74" s="97">
        <f>133.845</f>
        <v>133.845</v>
      </c>
      <c r="F74" s="96">
        <f>278.484</f>
        <v>278.48399999999998</v>
      </c>
      <c r="G74" s="102">
        <f t="shared" si="6"/>
        <v>39.25</v>
      </c>
      <c r="H74" s="102">
        <f t="shared" si="7"/>
        <v>60.75</v>
      </c>
      <c r="I74" s="96">
        <v>300</v>
      </c>
      <c r="J74" s="96">
        <f t="shared" si="3"/>
        <v>1274</v>
      </c>
      <c r="K74" s="101"/>
      <c r="L74" s="96">
        <f>30</f>
        <v>30</v>
      </c>
      <c r="M74" s="96">
        <v>200</v>
      </c>
      <c r="N74" s="96">
        <f t="shared" si="4"/>
        <v>434.25</v>
      </c>
      <c r="O74" s="102">
        <f t="shared" si="8"/>
        <v>60.75</v>
      </c>
      <c r="P74" s="96">
        <f t="shared" si="5"/>
        <v>695</v>
      </c>
      <c r="Q74" s="96">
        <f>0</f>
        <v>0</v>
      </c>
      <c r="R74" s="99"/>
      <c r="S74" s="99"/>
      <c r="T74" s="99"/>
      <c r="U74" s="99"/>
      <c r="V74" s="99"/>
      <c r="W74" s="99"/>
      <c r="X74" s="99"/>
      <c r="Y74" s="99"/>
      <c r="Z74" s="99"/>
      <c r="AA74" s="99"/>
    </row>
    <row r="75" spans="1:27" ht="15.75">
      <c r="A75" s="26">
        <v>42583</v>
      </c>
      <c r="B75" s="100">
        <v>31</v>
      </c>
      <c r="C75" s="96">
        <f>194.205</f>
        <v>194.20500000000001</v>
      </c>
      <c r="D75" s="96">
        <f>267.466</f>
        <v>267.46600000000001</v>
      </c>
      <c r="E75" s="97">
        <f>133.845</f>
        <v>133.845</v>
      </c>
      <c r="F75" s="96">
        <f>278.484</f>
        <v>278.48399999999998</v>
      </c>
      <c r="G75" s="102">
        <f t="shared" si="6"/>
        <v>39.25</v>
      </c>
      <c r="H75" s="102">
        <f t="shared" si="7"/>
        <v>60.75</v>
      </c>
      <c r="I75" s="96">
        <v>300</v>
      </c>
      <c r="J75" s="96">
        <f t="shared" si="3"/>
        <v>1274</v>
      </c>
      <c r="K75" s="101"/>
      <c r="L75" s="96">
        <f>30</f>
        <v>30</v>
      </c>
      <c r="M75" s="96">
        <v>200</v>
      </c>
      <c r="N75" s="96">
        <f t="shared" si="4"/>
        <v>434.25</v>
      </c>
      <c r="O75" s="102">
        <f t="shared" si="8"/>
        <v>60.75</v>
      </c>
      <c r="P75" s="96">
        <f t="shared" si="5"/>
        <v>695</v>
      </c>
      <c r="Q75" s="96">
        <f>0</f>
        <v>0</v>
      </c>
      <c r="R75" s="99"/>
      <c r="S75" s="99"/>
      <c r="T75" s="99"/>
      <c r="U75" s="99"/>
      <c r="V75" s="99"/>
      <c r="W75" s="99"/>
      <c r="X75" s="99"/>
      <c r="Y75" s="99"/>
      <c r="Z75" s="99"/>
      <c r="AA75" s="99"/>
    </row>
    <row r="76" spans="1:27" ht="15.75">
      <c r="A76" s="26">
        <v>42614</v>
      </c>
      <c r="B76" s="100">
        <v>30</v>
      </c>
      <c r="C76" s="96">
        <f>194.205</f>
        <v>194.20500000000001</v>
      </c>
      <c r="D76" s="96">
        <f>267.466</f>
        <v>267.46600000000001</v>
      </c>
      <c r="E76" s="97">
        <f>133.845</f>
        <v>133.845</v>
      </c>
      <c r="F76" s="96">
        <f>278.484</f>
        <v>278.48399999999998</v>
      </c>
      <c r="G76" s="102">
        <f t="shared" si="6"/>
        <v>39.25</v>
      </c>
      <c r="H76" s="102">
        <f t="shared" si="7"/>
        <v>60.75</v>
      </c>
      <c r="I76" s="96">
        <v>300</v>
      </c>
      <c r="J76" s="96">
        <f t="shared" si="3"/>
        <v>1274</v>
      </c>
      <c r="K76" s="101"/>
      <c r="L76" s="96">
        <f>30</f>
        <v>30</v>
      </c>
      <c r="M76" s="96">
        <v>200</v>
      </c>
      <c r="N76" s="96">
        <f t="shared" si="4"/>
        <v>434.25</v>
      </c>
      <c r="O76" s="102">
        <f t="shared" si="8"/>
        <v>60.75</v>
      </c>
      <c r="P76" s="96">
        <f t="shared" si="5"/>
        <v>695</v>
      </c>
      <c r="Q76" s="96">
        <f>0</f>
        <v>0</v>
      </c>
      <c r="R76" s="99"/>
      <c r="S76" s="99"/>
      <c r="T76" s="99"/>
      <c r="U76" s="99"/>
      <c r="V76" s="99"/>
      <c r="W76" s="99"/>
      <c r="X76" s="99"/>
      <c r="Y76" s="99"/>
      <c r="Z76" s="99"/>
      <c r="AA76" s="99"/>
    </row>
    <row r="77" spans="1:27" ht="15.75">
      <c r="A77" s="26">
        <v>42644</v>
      </c>
      <c r="B77" s="100">
        <v>31</v>
      </c>
      <c r="C77" s="96">
        <f>131.881</f>
        <v>131.881</v>
      </c>
      <c r="D77" s="96">
        <f>277.167</f>
        <v>277.16699999999997</v>
      </c>
      <c r="E77" s="97">
        <f>79.08</f>
        <v>79.08</v>
      </c>
      <c r="F77" s="96">
        <f>350.872</f>
        <v>350.87200000000001</v>
      </c>
      <c r="G77" s="102">
        <f t="shared" si="6"/>
        <v>39.25</v>
      </c>
      <c r="H77" s="102">
        <f t="shared" si="7"/>
        <v>60.75</v>
      </c>
      <c r="I77" s="96">
        <v>300</v>
      </c>
      <c r="J77" s="96">
        <f t="shared" si="3"/>
        <v>1239</v>
      </c>
      <c r="K77" s="101"/>
      <c r="L77" s="96">
        <f>75</f>
        <v>75</v>
      </c>
      <c r="M77" s="96">
        <v>200</v>
      </c>
      <c r="N77" s="96">
        <f t="shared" si="4"/>
        <v>434.25</v>
      </c>
      <c r="O77" s="102">
        <f t="shared" si="8"/>
        <v>60.75</v>
      </c>
      <c r="P77" s="96">
        <f t="shared" si="5"/>
        <v>695</v>
      </c>
      <c r="Q77" s="96">
        <f>50</f>
        <v>50</v>
      </c>
      <c r="R77" s="99"/>
      <c r="S77" s="99"/>
      <c r="T77" s="99"/>
      <c r="U77" s="99"/>
      <c r="V77" s="99"/>
      <c r="W77" s="99"/>
      <c r="X77" s="99"/>
      <c r="Y77" s="99"/>
      <c r="Z77" s="99"/>
      <c r="AA77" s="99"/>
    </row>
    <row r="78" spans="1:27" ht="15.75">
      <c r="A78" s="26">
        <v>42675</v>
      </c>
      <c r="B78" s="100">
        <v>30</v>
      </c>
      <c r="C78" s="96">
        <f>122.58</f>
        <v>122.58</v>
      </c>
      <c r="D78" s="96">
        <f>297.941</f>
        <v>297.94099999999997</v>
      </c>
      <c r="E78" s="97">
        <f>89.177</f>
        <v>89.177000000000007</v>
      </c>
      <c r="F78" s="96">
        <f>240.302</f>
        <v>240.30199999999999</v>
      </c>
      <c r="G78" s="102">
        <f t="shared" si="6"/>
        <v>39.25</v>
      </c>
      <c r="H78" s="102">
        <f t="shared" si="7"/>
        <v>60.75</v>
      </c>
      <c r="I78" s="96">
        <v>300</v>
      </c>
      <c r="J78" s="96">
        <f t="shared" si="3"/>
        <v>1150</v>
      </c>
      <c r="K78" s="101"/>
      <c r="L78" s="96">
        <f>100</f>
        <v>100</v>
      </c>
      <c r="M78" s="96">
        <v>200</v>
      </c>
      <c r="N78" s="96">
        <f t="shared" si="4"/>
        <v>434.25</v>
      </c>
      <c r="O78" s="102">
        <f t="shared" si="8"/>
        <v>60.75</v>
      </c>
      <c r="P78" s="96">
        <f t="shared" si="5"/>
        <v>695</v>
      </c>
      <c r="Q78" s="96">
        <f>50</f>
        <v>50</v>
      </c>
      <c r="R78" s="99"/>
      <c r="S78" s="99"/>
      <c r="T78" s="99"/>
      <c r="U78" s="99"/>
      <c r="V78" s="99"/>
      <c r="W78" s="99"/>
      <c r="X78" s="99"/>
      <c r="Y78" s="99"/>
      <c r="Z78" s="99"/>
      <c r="AA78" s="99"/>
    </row>
    <row r="79" spans="1:27" ht="15.75">
      <c r="A79" s="26">
        <v>42705</v>
      </c>
      <c r="B79" s="100">
        <v>31</v>
      </c>
      <c r="C79" s="96">
        <f>122.58</f>
        <v>122.58</v>
      </c>
      <c r="D79" s="96">
        <f>297.941</f>
        <v>297.94099999999997</v>
      </c>
      <c r="E79" s="97">
        <f>89.177</f>
        <v>89.177000000000007</v>
      </c>
      <c r="F79" s="96">
        <f>240.302</f>
        <v>240.30199999999999</v>
      </c>
      <c r="G79" s="102">
        <f t="shared" si="6"/>
        <v>39.25</v>
      </c>
      <c r="H79" s="102">
        <f t="shared" si="7"/>
        <v>60.75</v>
      </c>
      <c r="I79" s="96">
        <v>300</v>
      </c>
      <c r="J79" s="96">
        <f t="shared" si="3"/>
        <v>1150</v>
      </c>
      <c r="K79" s="101"/>
      <c r="L79" s="96">
        <f>100</f>
        <v>100</v>
      </c>
      <c r="M79" s="96">
        <v>200</v>
      </c>
      <c r="N79" s="96">
        <f t="shared" si="4"/>
        <v>434.25</v>
      </c>
      <c r="O79" s="102">
        <f t="shared" si="8"/>
        <v>60.75</v>
      </c>
      <c r="P79" s="96">
        <f t="shared" si="5"/>
        <v>695</v>
      </c>
      <c r="Q79" s="96">
        <f>50</f>
        <v>50</v>
      </c>
      <c r="R79" s="99"/>
      <c r="S79" s="99"/>
      <c r="T79" s="99"/>
      <c r="U79" s="99"/>
      <c r="V79" s="99"/>
      <c r="W79" s="99"/>
      <c r="X79" s="99"/>
      <c r="Y79" s="99"/>
      <c r="Z79" s="99"/>
      <c r="AA79" s="99"/>
    </row>
    <row r="80" spans="1:27" ht="15.75">
      <c r="A80" s="26">
        <v>42736</v>
      </c>
      <c r="B80" s="100">
        <v>31</v>
      </c>
      <c r="C80" s="96">
        <f>122.58</f>
        <v>122.58</v>
      </c>
      <c r="D80" s="96">
        <f>297.941</f>
        <v>297.94099999999997</v>
      </c>
      <c r="E80" s="97">
        <f>89.177</f>
        <v>89.177000000000007</v>
      </c>
      <c r="F80" s="96">
        <f>240.302</f>
        <v>240.30199999999999</v>
      </c>
      <c r="G80" s="102">
        <f t="shared" si="6"/>
        <v>39.25</v>
      </c>
      <c r="H80" s="102">
        <f t="shared" si="7"/>
        <v>60.75</v>
      </c>
      <c r="I80" s="96">
        <v>300</v>
      </c>
      <c r="J80" s="96">
        <f t="shared" si="3"/>
        <v>1150</v>
      </c>
      <c r="K80" s="101"/>
      <c r="L80" s="96">
        <f>100</f>
        <v>100</v>
      </c>
      <c r="M80" s="96">
        <v>200</v>
      </c>
      <c r="N80" s="96">
        <f t="shared" si="4"/>
        <v>434.25</v>
      </c>
      <c r="O80" s="102">
        <f t="shared" si="8"/>
        <v>60.75</v>
      </c>
      <c r="P80" s="96">
        <f t="shared" si="5"/>
        <v>695</v>
      </c>
      <c r="Q80" s="96">
        <f>50</f>
        <v>50</v>
      </c>
      <c r="R80" s="99"/>
      <c r="S80" s="99"/>
      <c r="T80" s="99"/>
      <c r="U80" s="99"/>
      <c r="V80" s="99"/>
      <c r="W80" s="99"/>
      <c r="X80" s="99"/>
      <c r="Y80" s="99"/>
      <c r="Z80" s="99"/>
      <c r="AA80" s="99"/>
    </row>
    <row r="81" spans="1:27" ht="15.75">
      <c r="A81" s="26">
        <v>42767</v>
      </c>
      <c r="B81" s="100">
        <v>28</v>
      </c>
      <c r="C81" s="96">
        <f>122.58</f>
        <v>122.58</v>
      </c>
      <c r="D81" s="96">
        <f>297.941</f>
        <v>297.94099999999997</v>
      </c>
      <c r="E81" s="97">
        <f>89.177</f>
        <v>89.177000000000007</v>
      </c>
      <c r="F81" s="96">
        <f>240.302</f>
        <v>240.30199999999999</v>
      </c>
      <c r="G81" s="102">
        <f t="shared" si="6"/>
        <v>39.25</v>
      </c>
      <c r="H81" s="102">
        <f t="shared" si="7"/>
        <v>60.75</v>
      </c>
      <c r="I81" s="96">
        <v>300</v>
      </c>
      <c r="J81" s="96">
        <f t="shared" si="3"/>
        <v>1150</v>
      </c>
      <c r="K81" s="101"/>
      <c r="L81" s="96">
        <f>100</f>
        <v>100</v>
      </c>
      <c r="M81" s="96">
        <v>200</v>
      </c>
      <c r="N81" s="96">
        <f t="shared" si="4"/>
        <v>434.25</v>
      </c>
      <c r="O81" s="102">
        <f t="shared" si="8"/>
        <v>60.75</v>
      </c>
      <c r="P81" s="96">
        <f t="shared" si="5"/>
        <v>695</v>
      </c>
      <c r="Q81" s="96">
        <f>50</f>
        <v>50</v>
      </c>
      <c r="R81" s="99"/>
      <c r="S81" s="99"/>
      <c r="T81" s="99"/>
      <c r="U81" s="99"/>
      <c r="V81" s="99"/>
      <c r="W81" s="99"/>
      <c r="X81" s="99"/>
      <c r="Y81" s="99"/>
      <c r="Z81" s="99"/>
      <c r="AA81" s="99"/>
    </row>
    <row r="82" spans="1:27" ht="15.75">
      <c r="A82" s="26">
        <v>42795</v>
      </c>
      <c r="B82" s="100">
        <v>31</v>
      </c>
      <c r="C82" s="96">
        <f>122.58</f>
        <v>122.58</v>
      </c>
      <c r="D82" s="96">
        <f>297.941</f>
        <v>297.94099999999997</v>
      </c>
      <c r="E82" s="97">
        <f>89.177</f>
        <v>89.177000000000007</v>
      </c>
      <c r="F82" s="96">
        <f>240.302</f>
        <v>240.30199999999999</v>
      </c>
      <c r="G82" s="102">
        <f t="shared" si="6"/>
        <v>39.25</v>
      </c>
      <c r="H82" s="102">
        <f t="shared" si="7"/>
        <v>60.75</v>
      </c>
      <c r="I82" s="96">
        <v>300</v>
      </c>
      <c r="J82" s="96">
        <f t="shared" si="3"/>
        <v>1150</v>
      </c>
      <c r="K82" s="101"/>
      <c r="L82" s="96">
        <f>100</f>
        <v>100</v>
      </c>
      <c r="M82" s="96">
        <v>200</v>
      </c>
      <c r="N82" s="96">
        <f t="shared" si="4"/>
        <v>434.25</v>
      </c>
      <c r="O82" s="102">
        <f t="shared" si="8"/>
        <v>60.75</v>
      </c>
      <c r="P82" s="96">
        <f t="shared" si="5"/>
        <v>695</v>
      </c>
      <c r="Q82" s="96">
        <f>50</f>
        <v>50</v>
      </c>
      <c r="R82" s="99"/>
      <c r="S82" s="99"/>
      <c r="T82" s="99"/>
      <c r="U82" s="99"/>
      <c r="V82" s="99"/>
      <c r="W82" s="99"/>
      <c r="X82" s="99"/>
      <c r="Y82" s="99"/>
      <c r="Z82" s="99"/>
      <c r="AA82" s="99"/>
    </row>
    <row r="83" spans="1:27" ht="15.75">
      <c r="A83" s="26">
        <v>42826</v>
      </c>
      <c r="B83" s="100">
        <v>30</v>
      </c>
      <c r="C83" s="96">
        <f>141.293</f>
        <v>141.29300000000001</v>
      </c>
      <c r="D83" s="96">
        <f>267.993</f>
        <v>267.99299999999999</v>
      </c>
      <c r="E83" s="97">
        <f>115.016</f>
        <v>115.01600000000001</v>
      </c>
      <c r="F83" s="96">
        <f>314.698</f>
        <v>314.69799999999998</v>
      </c>
      <c r="G83" s="102">
        <f t="shared" si="6"/>
        <v>39.25</v>
      </c>
      <c r="H83" s="102">
        <f t="shared" si="7"/>
        <v>60.75</v>
      </c>
      <c r="I83" s="96">
        <v>300</v>
      </c>
      <c r="J83" s="96">
        <f t="shared" ref="J83:J146" si="9">SUM(C83:I83)</f>
        <v>1239</v>
      </c>
      <c r="K83" s="101"/>
      <c r="L83" s="96">
        <f>100</f>
        <v>100</v>
      </c>
      <c r="M83" s="96">
        <v>200</v>
      </c>
      <c r="N83" s="96">
        <f t="shared" ref="N83:N146" si="10">695-O83-M83</f>
        <v>434.25</v>
      </c>
      <c r="O83" s="102">
        <f t="shared" si="8"/>
        <v>60.75</v>
      </c>
      <c r="P83" s="96">
        <f t="shared" ref="P83:P146" si="11">SUM(M83:O83)</f>
        <v>695</v>
      </c>
      <c r="Q83" s="96">
        <f>50</f>
        <v>50</v>
      </c>
      <c r="R83" s="99"/>
      <c r="S83" s="99"/>
      <c r="T83" s="99"/>
      <c r="U83" s="99"/>
      <c r="V83" s="99"/>
      <c r="W83" s="99"/>
      <c r="X83" s="99"/>
      <c r="Y83" s="99"/>
      <c r="Z83" s="99"/>
      <c r="AA83" s="99"/>
    </row>
    <row r="84" spans="1:27" ht="15.75">
      <c r="A84" s="26">
        <v>42856</v>
      </c>
      <c r="B84" s="100">
        <v>31</v>
      </c>
      <c r="C84" s="96">
        <f>194.205</f>
        <v>194.20500000000001</v>
      </c>
      <c r="D84" s="96">
        <f>267.466</f>
        <v>267.46600000000001</v>
      </c>
      <c r="E84" s="97">
        <f>133.845</f>
        <v>133.845</v>
      </c>
      <c r="F84" s="96">
        <f>278.484</f>
        <v>278.48399999999998</v>
      </c>
      <c r="G84" s="102">
        <f t="shared" si="6"/>
        <v>39.25</v>
      </c>
      <c r="H84" s="102">
        <f t="shared" si="7"/>
        <v>60.75</v>
      </c>
      <c r="I84" s="96">
        <v>300</v>
      </c>
      <c r="J84" s="96">
        <f t="shared" si="9"/>
        <v>1274</v>
      </c>
      <c r="K84" s="101"/>
      <c r="L84" s="96">
        <f>75</f>
        <v>75</v>
      </c>
      <c r="M84" s="96">
        <v>200</v>
      </c>
      <c r="N84" s="96">
        <f t="shared" si="10"/>
        <v>434.25</v>
      </c>
      <c r="O84" s="102">
        <f t="shared" si="8"/>
        <v>60.75</v>
      </c>
      <c r="P84" s="96">
        <f t="shared" si="11"/>
        <v>695</v>
      </c>
      <c r="Q84" s="96">
        <f>50</f>
        <v>50</v>
      </c>
      <c r="R84" s="99"/>
      <c r="S84" s="99"/>
      <c r="T84" s="99"/>
      <c r="U84" s="99"/>
      <c r="V84" s="99"/>
      <c r="W84" s="99"/>
      <c r="X84" s="99"/>
      <c r="Y84" s="99"/>
      <c r="Z84" s="99"/>
      <c r="AA84" s="99"/>
    </row>
    <row r="85" spans="1:27" ht="15.75">
      <c r="A85" s="26">
        <v>42887</v>
      </c>
      <c r="B85" s="100">
        <v>30</v>
      </c>
      <c r="C85" s="96">
        <f>194.205</f>
        <v>194.20500000000001</v>
      </c>
      <c r="D85" s="96">
        <f>267.466</f>
        <v>267.46600000000001</v>
      </c>
      <c r="E85" s="97">
        <f>133.845</f>
        <v>133.845</v>
      </c>
      <c r="F85" s="96">
        <f>278.484</f>
        <v>278.48399999999998</v>
      </c>
      <c r="G85" s="102">
        <f t="shared" si="6"/>
        <v>39.25</v>
      </c>
      <c r="H85" s="102">
        <f t="shared" si="7"/>
        <v>60.75</v>
      </c>
      <c r="I85" s="96">
        <v>300</v>
      </c>
      <c r="J85" s="96">
        <f t="shared" si="9"/>
        <v>1274</v>
      </c>
      <c r="K85" s="101"/>
      <c r="L85" s="96">
        <f>30</f>
        <v>30</v>
      </c>
      <c r="M85" s="96">
        <v>200</v>
      </c>
      <c r="N85" s="96">
        <f t="shared" si="10"/>
        <v>434.25</v>
      </c>
      <c r="O85" s="102">
        <f t="shared" si="8"/>
        <v>60.75</v>
      </c>
      <c r="P85" s="96">
        <f t="shared" si="11"/>
        <v>695</v>
      </c>
      <c r="Q85" s="96">
        <f>0</f>
        <v>0</v>
      </c>
      <c r="R85" s="99"/>
      <c r="S85" s="99"/>
      <c r="T85" s="99"/>
      <c r="U85" s="99"/>
      <c r="V85" s="99"/>
      <c r="W85" s="99"/>
      <c r="X85" s="99"/>
      <c r="Y85" s="99"/>
      <c r="Z85" s="99"/>
      <c r="AA85" s="99"/>
    </row>
    <row r="86" spans="1:27" ht="15.75">
      <c r="A86" s="26">
        <v>42917</v>
      </c>
      <c r="B86" s="100">
        <v>31</v>
      </c>
      <c r="C86" s="96">
        <f>194.205</f>
        <v>194.20500000000001</v>
      </c>
      <c r="D86" s="96">
        <f>267.466</f>
        <v>267.46600000000001</v>
      </c>
      <c r="E86" s="97">
        <f>133.845</f>
        <v>133.845</v>
      </c>
      <c r="F86" s="96">
        <f>278.484</f>
        <v>278.48399999999998</v>
      </c>
      <c r="G86" s="102">
        <f t="shared" si="6"/>
        <v>39.25</v>
      </c>
      <c r="H86" s="102">
        <f t="shared" si="7"/>
        <v>60.75</v>
      </c>
      <c r="I86" s="96">
        <v>300</v>
      </c>
      <c r="J86" s="96">
        <f t="shared" si="9"/>
        <v>1274</v>
      </c>
      <c r="K86" s="101"/>
      <c r="L86" s="96">
        <f>30</f>
        <v>30</v>
      </c>
      <c r="M86" s="96">
        <v>200</v>
      </c>
      <c r="N86" s="96">
        <f t="shared" si="10"/>
        <v>434.25</v>
      </c>
      <c r="O86" s="102">
        <f t="shared" si="8"/>
        <v>60.75</v>
      </c>
      <c r="P86" s="96">
        <f t="shared" si="11"/>
        <v>695</v>
      </c>
      <c r="Q86" s="96">
        <f>0</f>
        <v>0</v>
      </c>
      <c r="R86" s="99"/>
      <c r="S86" s="99"/>
      <c r="T86" s="99"/>
      <c r="U86" s="99"/>
      <c r="V86" s="99"/>
      <c r="W86" s="99"/>
      <c r="X86" s="99"/>
      <c r="Y86" s="99"/>
      <c r="Z86" s="99"/>
      <c r="AA86" s="99"/>
    </row>
    <row r="87" spans="1:27" ht="15.75">
      <c r="A87" s="26">
        <v>42948</v>
      </c>
      <c r="B87" s="100">
        <v>31</v>
      </c>
      <c r="C87" s="96">
        <f>194.205</f>
        <v>194.20500000000001</v>
      </c>
      <c r="D87" s="96">
        <f>267.466</f>
        <v>267.46600000000001</v>
      </c>
      <c r="E87" s="97">
        <f>133.845</f>
        <v>133.845</v>
      </c>
      <c r="F87" s="96">
        <f>278.484</f>
        <v>278.48399999999998</v>
      </c>
      <c r="G87" s="102">
        <f t="shared" si="6"/>
        <v>39.25</v>
      </c>
      <c r="H87" s="102">
        <f t="shared" si="7"/>
        <v>60.75</v>
      </c>
      <c r="I87" s="96">
        <v>300</v>
      </c>
      <c r="J87" s="96">
        <f t="shared" si="9"/>
        <v>1274</v>
      </c>
      <c r="K87" s="101"/>
      <c r="L87" s="96">
        <f>30</f>
        <v>30</v>
      </c>
      <c r="M87" s="96">
        <v>200</v>
      </c>
      <c r="N87" s="96">
        <f t="shared" si="10"/>
        <v>434.25</v>
      </c>
      <c r="O87" s="102">
        <f t="shared" si="8"/>
        <v>60.75</v>
      </c>
      <c r="P87" s="96">
        <f t="shared" si="11"/>
        <v>695</v>
      </c>
      <c r="Q87" s="96">
        <f>0</f>
        <v>0</v>
      </c>
      <c r="R87" s="99"/>
      <c r="S87" s="99"/>
      <c r="T87" s="99"/>
      <c r="U87" s="99"/>
      <c r="V87" s="99"/>
      <c r="W87" s="99"/>
      <c r="X87" s="99"/>
      <c r="Y87" s="99"/>
      <c r="Z87" s="99"/>
      <c r="AA87" s="99"/>
    </row>
    <row r="88" spans="1:27" ht="15.75">
      <c r="A88" s="26">
        <v>42979</v>
      </c>
      <c r="B88" s="100">
        <v>30</v>
      </c>
      <c r="C88" s="96">
        <f>194.205</f>
        <v>194.20500000000001</v>
      </c>
      <c r="D88" s="96">
        <f>267.466</f>
        <v>267.46600000000001</v>
      </c>
      <c r="E88" s="97">
        <f>133.845</f>
        <v>133.845</v>
      </c>
      <c r="F88" s="96">
        <f>278.484</f>
        <v>278.48399999999998</v>
      </c>
      <c r="G88" s="102">
        <f t="shared" si="6"/>
        <v>39.25</v>
      </c>
      <c r="H88" s="102">
        <f t="shared" si="7"/>
        <v>60.75</v>
      </c>
      <c r="I88" s="96">
        <v>300</v>
      </c>
      <c r="J88" s="96">
        <f t="shared" si="9"/>
        <v>1274</v>
      </c>
      <c r="K88" s="101"/>
      <c r="L88" s="96">
        <f>30</f>
        <v>30</v>
      </c>
      <c r="M88" s="96">
        <v>200</v>
      </c>
      <c r="N88" s="96">
        <f t="shared" si="10"/>
        <v>434.25</v>
      </c>
      <c r="O88" s="102">
        <f t="shared" si="8"/>
        <v>60.75</v>
      </c>
      <c r="P88" s="96">
        <f t="shared" si="11"/>
        <v>695</v>
      </c>
      <c r="Q88" s="96">
        <f>0</f>
        <v>0</v>
      </c>
      <c r="R88" s="99"/>
      <c r="S88" s="99"/>
      <c r="T88" s="99"/>
      <c r="U88" s="99"/>
      <c r="V88" s="99"/>
      <c r="W88" s="99"/>
      <c r="X88" s="99"/>
      <c r="Y88" s="99"/>
      <c r="Z88" s="99"/>
      <c r="AA88" s="99"/>
    </row>
    <row r="89" spans="1:27" ht="15.75">
      <c r="A89" s="26">
        <v>43009</v>
      </c>
      <c r="B89" s="100">
        <v>31</v>
      </c>
      <c r="C89" s="96">
        <f>131.881</f>
        <v>131.881</v>
      </c>
      <c r="D89" s="96">
        <f>277.167</f>
        <v>277.16699999999997</v>
      </c>
      <c r="E89" s="97">
        <f>79.08</f>
        <v>79.08</v>
      </c>
      <c r="F89" s="96">
        <f>350.872</f>
        <v>350.87200000000001</v>
      </c>
      <c r="G89" s="102">
        <f t="shared" si="6"/>
        <v>39.25</v>
      </c>
      <c r="H89" s="102">
        <f t="shared" si="7"/>
        <v>60.75</v>
      </c>
      <c r="I89" s="96">
        <v>300</v>
      </c>
      <c r="J89" s="96">
        <f t="shared" si="9"/>
        <v>1239</v>
      </c>
      <c r="K89" s="101"/>
      <c r="L89" s="96">
        <f>75</f>
        <v>75</v>
      </c>
      <c r="M89" s="96">
        <v>200</v>
      </c>
      <c r="N89" s="96">
        <f t="shared" si="10"/>
        <v>434.25</v>
      </c>
      <c r="O89" s="102">
        <f t="shared" si="8"/>
        <v>60.75</v>
      </c>
      <c r="P89" s="96">
        <f t="shared" si="11"/>
        <v>695</v>
      </c>
      <c r="Q89" s="96">
        <f>50</f>
        <v>50</v>
      </c>
      <c r="R89" s="99"/>
      <c r="S89" s="99"/>
      <c r="T89" s="99"/>
      <c r="U89" s="99"/>
      <c r="V89" s="99"/>
      <c r="W89" s="99"/>
      <c r="X89" s="99"/>
      <c r="Y89" s="99"/>
      <c r="Z89" s="99"/>
      <c r="AA89" s="99"/>
    </row>
    <row r="90" spans="1:27" ht="15.75">
      <c r="A90" s="26">
        <v>43040</v>
      </c>
      <c r="B90" s="100">
        <v>30</v>
      </c>
      <c r="C90" s="96">
        <f>122.58</f>
        <v>122.58</v>
      </c>
      <c r="D90" s="96">
        <f>297.941</f>
        <v>297.94099999999997</v>
      </c>
      <c r="E90" s="97">
        <f>89.177</f>
        <v>89.177000000000007</v>
      </c>
      <c r="F90" s="96">
        <f>240.302</f>
        <v>240.30199999999999</v>
      </c>
      <c r="G90" s="102">
        <f t="shared" si="6"/>
        <v>39.25</v>
      </c>
      <c r="H90" s="102">
        <f t="shared" si="7"/>
        <v>60.75</v>
      </c>
      <c r="I90" s="96">
        <v>300</v>
      </c>
      <c r="J90" s="96">
        <f t="shared" si="9"/>
        <v>1150</v>
      </c>
      <c r="K90" s="101"/>
      <c r="L90" s="96">
        <f>100</f>
        <v>100</v>
      </c>
      <c r="M90" s="96">
        <v>200</v>
      </c>
      <c r="N90" s="96">
        <f t="shared" si="10"/>
        <v>434.25</v>
      </c>
      <c r="O90" s="102">
        <f t="shared" si="8"/>
        <v>60.75</v>
      </c>
      <c r="P90" s="96">
        <f t="shared" si="11"/>
        <v>695</v>
      </c>
      <c r="Q90" s="96">
        <f>50</f>
        <v>50</v>
      </c>
      <c r="R90" s="99"/>
      <c r="S90" s="99"/>
      <c r="T90" s="99"/>
      <c r="U90" s="99"/>
      <c r="V90" s="99"/>
      <c r="W90" s="99"/>
      <c r="X90" s="99"/>
      <c r="Y90" s="99"/>
      <c r="Z90" s="99"/>
      <c r="AA90" s="99"/>
    </row>
    <row r="91" spans="1:27" ht="15.75">
      <c r="A91" s="26">
        <v>43070</v>
      </c>
      <c r="B91" s="100">
        <v>31</v>
      </c>
      <c r="C91" s="96">
        <f>122.58</f>
        <v>122.58</v>
      </c>
      <c r="D91" s="96">
        <f>297.941</f>
        <v>297.94099999999997</v>
      </c>
      <c r="E91" s="97">
        <f>89.177</f>
        <v>89.177000000000007</v>
      </c>
      <c r="F91" s="96">
        <f>240.302</f>
        <v>240.30199999999999</v>
      </c>
      <c r="G91" s="102">
        <f t="shared" si="6"/>
        <v>39.25</v>
      </c>
      <c r="H91" s="102">
        <f t="shared" si="7"/>
        <v>60.75</v>
      </c>
      <c r="I91" s="96">
        <v>300</v>
      </c>
      <c r="J91" s="96">
        <f t="shared" si="9"/>
        <v>1150</v>
      </c>
      <c r="K91" s="101"/>
      <c r="L91" s="96">
        <f>100</f>
        <v>100</v>
      </c>
      <c r="M91" s="96">
        <v>200</v>
      </c>
      <c r="N91" s="96">
        <f t="shared" si="10"/>
        <v>434.25</v>
      </c>
      <c r="O91" s="102">
        <f t="shared" si="8"/>
        <v>60.75</v>
      </c>
      <c r="P91" s="96">
        <f t="shared" si="11"/>
        <v>695</v>
      </c>
      <c r="Q91" s="96">
        <f>50</f>
        <v>50</v>
      </c>
      <c r="R91" s="99"/>
      <c r="S91" s="99"/>
      <c r="T91" s="99"/>
      <c r="U91" s="99"/>
      <c r="V91" s="99"/>
      <c r="W91" s="99"/>
      <c r="X91" s="99"/>
      <c r="Y91" s="99"/>
      <c r="Z91" s="99"/>
      <c r="AA91" s="99"/>
    </row>
    <row r="92" spans="1:27" ht="15.75">
      <c r="A92" s="26">
        <v>43101</v>
      </c>
      <c r="B92" s="100">
        <v>31</v>
      </c>
      <c r="C92" s="96">
        <f>122.58</f>
        <v>122.58</v>
      </c>
      <c r="D92" s="96">
        <f>297.941</f>
        <v>297.94099999999997</v>
      </c>
      <c r="E92" s="97">
        <f>89.177</f>
        <v>89.177000000000007</v>
      </c>
      <c r="F92" s="96">
        <f>240.302</f>
        <v>240.30199999999999</v>
      </c>
      <c r="G92" s="102">
        <f t="shared" si="6"/>
        <v>39.25</v>
      </c>
      <c r="H92" s="102">
        <f t="shared" si="7"/>
        <v>60.75</v>
      </c>
      <c r="I92" s="96">
        <v>300</v>
      </c>
      <c r="J92" s="96">
        <f t="shared" si="9"/>
        <v>1150</v>
      </c>
      <c r="K92" s="101"/>
      <c r="L92" s="96">
        <f>100</f>
        <v>100</v>
      </c>
      <c r="M92" s="96">
        <v>200</v>
      </c>
      <c r="N92" s="96">
        <f t="shared" si="10"/>
        <v>434.25</v>
      </c>
      <c r="O92" s="102">
        <f t="shared" si="8"/>
        <v>60.75</v>
      </c>
      <c r="P92" s="96">
        <f t="shared" si="11"/>
        <v>695</v>
      </c>
      <c r="Q92" s="96">
        <f>50</f>
        <v>50</v>
      </c>
      <c r="R92" s="99"/>
      <c r="S92" s="99"/>
      <c r="T92" s="99"/>
      <c r="U92" s="99"/>
      <c r="V92" s="99"/>
      <c r="W92" s="99"/>
      <c r="X92" s="99"/>
      <c r="Y92" s="99"/>
      <c r="Z92" s="99"/>
      <c r="AA92" s="99"/>
    </row>
    <row r="93" spans="1:27" ht="15.75">
      <c r="A93" s="26">
        <v>43132</v>
      </c>
      <c r="B93" s="100">
        <v>28</v>
      </c>
      <c r="C93" s="96">
        <f>122.58</f>
        <v>122.58</v>
      </c>
      <c r="D93" s="96">
        <f>297.941</f>
        <v>297.94099999999997</v>
      </c>
      <c r="E93" s="97">
        <f>89.177</f>
        <v>89.177000000000007</v>
      </c>
      <c r="F93" s="96">
        <f>240.302</f>
        <v>240.30199999999999</v>
      </c>
      <c r="G93" s="102">
        <f t="shared" si="6"/>
        <v>39.25</v>
      </c>
      <c r="H93" s="102">
        <f t="shared" si="7"/>
        <v>60.75</v>
      </c>
      <c r="I93" s="96">
        <v>300</v>
      </c>
      <c r="J93" s="96">
        <f t="shared" si="9"/>
        <v>1150</v>
      </c>
      <c r="K93" s="101"/>
      <c r="L93" s="96">
        <f>100</f>
        <v>100</v>
      </c>
      <c r="M93" s="96">
        <v>200</v>
      </c>
      <c r="N93" s="96">
        <f t="shared" si="10"/>
        <v>434.25</v>
      </c>
      <c r="O93" s="102">
        <f t="shared" si="8"/>
        <v>60.75</v>
      </c>
      <c r="P93" s="96">
        <f t="shared" si="11"/>
        <v>695</v>
      </c>
      <c r="Q93" s="96">
        <f>50</f>
        <v>50</v>
      </c>
      <c r="R93" s="99"/>
      <c r="S93" s="99"/>
      <c r="T93" s="99"/>
      <c r="U93" s="99"/>
      <c r="V93" s="99"/>
      <c r="W93" s="99"/>
      <c r="X93" s="99"/>
      <c r="Y93" s="99"/>
      <c r="Z93" s="99"/>
      <c r="AA93" s="99"/>
    </row>
    <row r="94" spans="1:27" ht="15.75">
      <c r="A94" s="26">
        <v>43160</v>
      </c>
      <c r="B94" s="100">
        <v>31</v>
      </c>
      <c r="C94" s="96">
        <f>122.58</f>
        <v>122.58</v>
      </c>
      <c r="D94" s="96">
        <f>297.941</f>
        <v>297.94099999999997</v>
      </c>
      <c r="E94" s="97">
        <f>89.177</f>
        <v>89.177000000000007</v>
      </c>
      <c r="F94" s="96">
        <f>240.302</f>
        <v>240.30199999999999</v>
      </c>
      <c r="G94" s="102">
        <f t="shared" si="6"/>
        <v>39.25</v>
      </c>
      <c r="H94" s="102">
        <f t="shared" si="7"/>
        <v>60.75</v>
      </c>
      <c r="I94" s="96">
        <v>300</v>
      </c>
      <c r="J94" s="96">
        <f t="shared" si="9"/>
        <v>1150</v>
      </c>
      <c r="K94" s="101"/>
      <c r="L94" s="96">
        <f>100</f>
        <v>100</v>
      </c>
      <c r="M94" s="96">
        <v>200</v>
      </c>
      <c r="N94" s="96">
        <f t="shared" si="10"/>
        <v>434.25</v>
      </c>
      <c r="O94" s="102">
        <f t="shared" si="8"/>
        <v>60.75</v>
      </c>
      <c r="P94" s="96">
        <f t="shared" si="11"/>
        <v>695</v>
      </c>
      <c r="Q94" s="96">
        <f>50</f>
        <v>50</v>
      </c>
      <c r="R94" s="99"/>
      <c r="S94" s="99"/>
      <c r="T94" s="99"/>
      <c r="U94" s="99"/>
      <c r="V94" s="99"/>
      <c r="W94" s="99"/>
      <c r="X94" s="99"/>
      <c r="Y94" s="99"/>
      <c r="Z94" s="99"/>
      <c r="AA94" s="99"/>
    </row>
    <row r="95" spans="1:27" ht="15.75">
      <c r="A95" s="26">
        <v>43191</v>
      </c>
      <c r="B95" s="100">
        <v>30</v>
      </c>
      <c r="C95" s="96">
        <f>141.293</f>
        <v>141.29300000000001</v>
      </c>
      <c r="D95" s="96">
        <f>267.993</f>
        <v>267.99299999999999</v>
      </c>
      <c r="E95" s="97">
        <f>115.016</f>
        <v>115.01600000000001</v>
      </c>
      <c r="F95" s="96">
        <f>314.698</f>
        <v>314.69799999999998</v>
      </c>
      <c r="G95" s="102">
        <f t="shared" si="6"/>
        <v>39.25</v>
      </c>
      <c r="H95" s="102">
        <f t="shared" si="7"/>
        <v>60.75</v>
      </c>
      <c r="I95" s="96">
        <v>300</v>
      </c>
      <c r="J95" s="96">
        <f t="shared" si="9"/>
        <v>1239</v>
      </c>
      <c r="K95" s="101"/>
      <c r="L95" s="96">
        <f>100</f>
        <v>100</v>
      </c>
      <c r="M95" s="96">
        <v>200</v>
      </c>
      <c r="N95" s="96">
        <f t="shared" si="10"/>
        <v>434.25</v>
      </c>
      <c r="O95" s="102">
        <f t="shared" si="8"/>
        <v>60.75</v>
      </c>
      <c r="P95" s="96">
        <f t="shared" si="11"/>
        <v>695</v>
      </c>
      <c r="Q95" s="96">
        <f>50</f>
        <v>50</v>
      </c>
      <c r="R95" s="99"/>
      <c r="S95" s="99"/>
      <c r="T95" s="99"/>
      <c r="U95" s="99"/>
      <c r="V95" s="99"/>
      <c r="W95" s="99"/>
      <c r="X95" s="99"/>
      <c r="Y95" s="99"/>
      <c r="Z95" s="99"/>
      <c r="AA95" s="99"/>
    </row>
    <row r="96" spans="1:27" ht="15.75">
      <c r="A96" s="26">
        <v>43221</v>
      </c>
      <c r="B96" s="100">
        <v>31</v>
      </c>
      <c r="C96" s="96">
        <f>194.205</f>
        <v>194.20500000000001</v>
      </c>
      <c r="D96" s="96">
        <f>267.466</f>
        <v>267.46600000000001</v>
      </c>
      <c r="E96" s="97">
        <f>133.845</f>
        <v>133.845</v>
      </c>
      <c r="F96" s="96">
        <f>278.484</f>
        <v>278.48399999999998</v>
      </c>
      <c r="G96" s="102">
        <f t="shared" si="6"/>
        <v>39.25</v>
      </c>
      <c r="H96" s="102">
        <f t="shared" si="7"/>
        <v>60.75</v>
      </c>
      <c r="I96" s="96">
        <v>300</v>
      </c>
      <c r="J96" s="96">
        <f t="shared" si="9"/>
        <v>1274</v>
      </c>
      <c r="K96" s="101"/>
      <c r="L96" s="96">
        <f>75</f>
        <v>75</v>
      </c>
      <c r="M96" s="96">
        <v>200</v>
      </c>
      <c r="N96" s="96">
        <f t="shared" si="10"/>
        <v>434.25</v>
      </c>
      <c r="O96" s="102">
        <f t="shared" si="8"/>
        <v>60.75</v>
      </c>
      <c r="P96" s="96">
        <f t="shared" si="11"/>
        <v>695</v>
      </c>
      <c r="Q96" s="96">
        <f>50</f>
        <v>50</v>
      </c>
      <c r="R96" s="99"/>
      <c r="S96" s="99"/>
      <c r="T96" s="99"/>
      <c r="U96" s="99"/>
      <c r="V96" s="99"/>
      <c r="W96" s="99"/>
      <c r="X96" s="99"/>
      <c r="Y96" s="99"/>
      <c r="Z96" s="99"/>
      <c r="AA96" s="99"/>
    </row>
    <row r="97" spans="1:27" ht="15.75">
      <c r="A97" s="26">
        <v>43252</v>
      </c>
      <c r="B97" s="100">
        <v>30</v>
      </c>
      <c r="C97" s="96">
        <f>194.205</f>
        <v>194.20500000000001</v>
      </c>
      <c r="D97" s="96">
        <f>267.466</f>
        <v>267.46600000000001</v>
      </c>
      <c r="E97" s="97">
        <f>133.845</f>
        <v>133.845</v>
      </c>
      <c r="F97" s="96">
        <f>278.484</f>
        <v>278.48399999999998</v>
      </c>
      <c r="G97" s="102">
        <f t="shared" si="6"/>
        <v>39.25</v>
      </c>
      <c r="H97" s="102">
        <f t="shared" si="7"/>
        <v>60.75</v>
      </c>
      <c r="I97" s="96">
        <v>300</v>
      </c>
      <c r="J97" s="96">
        <f t="shared" si="9"/>
        <v>1274</v>
      </c>
      <c r="K97" s="101"/>
      <c r="L97" s="96">
        <f>30</f>
        <v>30</v>
      </c>
      <c r="M97" s="96">
        <v>200</v>
      </c>
      <c r="N97" s="96">
        <f t="shared" si="10"/>
        <v>434.25</v>
      </c>
      <c r="O97" s="102">
        <f t="shared" si="8"/>
        <v>60.75</v>
      </c>
      <c r="P97" s="96">
        <f t="shared" si="11"/>
        <v>695</v>
      </c>
      <c r="Q97" s="96">
        <f>0</f>
        <v>0</v>
      </c>
      <c r="R97" s="99"/>
      <c r="S97" s="99"/>
      <c r="T97" s="99"/>
      <c r="U97" s="99"/>
      <c r="V97" s="99"/>
      <c r="W97" s="99"/>
      <c r="X97" s="99"/>
      <c r="Y97" s="99"/>
      <c r="Z97" s="99"/>
      <c r="AA97" s="99"/>
    </row>
    <row r="98" spans="1:27" ht="15.75">
      <c r="A98" s="26">
        <v>43282</v>
      </c>
      <c r="B98" s="100">
        <v>31</v>
      </c>
      <c r="C98" s="96">
        <f>194.205</f>
        <v>194.20500000000001</v>
      </c>
      <c r="D98" s="96">
        <f>267.466</f>
        <v>267.46600000000001</v>
      </c>
      <c r="E98" s="97">
        <f>133.845</f>
        <v>133.845</v>
      </c>
      <c r="F98" s="96">
        <f>278.484</f>
        <v>278.48399999999998</v>
      </c>
      <c r="G98" s="102">
        <f t="shared" si="6"/>
        <v>39.25</v>
      </c>
      <c r="H98" s="102">
        <f t="shared" si="7"/>
        <v>60.75</v>
      </c>
      <c r="I98" s="96">
        <v>300</v>
      </c>
      <c r="J98" s="96">
        <f t="shared" si="9"/>
        <v>1274</v>
      </c>
      <c r="K98" s="101"/>
      <c r="L98" s="96">
        <f>30</f>
        <v>30</v>
      </c>
      <c r="M98" s="96">
        <v>200</v>
      </c>
      <c r="N98" s="96">
        <f t="shared" si="10"/>
        <v>434.25</v>
      </c>
      <c r="O98" s="102">
        <f t="shared" si="8"/>
        <v>60.75</v>
      </c>
      <c r="P98" s="96">
        <f t="shared" si="11"/>
        <v>695</v>
      </c>
      <c r="Q98" s="96">
        <f>0</f>
        <v>0</v>
      </c>
      <c r="R98" s="99"/>
      <c r="S98" s="99"/>
      <c r="T98" s="99"/>
      <c r="U98" s="99"/>
      <c r="V98" s="99"/>
      <c r="W98" s="99"/>
      <c r="X98" s="99"/>
      <c r="Y98" s="99"/>
      <c r="Z98" s="99"/>
      <c r="AA98" s="99"/>
    </row>
    <row r="99" spans="1:27" ht="15.75">
      <c r="A99" s="26">
        <v>43313</v>
      </c>
      <c r="B99" s="100">
        <v>31</v>
      </c>
      <c r="C99" s="96">
        <f>194.205</f>
        <v>194.20500000000001</v>
      </c>
      <c r="D99" s="96">
        <f>267.466</f>
        <v>267.46600000000001</v>
      </c>
      <c r="E99" s="97">
        <f>133.845</f>
        <v>133.845</v>
      </c>
      <c r="F99" s="96">
        <f>278.484</f>
        <v>278.48399999999998</v>
      </c>
      <c r="G99" s="102">
        <f t="shared" si="6"/>
        <v>39.25</v>
      </c>
      <c r="H99" s="102">
        <f t="shared" si="7"/>
        <v>60.75</v>
      </c>
      <c r="I99" s="96">
        <v>300</v>
      </c>
      <c r="J99" s="96">
        <f t="shared" si="9"/>
        <v>1274</v>
      </c>
      <c r="K99" s="101"/>
      <c r="L99" s="96">
        <f>30</f>
        <v>30</v>
      </c>
      <c r="M99" s="96">
        <v>200</v>
      </c>
      <c r="N99" s="96">
        <f t="shared" si="10"/>
        <v>434.25</v>
      </c>
      <c r="O99" s="102">
        <f t="shared" si="8"/>
        <v>60.75</v>
      </c>
      <c r="P99" s="96">
        <f t="shared" si="11"/>
        <v>695</v>
      </c>
      <c r="Q99" s="96">
        <f>0</f>
        <v>0</v>
      </c>
      <c r="R99" s="99"/>
      <c r="S99" s="99"/>
      <c r="T99" s="99"/>
      <c r="U99" s="99"/>
      <c r="V99" s="99"/>
      <c r="W99" s="99"/>
      <c r="X99" s="99"/>
      <c r="Y99" s="99"/>
      <c r="Z99" s="99"/>
      <c r="AA99" s="99"/>
    </row>
    <row r="100" spans="1:27" ht="15.75">
      <c r="A100" s="26">
        <v>43344</v>
      </c>
      <c r="B100" s="100">
        <v>30</v>
      </c>
      <c r="C100" s="96">
        <f>194.205</f>
        <v>194.20500000000001</v>
      </c>
      <c r="D100" s="96">
        <f>267.466</f>
        <v>267.46600000000001</v>
      </c>
      <c r="E100" s="97">
        <f>133.845</f>
        <v>133.845</v>
      </c>
      <c r="F100" s="96">
        <f>278.484</f>
        <v>278.48399999999998</v>
      </c>
      <c r="G100" s="102">
        <f t="shared" si="6"/>
        <v>39.25</v>
      </c>
      <c r="H100" s="102">
        <f t="shared" si="7"/>
        <v>60.75</v>
      </c>
      <c r="I100" s="96">
        <v>300</v>
      </c>
      <c r="J100" s="96">
        <f t="shared" si="9"/>
        <v>1274</v>
      </c>
      <c r="K100" s="101"/>
      <c r="L100" s="96">
        <f>30</f>
        <v>30</v>
      </c>
      <c r="M100" s="96">
        <v>200</v>
      </c>
      <c r="N100" s="96">
        <f t="shared" si="10"/>
        <v>434.25</v>
      </c>
      <c r="O100" s="102">
        <f t="shared" si="8"/>
        <v>60.75</v>
      </c>
      <c r="P100" s="96">
        <f t="shared" si="11"/>
        <v>695</v>
      </c>
      <c r="Q100" s="96">
        <f>0</f>
        <v>0</v>
      </c>
      <c r="R100" s="99"/>
      <c r="S100" s="99"/>
      <c r="T100" s="99"/>
      <c r="U100" s="99"/>
      <c r="V100" s="99"/>
      <c r="W100" s="99"/>
      <c r="X100" s="99"/>
      <c r="Y100" s="99"/>
      <c r="Z100" s="99"/>
      <c r="AA100" s="99"/>
    </row>
    <row r="101" spans="1:27" ht="15.75">
      <c r="A101" s="26">
        <v>43374</v>
      </c>
      <c r="B101" s="100">
        <v>31</v>
      </c>
      <c r="C101" s="96">
        <f>131.881</f>
        <v>131.881</v>
      </c>
      <c r="D101" s="96">
        <f>277.167</f>
        <v>277.16699999999997</v>
      </c>
      <c r="E101" s="97">
        <f>79.08</f>
        <v>79.08</v>
      </c>
      <c r="F101" s="96">
        <f>350.872</f>
        <v>350.87200000000001</v>
      </c>
      <c r="G101" s="102">
        <f t="shared" si="6"/>
        <v>39.25</v>
      </c>
      <c r="H101" s="102">
        <f t="shared" si="7"/>
        <v>60.75</v>
      </c>
      <c r="I101" s="96">
        <v>300</v>
      </c>
      <c r="J101" s="96">
        <f t="shared" si="9"/>
        <v>1239</v>
      </c>
      <c r="K101" s="101"/>
      <c r="L101" s="96">
        <f>75</f>
        <v>75</v>
      </c>
      <c r="M101" s="96">
        <v>200</v>
      </c>
      <c r="N101" s="96">
        <f t="shared" si="10"/>
        <v>434.25</v>
      </c>
      <c r="O101" s="102">
        <f t="shared" si="8"/>
        <v>60.75</v>
      </c>
      <c r="P101" s="96">
        <f t="shared" si="11"/>
        <v>695</v>
      </c>
      <c r="Q101" s="96">
        <f>50</f>
        <v>50</v>
      </c>
      <c r="R101" s="99"/>
      <c r="S101" s="99"/>
      <c r="T101" s="99"/>
      <c r="U101" s="99"/>
      <c r="V101" s="99"/>
      <c r="W101" s="99"/>
      <c r="X101" s="99"/>
      <c r="Y101" s="99"/>
      <c r="Z101" s="99"/>
      <c r="AA101" s="99"/>
    </row>
    <row r="102" spans="1:27" ht="15.75">
      <c r="A102" s="26">
        <v>43405</v>
      </c>
      <c r="B102" s="100">
        <v>30</v>
      </c>
      <c r="C102" s="96">
        <f>122.58</f>
        <v>122.58</v>
      </c>
      <c r="D102" s="96">
        <f>297.941</f>
        <v>297.94099999999997</v>
      </c>
      <c r="E102" s="97">
        <f>89.177</f>
        <v>89.177000000000007</v>
      </c>
      <c r="F102" s="96">
        <f>240.302</f>
        <v>240.30199999999999</v>
      </c>
      <c r="G102" s="102">
        <f t="shared" si="6"/>
        <v>39.25</v>
      </c>
      <c r="H102" s="102">
        <f t="shared" si="7"/>
        <v>60.75</v>
      </c>
      <c r="I102" s="96">
        <v>300</v>
      </c>
      <c r="J102" s="96">
        <f t="shared" si="9"/>
        <v>1150</v>
      </c>
      <c r="K102" s="101"/>
      <c r="L102" s="96">
        <f>100</f>
        <v>100</v>
      </c>
      <c r="M102" s="96">
        <v>200</v>
      </c>
      <c r="N102" s="96">
        <f t="shared" si="10"/>
        <v>434.25</v>
      </c>
      <c r="O102" s="102">
        <f t="shared" si="8"/>
        <v>60.75</v>
      </c>
      <c r="P102" s="96">
        <f t="shared" si="11"/>
        <v>695</v>
      </c>
      <c r="Q102" s="96">
        <f>50</f>
        <v>50</v>
      </c>
      <c r="R102" s="99"/>
      <c r="S102" s="99"/>
      <c r="T102" s="99"/>
      <c r="U102" s="99"/>
      <c r="V102" s="99"/>
      <c r="W102" s="99"/>
      <c r="X102" s="99"/>
      <c r="Y102" s="99"/>
      <c r="Z102" s="99"/>
      <c r="AA102" s="99"/>
    </row>
    <row r="103" spans="1:27" ht="15.75">
      <c r="A103" s="26">
        <v>43435</v>
      </c>
      <c r="B103" s="100">
        <v>31</v>
      </c>
      <c r="C103" s="96">
        <f>122.58</f>
        <v>122.58</v>
      </c>
      <c r="D103" s="96">
        <f>297.941</f>
        <v>297.94099999999997</v>
      </c>
      <c r="E103" s="97">
        <f>89.177</f>
        <v>89.177000000000007</v>
      </c>
      <c r="F103" s="96">
        <f>240.302</f>
        <v>240.30199999999999</v>
      </c>
      <c r="G103" s="102">
        <f t="shared" si="6"/>
        <v>39.25</v>
      </c>
      <c r="H103" s="102">
        <f t="shared" si="7"/>
        <v>60.75</v>
      </c>
      <c r="I103" s="96">
        <v>300</v>
      </c>
      <c r="J103" s="96">
        <f t="shared" si="9"/>
        <v>1150</v>
      </c>
      <c r="K103" s="101"/>
      <c r="L103" s="96">
        <f>100</f>
        <v>100</v>
      </c>
      <c r="M103" s="96">
        <v>200</v>
      </c>
      <c r="N103" s="96">
        <f t="shared" si="10"/>
        <v>434.25</v>
      </c>
      <c r="O103" s="102">
        <f t="shared" si="8"/>
        <v>60.75</v>
      </c>
      <c r="P103" s="96">
        <f t="shared" si="11"/>
        <v>695</v>
      </c>
      <c r="Q103" s="96">
        <f>50</f>
        <v>50</v>
      </c>
      <c r="R103" s="99"/>
      <c r="S103" s="99"/>
      <c r="T103" s="99"/>
      <c r="U103" s="99"/>
      <c r="V103" s="99"/>
      <c r="W103" s="99"/>
      <c r="X103" s="99"/>
      <c r="Y103" s="99"/>
      <c r="Z103" s="99"/>
      <c r="AA103" s="99"/>
    </row>
    <row r="104" spans="1:27" ht="15.75">
      <c r="A104" s="26">
        <v>43466</v>
      </c>
      <c r="B104" s="100">
        <v>31</v>
      </c>
      <c r="C104" s="96">
        <f>122.58</f>
        <v>122.58</v>
      </c>
      <c r="D104" s="96">
        <f>297.941</f>
        <v>297.94099999999997</v>
      </c>
      <c r="E104" s="97">
        <f>89.177</f>
        <v>89.177000000000007</v>
      </c>
      <c r="F104" s="96">
        <f>240.302</f>
        <v>240.30199999999999</v>
      </c>
      <c r="G104" s="102">
        <f t="shared" si="6"/>
        <v>39.25</v>
      </c>
      <c r="H104" s="102">
        <f t="shared" si="7"/>
        <v>60.75</v>
      </c>
      <c r="I104" s="96">
        <v>300</v>
      </c>
      <c r="J104" s="96">
        <f t="shared" si="9"/>
        <v>1150</v>
      </c>
      <c r="K104" s="101"/>
      <c r="L104" s="96">
        <f>100</f>
        <v>100</v>
      </c>
      <c r="M104" s="96">
        <v>200</v>
      </c>
      <c r="N104" s="96">
        <f t="shared" si="10"/>
        <v>434.25</v>
      </c>
      <c r="O104" s="102">
        <f t="shared" si="8"/>
        <v>60.75</v>
      </c>
      <c r="P104" s="96">
        <f t="shared" si="11"/>
        <v>695</v>
      </c>
      <c r="Q104" s="96">
        <f>50</f>
        <v>50</v>
      </c>
      <c r="R104" s="99"/>
      <c r="S104" s="99"/>
      <c r="T104" s="99"/>
      <c r="U104" s="99"/>
      <c r="V104" s="99"/>
      <c r="W104" s="99"/>
      <c r="X104" s="99"/>
      <c r="Y104" s="99"/>
      <c r="Z104" s="99"/>
      <c r="AA104" s="99"/>
    </row>
    <row r="105" spans="1:27" ht="15.75">
      <c r="A105" s="26">
        <v>43497</v>
      </c>
      <c r="B105" s="100">
        <v>28</v>
      </c>
      <c r="C105" s="96">
        <f>122.58</f>
        <v>122.58</v>
      </c>
      <c r="D105" s="96">
        <f>297.941</f>
        <v>297.94099999999997</v>
      </c>
      <c r="E105" s="97">
        <f>89.177</f>
        <v>89.177000000000007</v>
      </c>
      <c r="F105" s="96">
        <f>240.302</f>
        <v>240.30199999999999</v>
      </c>
      <c r="G105" s="102">
        <f t="shared" si="6"/>
        <v>39.25</v>
      </c>
      <c r="H105" s="102">
        <f t="shared" si="7"/>
        <v>60.75</v>
      </c>
      <c r="I105" s="96">
        <v>300</v>
      </c>
      <c r="J105" s="96">
        <f t="shared" si="9"/>
        <v>1150</v>
      </c>
      <c r="K105" s="101"/>
      <c r="L105" s="96">
        <f>100</f>
        <v>100</v>
      </c>
      <c r="M105" s="96">
        <v>200</v>
      </c>
      <c r="N105" s="96">
        <f t="shared" si="10"/>
        <v>434.25</v>
      </c>
      <c r="O105" s="102">
        <f t="shared" si="8"/>
        <v>60.75</v>
      </c>
      <c r="P105" s="96">
        <f t="shared" si="11"/>
        <v>695</v>
      </c>
      <c r="Q105" s="96">
        <f>50</f>
        <v>50</v>
      </c>
      <c r="R105" s="99"/>
      <c r="S105" s="99"/>
      <c r="T105" s="99"/>
      <c r="U105" s="99"/>
      <c r="V105" s="99"/>
      <c r="W105" s="99"/>
      <c r="X105" s="99"/>
      <c r="Y105" s="99"/>
      <c r="Z105" s="99"/>
      <c r="AA105" s="99"/>
    </row>
    <row r="106" spans="1:27" ht="15.75">
      <c r="A106" s="26">
        <v>43525</v>
      </c>
      <c r="B106" s="100">
        <v>31</v>
      </c>
      <c r="C106" s="96">
        <f>122.58</f>
        <v>122.58</v>
      </c>
      <c r="D106" s="96">
        <f>297.941</f>
        <v>297.94099999999997</v>
      </c>
      <c r="E106" s="97">
        <f>89.177</f>
        <v>89.177000000000007</v>
      </c>
      <c r="F106" s="96">
        <f>240.302</f>
        <v>240.30199999999999</v>
      </c>
      <c r="G106" s="102">
        <f t="shared" si="6"/>
        <v>39.25</v>
      </c>
      <c r="H106" s="102">
        <f t="shared" si="7"/>
        <v>60.75</v>
      </c>
      <c r="I106" s="96">
        <v>300</v>
      </c>
      <c r="J106" s="96">
        <f t="shared" si="9"/>
        <v>1150</v>
      </c>
      <c r="K106" s="101"/>
      <c r="L106" s="96">
        <f>100</f>
        <v>100</v>
      </c>
      <c r="M106" s="96">
        <v>200</v>
      </c>
      <c r="N106" s="96">
        <f t="shared" si="10"/>
        <v>434.25</v>
      </c>
      <c r="O106" s="102">
        <f t="shared" si="8"/>
        <v>60.75</v>
      </c>
      <c r="P106" s="96">
        <f t="shared" si="11"/>
        <v>695</v>
      </c>
      <c r="Q106" s="96">
        <f>50</f>
        <v>50</v>
      </c>
      <c r="R106" s="99"/>
      <c r="S106" s="99"/>
      <c r="T106" s="99"/>
      <c r="U106" s="99"/>
      <c r="V106" s="99"/>
      <c r="W106" s="99"/>
      <c r="X106" s="99"/>
      <c r="Y106" s="99"/>
      <c r="Z106" s="99"/>
      <c r="AA106" s="99"/>
    </row>
    <row r="107" spans="1:27" ht="15.75">
      <c r="A107" s="26">
        <v>43556</v>
      </c>
      <c r="B107" s="100">
        <v>30</v>
      </c>
      <c r="C107" s="96">
        <f>141.293</f>
        <v>141.29300000000001</v>
      </c>
      <c r="D107" s="96">
        <f>267.993</f>
        <v>267.99299999999999</v>
      </c>
      <c r="E107" s="97">
        <f>115.016</f>
        <v>115.01600000000001</v>
      </c>
      <c r="F107" s="96">
        <f>314.698</f>
        <v>314.69799999999998</v>
      </c>
      <c r="G107" s="102">
        <f t="shared" si="6"/>
        <v>39.25</v>
      </c>
      <c r="H107" s="102">
        <f t="shared" si="7"/>
        <v>60.75</v>
      </c>
      <c r="I107" s="96">
        <v>300</v>
      </c>
      <c r="J107" s="96">
        <f t="shared" si="9"/>
        <v>1239</v>
      </c>
      <c r="K107" s="101"/>
      <c r="L107" s="96">
        <f>100</f>
        <v>100</v>
      </c>
      <c r="M107" s="96">
        <v>200</v>
      </c>
      <c r="N107" s="96">
        <f t="shared" si="10"/>
        <v>434.25</v>
      </c>
      <c r="O107" s="102">
        <f t="shared" si="8"/>
        <v>60.75</v>
      </c>
      <c r="P107" s="96">
        <f t="shared" si="11"/>
        <v>695</v>
      </c>
      <c r="Q107" s="96">
        <f>50</f>
        <v>50</v>
      </c>
      <c r="R107" s="99"/>
      <c r="S107" s="99"/>
      <c r="T107" s="99"/>
      <c r="U107" s="99"/>
      <c r="V107" s="99"/>
      <c r="W107" s="99"/>
      <c r="X107" s="99"/>
      <c r="Y107" s="99"/>
      <c r="Z107" s="99"/>
      <c r="AA107" s="99"/>
    </row>
    <row r="108" spans="1:27" ht="15.75">
      <c r="A108" s="26">
        <v>43586</v>
      </c>
      <c r="B108" s="100">
        <v>31</v>
      </c>
      <c r="C108" s="96">
        <f>194.205</f>
        <v>194.20500000000001</v>
      </c>
      <c r="D108" s="96">
        <f>267.466</f>
        <v>267.46600000000001</v>
      </c>
      <c r="E108" s="97">
        <f>133.845</f>
        <v>133.845</v>
      </c>
      <c r="F108" s="96">
        <f>278.484</f>
        <v>278.48399999999998</v>
      </c>
      <c r="G108" s="102">
        <f t="shared" si="6"/>
        <v>39.25</v>
      </c>
      <c r="H108" s="102">
        <f t="shared" si="7"/>
        <v>60.75</v>
      </c>
      <c r="I108" s="96">
        <v>300</v>
      </c>
      <c r="J108" s="96">
        <f t="shared" si="9"/>
        <v>1274</v>
      </c>
      <c r="K108" s="101"/>
      <c r="L108" s="96">
        <f>75</f>
        <v>75</v>
      </c>
      <c r="M108" s="96">
        <v>200</v>
      </c>
      <c r="N108" s="96">
        <f t="shared" si="10"/>
        <v>434.25</v>
      </c>
      <c r="O108" s="102">
        <f t="shared" si="8"/>
        <v>60.75</v>
      </c>
      <c r="P108" s="96">
        <f t="shared" si="11"/>
        <v>695</v>
      </c>
      <c r="Q108" s="96">
        <f>50</f>
        <v>50</v>
      </c>
      <c r="R108" s="99"/>
      <c r="S108" s="99"/>
      <c r="T108" s="99"/>
      <c r="U108" s="99"/>
      <c r="V108" s="99"/>
      <c r="W108" s="99"/>
      <c r="X108" s="99"/>
      <c r="Y108" s="99"/>
      <c r="Z108" s="99"/>
      <c r="AA108" s="99"/>
    </row>
    <row r="109" spans="1:27" ht="15.75">
      <c r="A109" s="26">
        <v>43617</v>
      </c>
      <c r="B109" s="100">
        <v>30</v>
      </c>
      <c r="C109" s="96">
        <f>194.205</f>
        <v>194.20500000000001</v>
      </c>
      <c r="D109" s="96">
        <f>267.466</f>
        <v>267.46600000000001</v>
      </c>
      <c r="E109" s="97">
        <f>133.845</f>
        <v>133.845</v>
      </c>
      <c r="F109" s="96">
        <f>278.484</f>
        <v>278.48399999999998</v>
      </c>
      <c r="G109" s="102">
        <f t="shared" si="6"/>
        <v>39.25</v>
      </c>
      <c r="H109" s="102">
        <f t="shared" si="7"/>
        <v>60.75</v>
      </c>
      <c r="I109" s="96">
        <v>300</v>
      </c>
      <c r="J109" s="96">
        <f t="shared" si="9"/>
        <v>1274</v>
      </c>
      <c r="K109" s="101"/>
      <c r="L109" s="96">
        <f>30</f>
        <v>30</v>
      </c>
      <c r="M109" s="96">
        <v>200</v>
      </c>
      <c r="N109" s="96">
        <f t="shared" si="10"/>
        <v>434.25</v>
      </c>
      <c r="O109" s="102">
        <f t="shared" si="8"/>
        <v>60.75</v>
      </c>
      <c r="P109" s="96">
        <f t="shared" si="11"/>
        <v>695</v>
      </c>
      <c r="Q109" s="96">
        <f>0</f>
        <v>0</v>
      </c>
      <c r="R109" s="99"/>
      <c r="S109" s="99"/>
      <c r="T109" s="99"/>
      <c r="U109" s="99"/>
      <c r="V109" s="99"/>
      <c r="W109" s="99"/>
      <c r="X109" s="99"/>
      <c r="Y109" s="99"/>
      <c r="Z109" s="99"/>
      <c r="AA109" s="99"/>
    </row>
    <row r="110" spans="1:27" ht="15.75">
      <c r="A110" s="26">
        <v>43647</v>
      </c>
      <c r="B110" s="100">
        <v>31</v>
      </c>
      <c r="C110" s="96">
        <f>194.205</f>
        <v>194.20500000000001</v>
      </c>
      <c r="D110" s="96">
        <f>267.466</f>
        <v>267.46600000000001</v>
      </c>
      <c r="E110" s="97">
        <f>133.845</f>
        <v>133.845</v>
      </c>
      <c r="F110" s="96">
        <f>278.484</f>
        <v>278.48399999999998</v>
      </c>
      <c r="G110" s="102">
        <f t="shared" si="6"/>
        <v>39.25</v>
      </c>
      <c r="H110" s="102">
        <f t="shared" si="7"/>
        <v>60.75</v>
      </c>
      <c r="I110" s="96">
        <v>300</v>
      </c>
      <c r="J110" s="96">
        <f t="shared" si="9"/>
        <v>1274</v>
      </c>
      <c r="K110" s="101"/>
      <c r="L110" s="96">
        <f>30</f>
        <v>30</v>
      </c>
      <c r="M110" s="96">
        <v>200</v>
      </c>
      <c r="N110" s="96">
        <f t="shared" si="10"/>
        <v>434.25</v>
      </c>
      <c r="O110" s="102">
        <f t="shared" si="8"/>
        <v>60.75</v>
      </c>
      <c r="P110" s="96">
        <f t="shared" si="11"/>
        <v>695</v>
      </c>
      <c r="Q110" s="96">
        <f>0</f>
        <v>0</v>
      </c>
      <c r="R110" s="99"/>
      <c r="S110" s="99"/>
      <c r="T110" s="99"/>
      <c r="U110" s="99"/>
      <c r="V110" s="99"/>
      <c r="W110" s="99"/>
      <c r="X110" s="99"/>
      <c r="Y110" s="99"/>
      <c r="Z110" s="99"/>
      <c r="AA110" s="99"/>
    </row>
    <row r="111" spans="1:27" ht="15.75">
      <c r="A111" s="26">
        <v>43678</v>
      </c>
      <c r="B111" s="100">
        <v>31</v>
      </c>
      <c r="C111" s="96">
        <f>194.205</f>
        <v>194.20500000000001</v>
      </c>
      <c r="D111" s="96">
        <f>267.466</f>
        <v>267.46600000000001</v>
      </c>
      <c r="E111" s="97">
        <f>133.845</f>
        <v>133.845</v>
      </c>
      <c r="F111" s="96">
        <f>278.484</f>
        <v>278.48399999999998</v>
      </c>
      <c r="G111" s="102">
        <f t="shared" si="6"/>
        <v>39.25</v>
      </c>
      <c r="H111" s="102">
        <f t="shared" si="7"/>
        <v>60.75</v>
      </c>
      <c r="I111" s="96">
        <v>300</v>
      </c>
      <c r="J111" s="96">
        <f t="shared" si="9"/>
        <v>1274</v>
      </c>
      <c r="K111" s="101"/>
      <c r="L111" s="96">
        <f>30</f>
        <v>30</v>
      </c>
      <c r="M111" s="96">
        <v>200</v>
      </c>
      <c r="N111" s="96">
        <f t="shared" si="10"/>
        <v>434.25</v>
      </c>
      <c r="O111" s="102">
        <f t="shared" si="8"/>
        <v>60.75</v>
      </c>
      <c r="P111" s="96">
        <f t="shared" si="11"/>
        <v>695</v>
      </c>
      <c r="Q111" s="96">
        <f>0</f>
        <v>0</v>
      </c>
      <c r="R111" s="99"/>
      <c r="S111" s="99"/>
      <c r="T111" s="99"/>
      <c r="U111" s="99"/>
      <c r="V111" s="99"/>
      <c r="W111" s="99"/>
      <c r="X111" s="99"/>
      <c r="Y111" s="99"/>
      <c r="Z111" s="99"/>
      <c r="AA111" s="99"/>
    </row>
    <row r="112" spans="1:27" ht="15.75">
      <c r="A112" s="26">
        <v>43709</v>
      </c>
      <c r="B112" s="100">
        <v>30</v>
      </c>
      <c r="C112" s="96">
        <f>194.205</f>
        <v>194.20500000000001</v>
      </c>
      <c r="D112" s="96">
        <f>267.466</f>
        <v>267.46600000000001</v>
      </c>
      <c r="E112" s="97">
        <f>133.845</f>
        <v>133.845</v>
      </c>
      <c r="F112" s="96">
        <f>278.484</f>
        <v>278.48399999999998</v>
      </c>
      <c r="G112" s="102">
        <f t="shared" si="6"/>
        <v>39.25</v>
      </c>
      <c r="H112" s="102">
        <f t="shared" si="7"/>
        <v>60.75</v>
      </c>
      <c r="I112" s="96">
        <v>300</v>
      </c>
      <c r="J112" s="96">
        <f t="shared" si="9"/>
        <v>1274</v>
      </c>
      <c r="K112" s="101"/>
      <c r="L112" s="96">
        <f>30</f>
        <v>30</v>
      </c>
      <c r="M112" s="96">
        <v>200</v>
      </c>
      <c r="N112" s="96">
        <f t="shared" si="10"/>
        <v>434.25</v>
      </c>
      <c r="O112" s="102">
        <f t="shared" si="8"/>
        <v>60.75</v>
      </c>
      <c r="P112" s="96">
        <f t="shared" si="11"/>
        <v>695</v>
      </c>
      <c r="Q112" s="96">
        <f>0</f>
        <v>0</v>
      </c>
      <c r="R112" s="99"/>
      <c r="S112" s="99"/>
      <c r="T112" s="99"/>
      <c r="U112" s="99"/>
      <c r="V112" s="99"/>
      <c r="W112" s="99"/>
      <c r="X112" s="99"/>
      <c r="Y112" s="99"/>
      <c r="Z112" s="99"/>
      <c r="AA112" s="99"/>
    </row>
    <row r="113" spans="1:27" ht="15.75">
      <c r="A113" s="26">
        <v>43739</v>
      </c>
      <c r="B113" s="100">
        <v>31</v>
      </c>
      <c r="C113" s="96">
        <f>131.881</f>
        <v>131.881</v>
      </c>
      <c r="D113" s="96">
        <f>277.167</f>
        <v>277.16699999999997</v>
      </c>
      <c r="E113" s="97">
        <f>79.08</f>
        <v>79.08</v>
      </c>
      <c r="F113" s="96">
        <f>350.872</f>
        <v>350.87200000000001</v>
      </c>
      <c r="G113" s="102">
        <f t="shared" si="6"/>
        <v>39.25</v>
      </c>
      <c r="H113" s="102">
        <f t="shared" si="7"/>
        <v>60.75</v>
      </c>
      <c r="I113" s="96">
        <v>300</v>
      </c>
      <c r="J113" s="96">
        <f t="shared" si="9"/>
        <v>1239</v>
      </c>
      <c r="K113" s="101"/>
      <c r="L113" s="96">
        <f>75</f>
        <v>75</v>
      </c>
      <c r="M113" s="96">
        <v>200</v>
      </c>
      <c r="N113" s="96">
        <f t="shared" si="10"/>
        <v>434.25</v>
      </c>
      <c r="O113" s="102">
        <f t="shared" si="8"/>
        <v>60.75</v>
      </c>
      <c r="P113" s="96">
        <f t="shared" si="11"/>
        <v>695</v>
      </c>
      <c r="Q113" s="96">
        <f>50</f>
        <v>50</v>
      </c>
      <c r="R113" s="99"/>
      <c r="S113" s="99"/>
      <c r="T113" s="99"/>
      <c r="U113" s="99"/>
      <c r="V113" s="99"/>
      <c r="W113" s="99"/>
      <c r="X113" s="99"/>
      <c r="Y113" s="99"/>
      <c r="Z113" s="99"/>
      <c r="AA113" s="99"/>
    </row>
    <row r="114" spans="1:27" ht="15.75">
      <c r="A114" s="26">
        <v>43770</v>
      </c>
      <c r="B114" s="100">
        <v>30</v>
      </c>
      <c r="C114" s="96">
        <f>122.58</f>
        <v>122.58</v>
      </c>
      <c r="D114" s="96">
        <f>297.941</f>
        <v>297.94099999999997</v>
      </c>
      <c r="E114" s="97">
        <f>89.177</f>
        <v>89.177000000000007</v>
      </c>
      <c r="F114" s="96">
        <f>240.302</f>
        <v>240.30199999999999</v>
      </c>
      <c r="G114" s="102">
        <f t="shared" si="6"/>
        <v>39.25</v>
      </c>
      <c r="H114" s="102">
        <f t="shared" si="7"/>
        <v>60.75</v>
      </c>
      <c r="I114" s="96">
        <v>300</v>
      </c>
      <c r="J114" s="96">
        <f t="shared" si="9"/>
        <v>1150</v>
      </c>
      <c r="K114" s="101"/>
      <c r="L114" s="96">
        <f>100</f>
        <v>100</v>
      </c>
      <c r="M114" s="96">
        <v>200</v>
      </c>
      <c r="N114" s="96">
        <f t="shared" si="10"/>
        <v>434.25</v>
      </c>
      <c r="O114" s="102">
        <f t="shared" si="8"/>
        <v>60.75</v>
      </c>
      <c r="P114" s="96">
        <f t="shared" si="11"/>
        <v>695</v>
      </c>
      <c r="Q114" s="96">
        <f>50</f>
        <v>50</v>
      </c>
      <c r="R114" s="99"/>
      <c r="S114" s="99"/>
      <c r="T114" s="99"/>
      <c r="U114" s="99"/>
      <c r="V114" s="99"/>
      <c r="W114" s="99"/>
      <c r="X114" s="99"/>
      <c r="Y114" s="99"/>
      <c r="Z114" s="99"/>
      <c r="AA114" s="99"/>
    </row>
    <row r="115" spans="1:27" ht="15.75">
      <c r="A115" s="26">
        <v>43800</v>
      </c>
      <c r="B115" s="100">
        <v>31</v>
      </c>
      <c r="C115" s="96">
        <f>122.58</f>
        <v>122.58</v>
      </c>
      <c r="D115" s="96">
        <f>297.941</f>
        <v>297.94099999999997</v>
      </c>
      <c r="E115" s="97">
        <f>89.177</f>
        <v>89.177000000000007</v>
      </c>
      <c r="F115" s="96">
        <f>240.302</f>
        <v>240.30199999999999</v>
      </c>
      <c r="G115" s="102">
        <f t="shared" si="6"/>
        <v>39.25</v>
      </c>
      <c r="H115" s="102">
        <f t="shared" si="7"/>
        <v>60.75</v>
      </c>
      <c r="I115" s="96">
        <v>300</v>
      </c>
      <c r="J115" s="96">
        <f t="shared" si="9"/>
        <v>1150</v>
      </c>
      <c r="K115" s="101"/>
      <c r="L115" s="96">
        <f>100</f>
        <v>100</v>
      </c>
      <c r="M115" s="96">
        <v>200</v>
      </c>
      <c r="N115" s="96">
        <f t="shared" si="10"/>
        <v>434.25</v>
      </c>
      <c r="O115" s="102">
        <f t="shared" si="8"/>
        <v>60.75</v>
      </c>
      <c r="P115" s="96">
        <f t="shared" si="11"/>
        <v>695</v>
      </c>
      <c r="Q115" s="96">
        <f>50</f>
        <v>50</v>
      </c>
      <c r="R115" s="99"/>
      <c r="S115" s="99"/>
      <c r="T115" s="99"/>
      <c r="U115" s="99"/>
      <c r="V115" s="99"/>
      <c r="W115" s="99"/>
      <c r="X115" s="99"/>
      <c r="Y115" s="99"/>
      <c r="Z115" s="99"/>
      <c r="AA115" s="99"/>
    </row>
    <row r="116" spans="1:27" ht="15.75">
      <c r="A116" s="26">
        <v>43831</v>
      </c>
      <c r="B116" s="100">
        <v>31</v>
      </c>
      <c r="C116" s="96">
        <f>122.58</f>
        <v>122.58</v>
      </c>
      <c r="D116" s="96">
        <f>297.941</f>
        <v>297.94099999999997</v>
      </c>
      <c r="E116" s="97">
        <f>89.177</f>
        <v>89.177000000000007</v>
      </c>
      <c r="F116" s="96">
        <f>240.302</f>
        <v>240.30199999999999</v>
      </c>
      <c r="G116" s="102">
        <f t="shared" si="6"/>
        <v>39.25</v>
      </c>
      <c r="H116" s="102">
        <f t="shared" si="7"/>
        <v>60.75</v>
      </c>
      <c r="I116" s="96">
        <v>300</v>
      </c>
      <c r="J116" s="96">
        <f t="shared" si="9"/>
        <v>1150</v>
      </c>
      <c r="K116" s="101"/>
      <c r="L116" s="96">
        <f>100</f>
        <v>100</v>
      </c>
      <c r="M116" s="96">
        <v>200</v>
      </c>
      <c r="N116" s="96">
        <f t="shared" si="10"/>
        <v>434.25</v>
      </c>
      <c r="O116" s="102">
        <f t="shared" si="8"/>
        <v>60.75</v>
      </c>
      <c r="P116" s="96">
        <f t="shared" si="11"/>
        <v>695</v>
      </c>
      <c r="Q116" s="96">
        <f>50</f>
        <v>50</v>
      </c>
      <c r="R116" s="99"/>
      <c r="S116" s="99"/>
      <c r="T116" s="99"/>
      <c r="U116" s="99"/>
      <c r="V116" s="99"/>
      <c r="W116" s="99"/>
      <c r="X116" s="99"/>
      <c r="Y116" s="99"/>
      <c r="Z116" s="99"/>
      <c r="AA116" s="99"/>
    </row>
    <row r="117" spans="1:27" ht="15.75">
      <c r="A117" s="26">
        <v>43862</v>
      </c>
      <c r="B117" s="100">
        <v>29</v>
      </c>
      <c r="C117" s="96">
        <f>122.58</f>
        <v>122.58</v>
      </c>
      <c r="D117" s="96">
        <f>297.941</f>
        <v>297.94099999999997</v>
      </c>
      <c r="E117" s="97">
        <f>89.177</f>
        <v>89.177000000000007</v>
      </c>
      <c r="F117" s="96">
        <f>240.302</f>
        <v>240.30199999999999</v>
      </c>
      <c r="G117" s="102">
        <f t="shared" si="6"/>
        <v>39.25</v>
      </c>
      <c r="H117" s="102">
        <f t="shared" si="7"/>
        <v>60.75</v>
      </c>
      <c r="I117" s="96">
        <v>300</v>
      </c>
      <c r="J117" s="96">
        <f t="shared" si="9"/>
        <v>1150</v>
      </c>
      <c r="K117" s="101"/>
      <c r="L117" s="96">
        <f>100</f>
        <v>100</v>
      </c>
      <c r="M117" s="96">
        <v>200</v>
      </c>
      <c r="N117" s="96">
        <f t="shared" si="10"/>
        <v>434.25</v>
      </c>
      <c r="O117" s="102">
        <f t="shared" si="8"/>
        <v>60.75</v>
      </c>
      <c r="P117" s="96">
        <f t="shared" si="11"/>
        <v>695</v>
      </c>
      <c r="Q117" s="96">
        <f>50</f>
        <v>50</v>
      </c>
      <c r="R117" s="99"/>
      <c r="S117" s="99"/>
      <c r="T117" s="99"/>
      <c r="U117" s="99"/>
      <c r="V117" s="99"/>
      <c r="W117" s="99"/>
      <c r="X117" s="99"/>
      <c r="Y117" s="99"/>
      <c r="Z117" s="99"/>
      <c r="AA117" s="99"/>
    </row>
    <row r="118" spans="1:27" ht="15.75">
      <c r="A118" s="26">
        <v>43891</v>
      </c>
      <c r="B118" s="100">
        <v>31</v>
      </c>
      <c r="C118" s="96">
        <f>122.58</f>
        <v>122.58</v>
      </c>
      <c r="D118" s="96">
        <f>297.941</f>
        <v>297.94099999999997</v>
      </c>
      <c r="E118" s="97">
        <f>89.177</f>
        <v>89.177000000000007</v>
      </c>
      <c r="F118" s="96">
        <f>240.302</f>
        <v>240.30199999999999</v>
      </c>
      <c r="G118" s="102">
        <f t="shared" si="6"/>
        <v>39.25</v>
      </c>
      <c r="H118" s="102">
        <f t="shared" si="7"/>
        <v>60.75</v>
      </c>
      <c r="I118" s="96">
        <v>300</v>
      </c>
      <c r="J118" s="96">
        <f t="shared" si="9"/>
        <v>1150</v>
      </c>
      <c r="K118" s="101"/>
      <c r="L118" s="96">
        <f>100</f>
        <v>100</v>
      </c>
      <c r="M118" s="96">
        <v>200</v>
      </c>
      <c r="N118" s="96">
        <f t="shared" si="10"/>
        <v>434.25</v>
      </c>
      <c r="O118" s="102">
        <f t="shared" si="8"/>
        <v>60.75</v>
      </c>
      <c r="P118" s="96">
        <f t="shared" si="11"/>
        <v>695</v>
      </c>
      <c r="Q118" s="96">
        <f>50</f>
        <v>50</v>
      </c>
      <c r="R118" s="99"/>
      <c r="S118" s="99"/>
      <c r="T118" s="99"/>
      <c r="U118" s="99"/>
      <c r="V118" s="99"/>
      <c r="W118" s="99"/>
      <c r="X118" s="99"/>
      <c r="Y118" s="99"/>
      <c r="Z118" s="99"/>
      <c r="AA118" s="99"/>
    </row>
    <row r="119" spans="1:27" ht="15.75">
      <c r="A119" s="26">
        <v>43922</v>
      </c>
      <c r="B119" s="100">
        <v>30</v>
      </c>
      <c r="C119" s="96">
        <f>141.293</f>
        <v>141.29300000000001</v>
      </c>
      <c r="D119" s="96">
        <f>267.993</f>
        <v>267.99299999999999</v>
      </c>
      <c r="E119" s="97">
        <f>115.016</f>
        <v>115.01600000000001</v>
      </c>
      <c r="F119" s="96">
        <f>314.698</f>
        <v>314.69799999999998</v>
      </c>
      <c r="G119" s="102">
        <f t="shared" si="6"/>
        <v>39.25</v>
      </c>
      <c r="H119" s="102">
        <f t="shared" si="7"/>
        <v>60.75</v>
      </c>
      <c r="I119" s="96">
        <v>300</v>
      </c>
      <c r="J119" s="96">
        <f t="shared" si="9"/>
        <v>1239</v>
      </c>
      <c r="K119" s="101"/>
      <c r="L119" s="96">
        <f>100</f>
        <v>100</v>
      </c>
      <c r="M119" s="96">
        <v>200</v>
      </c>
      <c r="N119" s="96">
        <f t="shared" si="10"/>
        <v>434.25</v>
      </c>
      <c r="O119" s="102">
        <f t="shared" si="8"/>
        <v>60.75</v>
      </c>
      <c r="P119" s="96">
        <f t="shared" si="11"/>
        <v>695</v>
      </c>
      <c r="Q119" s="96">
        <f>50</f>
        <v>50</v>
      </c>
      <c r="R119" s="99"/>
      <c r="S119" s="99"/>
      <c r="T119" s="99"/>
      <c r="U119" s="99"/>
      <c r="V119" s="99"/>
      <c r="W119" s="99"/>
      <c r="X119" s="99"/>
      <c r="Y119" s="99"/>
      <c r="Z119" s="99"/>
      <c r="AA119" s="99"/>
    </row>
    <row r="120" spans="1:27" ht="15.75">
      <c r="A120" s="26">
        <v>43952</v>
      </c>
      <c r="B120" s="100">
        <v>31</v>
      </c>
      <c r="C120" s="96">
        <f>194.205</f>
        <v>194.20500000000001</v>
      </c>
      <c r="D120" s="96">
        <f>267.466</f>
        <v>267.46600000000001</v>
      </c>
      <c r="E120" s="97">
        <f>133.845</f>
        <v>133.845</v>
      </c>
      <c r="F120" s="96">
        <f>278.484</f>
        <v>278.48399999999998</v>
      </c>
      <c r="G120" s="102">
        <f t="shared" si="6"/>
        <v>39.25</v>
      </c>
      <c r="H120" s="102">
        <f t="shared" si="7"/>
        <v>60.75</v>
      </c>
      <c r="I120" s="96">
        <v>300</v>
      </c>
      <c r="J120" s="96">
        <f t="shared" si="9"/>
        <v>1274</v>
      </c>
      <c r="K120" s="101"/>
      <c r="L120" s="96">
        <f>75</f>
        <v>75</v>
      </c>
      <c r="M120" s="96">
        <v>200</v>
      </c>
      <c r="N120" s="96">
        <f t="shared" si="10"/>
        <v>434.25</v>
      </c>
      <c r="O120" s="102">
        <f t="shared" si="8"/>
        <v>60.75</v>
      </c>
      <c r="P120" s="96">
        <f t="shared" si="11"/>
        <v>695</v>
      </c>
      <c r="Q120" s="96">
        <f>50</f>
        <v>50</v>
      </c>
      <c r="R120" s="99"/>
      <c r="S120" s="99"/>
      <c r="T120" s="99"/>
      <c r="U120" s="99"/>
      <c r="V120" s="99"/>
      <c r="W120" s="99"/>
      <c r="X120" s="99"/>
      <c r="Y120" s="99"/>
      <c r="Z120" s="99"/>
      <c r="AA120" s="99"/>
    </row>
    <row r="121" spans="1:27" ht="15.75">
      <c r="A121" s="26">
        <v>43983</v>
      </c>
      <c r="B121" s="100">
        <v>30</v>
      </c>
      <c r="C121" s="96">
        <f>194.205</f>
        <v>194.20500000000001</v>
      </c>
      <c r="D121" s="96">
        <f>267.466</f>
        <v>267.46600000000001</v>
      </c>
      <c r="E121" s="97">
        <f>133.845</f>
        <v>133.845</v>
      </c>
      <c r="F121" s="96">
        <f>278.484</f>
        <v>278.48399999999998</v>
      </c>
      <c r="G121" s="102">
        <f t="shared" si="6"/>
        <v>39.25</v>
      </c>
      <c r="H121" s="102">
        <f t="shared" si="7"/>
        <v>60.75</v>
      </c>
      <c r="I121" s="96">
        <v>300</v>
      </c>
      <c r="J121" s="96">
        <f t="shared" si="9"/>
        <v>1274</v>
      </c>
      <c r="K121" s="101"/>
      <c r="L121" s="96">
        <f>30</f>
        <v>30</v>
      </c>
      <c r="M121" s="96">
        <v>200</v>
      </c>
      <c r="N121" s="96">
        <f t="shared" si="10"/>
        <v>434.25</v>
      </c>
      <c r="O121" s="102">
        <f t="shared" si="8"/>
        <v>60.75</v>
      </c>
      <c r="P121" s="96">
        <f t="shared" si="11"/>
        <v>695</v>
      </c>
      <c r="Q121" s="96">
        <f>0</f>
        <v>0</v>
      </c>
      <c r="R121" s="99"/>
      <c r="S121" s="99"/>
      <c r="T121" s="99"/>
      <c r="U121" s="99"/>
      <c r="V121" s="99"/>
      <c r="W121" s="99"/>
      <c r="X121" s="99"/>
      <c r="Y121" s="99"/>
      <c r="Z121" s="99"/>
      <c r="AA121" s="99"/>
    </row>
    <row r="122" spans="1:27" ht="15.75">
      <c r="A122" s="26">
        <v>44013</v>
      </c>
      <c r="B122" s="100">
        <v>31</v>
      </c>
      <c r="C122" s="96">
        <f>194.205</f>
        <v>194.20500000000001</v>
      </c>
      <c r="D122" s="96">
        <f>267.466</f>
        <v>267.46600000000001</v>
      </c>
      <c r="E122" s="97">
        <f>133.845</f>
        <v>133.845</v>
      </c>
      <c r="F122" s="96">
        <f>278.484</f>
        <v>278.48399999999998</v>
      </c>
      <c r="G122" s="102">
        <f t="shared" si="6"/>
        <v>39.25</v>
      </c>
      <c r="H122" s="102">
        <f t="shared" si="7"/>
        <v>60.75</v>
      </c>
      <c r="I122" s="96">
        <v>300</v>
      </c>
      <c r="J122" s="96">
        <f t="shared" si="9"/>
        <v>1274</v>
      </c>
      <c r="K122" s="101"/>
      <c r="L122" s="96">
        <f>30</f>
        <v>30</v>
      </c>
      <c r="M122" s="96">
        <v>200</v>
      </c>
      <c r="N122" s="96">
        <f t="shared" si="10"/>
        <v>434.25</v>
      </c>
      <c r="O122" s="102">
        <f t="shared" si="8"/>
        <v>60.75</v>
      </c>
      <c r="P122" s="96">
        <f t="shared" si="11"/>
        <v>695</v>
      </c>
      <c r="Q122" s="96">
        <f>0</f>
        <v>0</v>
      </c>
      <c r="R122" s="99"/>
      <c r="S122" s="99"/>
      <c r="T122" s="99"/>
      <c r="U122" s="99"/>
      <c r="V122" s="99"/>
      <c r="W122" s="99"/>
      <c r="X122" s="99"/>
      <c r="Y122" s="99"/>
      <c r="Z122" s="99"/>
      <c r="AA122" s="99"/>
    </row>
    <row r="123" spans="1:27" ht="15.75">
      <c r="A123" s="26">
        <v>44044</v>
      </c>
      <c r="B123" s="100">
        <v>31</v>
      </c>
      <c r="C123" s="96">
        <f>194.205</f>
        <v>194.20500000000001</v>
      </c>
      <c r="D123" s="96">
        <f>267.466</f>
        <v>267.46600000000001</v>
      </c>
      <c r="E123" s="97">
        <f>133.845</f>
        <v>133.845</v>
      </c>
      <c r="F123" s="96">
        <f>278.484</f>
        <v>278.48399999999998</v>
      </c>
      <c r="G123" s="102">
        <f t="shared" si="6"/>
        <v>39.25</v>
      </c>
      <c r="H123" s="102">
        <f t="shared" si="7"/>
        <v>60.75</v>
      </c>
      <c r="I123" s="96">
        <v>300</v>
      </c>
      <c r="J123" s="96">
        <f t="shared" si="9"/>
        <v>1274</v>
      </c>
      <c r="K123" s="101"/>
      <c r="L123" s="96">
        <f>30</f>
        <v>30</v>
      </c>
      <c r="M123" s="96">
        <v>200</v>
      </c>
      <c r="N123" s="96">
        <f t="shared" si="10"/>
        <v>434.25</v>
      </c>
      <c r="O123" s="102">
        <f t="shared" si="8"/>
        <v>60.75</v>
      </c>
      <c r="P123" s="96">
        <f t="shared" si="11"/>
        <v>695</v>
      </c>
      <c r="Q123" s="96">
        <f>0</f>
        <v>0</v>
      </c>
      <c r="R123" s="99"/>
      <c r="S123" s="99"/>
      <c r="T123" s="99"/>
      <c r="U123" s="99"/>
      <c r="V123" s="99"/>
      <c r="W123" s="99"/>
      <c r="X123" s="99"/>
      <c r="Y123" s="99"/>
      <c r="Z123" s="99"/>
      <c r="AA123" s="99"/>
    </row>
    <row r="124" spans="1:27" ht="15.75">
      <c r="A124" s="26">
        <v>44075</v>
      </c>
      <c r="B124" s="100">
        <v>30</v>
      </c>
      <c r="C124" s="96">
        <f>194.205</f>
        <v>194.20500000000001</v>
      </c>
      <c r="D124" s="96">
        <f>267.466</f>
        <v>267.46600000000001</v>
      </c>
      <c r="E124" s="97">
        <f>133.845</f>
        <v>133.845</v>
      </c>
      <c r="F124" s="96">
        <f>278.484</f>
        <v>278.48399999999998</v>
      </c>
      <c r="G124" s="102">
        <f t="shared" si="6"/>
        <v>39.25</v>
      </c>
      <c r="H124" s="102">
        <f t="shared" si="7"/>
        <v>60.75</v>
      </c>
      <c r="I124" s="96">
        <v>300</v>
      </c>
      <c r="J124" s="96">
        <f t="shared" si="9"/>
        <v>1274</v>
      </c>
      <c r="K124" s="101"/>
      <c r="L124" s="96">
        <f>30</f>
        <v>30</v>
      </c>
      <c r="M124" s="96">
        <v>200</v>
      </c>
      <c r="N124" s="96">
        <f t="shared" si="10"/>
        <v>434.25</v>
      </c>
      <c r="O124" s="102">
        <f t="shared" si="8"/>
        <v>60.75</v>
      </c>
      <c r="P124" s="96">
        <f t="shared" si="11"/>
        <v>695</v>
      </c>
      <c r="Q124" s="96">
        <f>0</f>
        <v>0</v>
      </c>
      <c r="R124" s="99"/>
      <c r="S124" s="99"/>
      <c r="T124" s="99"/>
      <c r="U124" s="99"/>
      <c r="V124" s="99"/>
      <c r="W124" s="99"/>
      <c r="X124" s="99"/>
      <c r="Y124" s="99"/>
      <c r="Z124" s="99"/>
      <c r="AA124" s="99"/>
    </row>
    <row r="125" spans="1:27" ht="15.75">
      <c r="A125" s="26">
        <v>44105</v>
      </c>
      <c r="B125" s="100">
        <v>31</v>
      </c>
      <c r="C125" s="96">
        <f>131.881</f>
        <v>131.881</v>
      </c>
      <c r="D125" s="96">
        <f>277.167</f>
        <v>277.16699999999997</v>
      </c>
      <c r="E125" s="97">
        <f>79.08</f>
        <v>79.08</v>
      </c>
      <c r="F125" s="96">
        <f>350.872</f>
        <v>350.87200000000001</v>
      </c>
      <c r="G125" s="102">
        <f t="shared" si="6"/>
        <v>39.25</v>
      </c>
      <c r="H125" s="102">
        <f t="shared" si="7"/>
        <v>60.75</v>
      </c>
      <c r="I125" s="96">
        <v>300</v>
      </c>
      <c r="J125" s="96">
        <f t="shared" si="9"/>
        <v>1239</v>
      </c>
      <c r="K125" s="101"/>
      <c r="L125" s="96">
        <f>75</f>
        <v>75</v>
      </c>
      <c r="M125" s="96">
        <v>200</v>
      </c>
      <c r="N125" s="96">
        <f t="shared" si="10"/>
        <v>434.25</v>
      </c>
      <c r="O125" s="102">
        <f t="shared" si="8"/>
        <v>60.75</v>
      </c>
      <c r="P125" s="96">
        <f t="shared" si="11"/>
        <v>695</v>
      </c>
      <c r="Q125" s="96">
        <f>50</f>
        <v>50</v>
      </c>
      <c r="R125" s="99"/>
      <c r="S125" s="99"/>
      <c r="T125" s="99"/>
      <c r="U125" s="99"/>
      <c r="V125" s="99"/>
      <c r="W125" s="99"/>
      <c r="X125" s="99"/>
      <c r="Y125" s="99"/>
      <c r="Z125" s="99"/>
      <c r="AA125" s="99"/>
    </row>
    <row r="126" spans="1:27" ht="15.75">
      <c r="A126" s="26">
        <v>44136</v>
      </c>
      <c r="B126" s="100">
        <v>30</v>
      </c>
      <c r="C126" s="96">
        <f>122.58</f>
        <v>122.58</v>
      </c>
      <c r="D126" s="96">
        <f>297.941</f>
        <v>297.94099999999997</v>
      </c>
      <c r="E126" s="97">
        <f>89.177</f>
        <v>89.177000000000007</v>
      </c>
      <c r="F126" s="96">
        <f>240.302</f>
        <v>240.30199999999999</v>
      </c>
      <c r="G126" s="102">
        <f t="shared" si="6"/>
        <v>39.25</v>
      </c>
      <c r="H126" s="102">
        <f t="shared" si="7"/>
        <v>60.75</v>
      </c>
      <c r="I126" s="96">
        <v>300</v>
      </c>
      <c r="J126" s="96">
        <f t="shared" si="9"/>
        <v>1150</v>
      </c>
      <c r="K126" s="101"/>
      <c r="L126" s="96">
        <f>100</f>
        <v>100</v>
      </c>
      <c r="M126" s="96">
        <v>200</v>
      </c>
      <c r="N126" s="96">
        <f t="shared" si="10"/>
        <v>434.25</v>
      </c>
      <c r="O126" s="102">
        <f t="shared" si="8"/>
        <v>60.75</v>
      </c>
      <c r="P126" s="96">
        <f t="shared" si="11"/>
        <v>695</v>
      </c>
      <c r="Q126" s="96">
        <f>50</f>
        <v>50</v>
      </c>
      <c r="R126" s="99"/>
      <c r="S126" s="99"/>
      <c r="T126" s="99"/>
      <c r="U126" s="99"/>
      <c r="V126" s="99"/>
      <c r="W126" s="99"/>
      <c r="X126" s="99"/>
      <c r="Y126" s="99"/>
      <c r="Z126" s="99"/>
      <c r="AA126" s="99"/>
    </row>
    <row r="127" spans="1:27" ht="15.75">
      <c r="A127" s="26">
        <v>44166</v>
      </c>
      <c r="B127" s="100">
        <v>31</v>
      </c>
      <c r="C127" s="96">
        <f>122.58</f>
        <v>122.58</v>
      </c>
      <c r="D127" s="96">
        <f>297.941</f>
        <v>297.94099999999997</v>
      </c>
      <c r="E127" s="97">
        <f>89.177</f>
        <v>89.177000000000007</v>
      </c>
      <c r="F127" s="96">
        <f>240.302</f>
        <v>240.30199999999999</v>
      </c>
      <c r="G127" s="102">
        <f t="shared" si="6"/>
        <v>39.25</v>
      </c>
      <c r="H127" s="102">
        <f t="shared" si="7"/>
        <v>60.75</v>
      </c>
      <c r="I127" s="96">
        <v>300</v>
      </c>
      <c r="J127" s="96">
        <f t="shared" si="9"/>
        <v>1150</v>
      </c>
      <c r="K127" s="101"/>
      <c r="L127" s="96">
        <f>100</f>
        <v>100</v>
      </c>
      <c r="M127" s="96">
        <v>200</v>
      </c>
      <c r="N127" s="96">
        <f t="shared" si="10"/>
        <v>434.25</v>
      </c>
      <c r="O127" s="102">
        <f t="shared" si="8"/>
        <v>60.75</v>
      </c>
      <c r="P127" s="96">
        <f t="shared" si="11"/>
        <v>695</v>
      </c>
      <c r="Q127" s="96">
        <f>50</f>
        <v>50</v>
      </c>
      <c r="R127" s="99"/>
      <c r="S127" s="99"/>
      <c r="T127" s="99"/>
      <c r="U127" s="99"/>
      <c r="V127" s="99"/>
      <c r="W127" s="99"/>
      <c r="X127" s="99"/>
      <c r="Y127" s="99"/>
      <c r="Z127" s="99"/>
      <c r="AA127" s="99"/>
    </row>
    <row r="128" spans="1:27" ht="15.75">
      <c r="A128" s="26">
        <v>44197</v>
      </c>
      <c r="B128" s="100">
        <v>31</v>
      </c>
      <c r="C128" s="96">
        <f>122.58</f>
        <v>122.58</v>
      </c>
      <c r="D128" s="96">
        <f>297.941</f>
        <v>297.94099999999997</v>
      </c>
      <c r="E128" s="97">
        <f>89.177</f>
        <v>89.177000000000007</v>
      </c>
      <c r="F128" s="96">
        <f>240.302</f>
        <v>240.30199999999999</v>
      </c>
      <c r="G128" s="102">
        <f t="shared" si="6"/>
        <v>39.25</v>
      </c>
      <c r="H128" s="102">
        <f t="shared" si="7"/>
        <v>60.75</v>
      </c>
      <c r="I128" s="96">
        <v>300</v>
      </c>
      <c r="J128" s="96">
        <f t="shared" si="9"/>
        <v>1150</v>
      </c>
      <c r="K128" s="101"/>
      <c r="L128" s="96">
        <f>100</f>
        <v>100</v>
      </c>
      <c r="M128" s="96">
        <v>200</v>
      </c>
      <c r="N128" s="96">
        <f t="shared" si="10"/>
        <v>434.25</v>
      </c>
      <c r="O128" s="102">
        <f t="shared" si="8"/>
        <v>60.75</v>
      </c>
      <c r="P128" s="96">
        <f t="shared" si="11"/>
        <v>695</v>
      </c>
      <c r="Q128" s="96">
        <f>50</f>
        <v>50</v>
      </c>
      <c r="R128" s="99"/>
      <c r="S128" s="99"/>
      <c r="T128" s="99"/>
      <c r="U128" s="99"/>
      <c r="V128" s="99"/>
      <c r="W128" s="99"/>
      <c r="X128" s="99"/>
      <c r="Y128" s="99"/>
      <c r="Z128" s="99"/>
      <c r="AA128" s="99"/>
    </row>
    <row r="129" spans="1:27" ht="15.75">
      <c r="A129" s="26">
        <v>44228</v>
      </c>
      <c r="B129" s="100">
        <v>28</v>
      </c>
      <c r="C129" s="96">
        <f>122.58</f>
        <v>122.58</v>
      </c>
      <c r="D129" s="96">
        <f>297.941</f>
        <v>297.94099999999997</v>
      </c>
      <c r="E129" s="97">
        <f>89.177</f>
        <v>89.177000000000007</v>
      </c>
      <c r="F129" s="96">
        <f>240.302</f>
        <v>240.30199999999999</v>
      </c>
      <c r="G129" s="102">
        <f t="shared" si="6"/>
        <v>39.25</v>
      </c>
      <c r="H129" s="102">
        <f t="shared" si="7"/>
        <v>60.75</v>
      </c>
      <c r="I129" s="96">
        <v>300</v>
      </c>
      <c r="J129" s="96">
        <f t="shared" si="9"/>
        <v>1150</v>
      </c>
      <c r="K129" s="101"/>
      <c r="L129" s="96">
        <f>100</f>
        <v>100</v>
      </c>
      <c r="M129" s="96">
        <v>200</v>
      </c>
      <c r="N129" s="96">
        <f t="shared" si="10"/>
        <v>434.25</v>
      </c>
      <c r="O129" s="102">
        <f t="shared" si="8"/>
        <v>60.75</v>
      </c>
      <c r="P129" s="96">
        <f t="shared" si="11"/>
        <v>695</v>
      </c>
      <c r="Q129" s="96">
        <f>50</f>
        <v>50</v>
      </c>
      <c r="R129" s="99"/>
      <c r="S129" s="99"/>
      <c r="T129" s="99"/>
      <c r="U129" s="99"/>
      <c r="V129" s="99"/>
      <c r="W129" s="99"/>
      <c r="X129" s="99"/>
      <c r="Y129" s="99"/>
      <c r="Z129" s="99"/>
      <c r="AA129" s="99"/>
    </row>
    <row r="130" spans="1:27" ht="15.75">
      <c r="A130" s="26">
        <v>44256</v>
      </c>
      <c r="B130" s="100">
        <v>31</v>
      </c>
      <c r="C130" s="96">
        <f>122.58</f>
        <v>122.58</v>
      </c>
      <c r="D130" s="96">
        <f>297.941</f>
        <v>297.94099999999997</v>
      </c>
      <c r="E130" s="97">
        <f>89.177</f>
        <v>89.177000000000007</v>
      </c>
      <c r="F130" s="96">
        <f>240.302</f>
        <v>240.30199999999999</v>
      </c>
      <c r="G130" s="102">
        <f t="shared" si="6"/>
        <v>39.25</v>
      </c>
      <c r="H130" s="102">
        <f t="shared" si="7"/>
        <v>60.75</v>
      </c>
      <c r="I130" s="96">
        <v>300</v>
      </c>
      <c r="J130" s="96">
        <f t="shared" si="9"/>
        <v>1150</v>
      </c>
      <c r="K130" s="101"/>
      <c r="L130" s="96">
        <f>100</f>
        <v>100</v>
      </c>
      <c r="M130" s="96">
        <v>200</v>
      </c>
      <c r="N130" s="96">
        <f t="shared" si="10"/>
        <v>434.25</v>
      </c>
      <c r="O130" s="102">
        <f t="shared" si="8"/>
        <v>60.75</v>
      </c>
      <c r="P130" s="96">
        <f t="shared" si="11"/>
        <v>695</v>
      </c>
      <c r="Q130" s="96">
        <f>50</f>
        <v>50</v>
      </c>
      <c r="R130" s="99"/>
      <c r="S130" s="99"/>
      <c r="T130" s="99"/>
      <c r="U130" s="99"/>
      <c r="V130" s="99"/>
      <c r="W130" s="99"/>
      <c r="X130" s="99"/>
      <c r="Y130" s="99"/>
      <c r="Z130" s="99"/>
      <c r="AA130" s="99"/>
    </row>
    <row r="131" spans="1:27" ht="15.75">
      <c r="A131" s="26">
        <v>44287</v>
      </c>
      <c r="B131" s="100">
        <v>30</v>
      </c>
      <c r="C131" s="96">
        <f>141.293</f>
        <v>141.29300000000001</v>
      </c>
      <c r="D131" s="96">
        <f>267.993</f>
        <v>267.99299999999999</v>
      </c>
      <c r="E131" s="97">
        <f>115.016</f>
        <v>115.01600000000001</v>
      </c>
      <c r="F131" s="96">
        <f>314.698</f>
        <v>314.69799999999998</v>
      </c>
      <c r="G131" s="102">
        <f t="shared" si="6"/>
        <v>39.25</v>
      </c>
      <c r="H131" s="102">
        <f t="shared" si="7"/>
        <v>60.75</v>
      </c>
      <c r="I131" s="96">
        <v>300</v>
      </c>
      <c r="J131" s="96">
        <f t="shared" si="9"/>
        <v>1239</v>
      </c>
      <c r="K131" s="101"/>
      <c r="L131" s="96">
        <f>100</f>
        <v>100</v>
      </c>
      <c r="M131" s="96">
        <v>200</v>
      </c>
      <c r="N131" s="96">
        <f t="shared" si="10"/>
        <v>434.25</v>
      </c>
      <c r="O131" s="102">
        <f t="shared" si="8"/>
        <v>60.75</v>
      </c>
      <c r="P131" s="96">
        <f t="shared" si="11"/>
        <v>695</v>
      </c>
      <c r="Q131" s="96">
        <f>50</f>
        <v>50</v>
      </c>
      <c r="R131" s="99"/>
      <c r="S131" s="99"/>
      <c r="T131" s="99"/>
      <c r="U131" s="99"/>
      <c r="V131" s="99"/>
      <c r="W131" s="99"/>
      <c r="X131" s="99"/>
      <c r="Y131" s="99"/>
      <c r="Z131" s="99"/>
      <c r="AA131" s="99"/>
    </row>
    <row r="132" spans="1:27" ht="15.75">
      <c r="A132" s="26">
        <v>44317</v>
      </c>
      <c r="B132" s="100">
        <v>31</v>
      </c>
      <c r="C132" s="96">
        <f>194.205</f>
        <v>194.20500000000001</v>
      </c>
      <c r="D132" s="96">
        <f>267.466</f>
        <v>267.46600000000001</v>
      </c>
      <c r="E132" s="97">
        <f>133.845</f>
        <v>133.845</v>
      </c>
      <c r="F132" s="96">
        <f>278.484</f>
        <v>278.48399999999998</v>
      </c>
      <c r="G132" s="102">
        <f t="shared" si="6"/>
        <v>39.25</v>
      </c>
      <c r="H132" s="102">
        <f t="shared" si="7"/>
        <v>60.75</v>
      </c>
      <c r="I132" s="96">
        <v>300</v>
      </c>
      <c r="J132" s="96">
        <f t="shared" si="9"/>
        <v>1274</v>
      </c>
      <c r="K132" s="101"/>
      <c r="L132" s="96">
        <f>75</f>
        <v>75</v>
      </c>
      <c r="M132" s="96">
        <v>200</v>
      </c>
      <c r="N132" s="96">
        <f t="shared" si="10"/>
        <v>434.25</v>
      </c>
      <c r="O132" s="102">
        <f t="shared" si="8"/>
        <v>60.75</v>
      </c>
      <c r="P132" s="96">
        <f t="shared" si="11"/>
        <v>695</v>
      </c>
      <c r="Q132" s="96">
        <f>50</f>
        <v>50</v>
      </c>
      <c r="R132" s="99"/>
      <c r="S132" s="99"/>
      <c r="T132" s="99"/>
      <c r="U132" s="99"/>
      <c r="V132" s="99"/>
      <c r="W132" s="99"/>
      <c r="X132" s="99"/>
      <c r="Y132" s="99"/>
      <c r="Z132" s="99"/>
      <c r="AA132" s="99"/>
    </row>
    <row r="133" spans="1:27" ht="15.75">
      <c r="A133" s="26">
        <v>44348</v>
      </c>
      <c r="B133" s="100">
        <v>30</v>
      </c>
      <c r="C133" s="96">
        <f>194.205</f>
        <v>194.20500000000001</v>
      </c>
      <c r="D133" s="96">
        <f>267.466</f>
        <v>267.46600000000001</v>
      </c>
      <c r="E133" s="97">
        <f>133.845</f>
        <v>133.845</v>
      </c>
      <c r="F133" s="96">
        <f>278.484</f>
        <v>278.48399999999998</v>
      </c>
      <c r="G133" s="102">
        <f t="shared" si="6"/>
        <v>39.25</v>
      </c>
      <c r="H133" s="102">
        <f t="shared" si="7"/>
        <v>60.75</v>
      </c>
      <c r="I133" s="96">
        <v>300</v>
      </c>
      <c r="J133" s="96">
        <f t="shared" si="9"/>
        <v>1274</v>
      </c>
      <c r="K133" s="101"/>
      <c r="L133" s="96">
        <f>30</f>
        <v>30</v>
      </c>
      <c r="M133" s="96">
        <v>200</v>
      </c>
      <c r="N133" s="96">
        <f t="shared" si="10"/>
        <v>434.25</v>
      </c>
      <c r="O133" s="102">
        <f t="shared" si="8"/>
        <v>60.75</v>
      </c>
      <c r="P133" s="96">
        <f t="shared" si="11"/>
        <v>695</v>
      </c>
      <c r="Q133" s="96">
        <f>0</f>
        <v>0</v>
      </c>
      <c r="R133" s="99"/>
      <c r="S133" s="99"/>
      <c r="T133" s="99"/>
      <c r="U133" s="99"/>
      <c r="V133" s="99"/>
      <c r="W133" s="99"/>
      <c r="X133" s="99"/>
      <c r="Y133" s="99"/>
      <c r="Z133" s="99"/>
      <c r="AA133" s="99"/>
    </row>
    <row r="134" spans="1:27" ht="15.75">
      <c r="A134" s="26">
        <v>44378</v>
      </c>
      <c r="B134" s="100">
        <v>31</v>
      </c>
      <c r="C134" s="96">
        <f>194.205</f>
        <v>194.20500000000001</v>
      </c>
      <c r="D134" s="96">
        <f>267.466</f>
        <v>267.46600000000001</v>
      </c>
      <c r="E134" s="97">
        <f>133.845</f>
        <v>133.845</v>
      </c>
      <c r="F134" s="96">
        <f>278.484</f>
        <v>278.48399999999998</v>
      </c>
      <c r="G134" s="102">
        <f t="shared" si="6"/>
        <v>39.25</v>
      </c>
      <c r="H134" s="102">
        <f t="shared" si="7"/>
        <v>60.75</v>
      </c>
      <c r="I134" s="96">
        <v>300</v>
      </c>
      <c r="J134" s="96">
        <f t="shared" si="9"/>
        <v>1274</v>
      </c>
      <c r="K134" s="101"/>
      <c r="L134" s="96">
        <f>30</f>
        <v>30</v>
      </c>
      <c r="M134" s="96">
        <v>200</v>
      </c>
      <c r="N134" s="96">
        <f t="shared" si="10"/>
        <v>434.25</v>
      </c>
      <c r="O134" s="102">
        <f t="shared" si="8"/>
        <v>60.75</v>
      </c>
      <c r="P134" s="96">
        <f t="shared" si="11"/>
        <v>695</v>
      </c>
      <c r="Q134" s="96">
        <f>0</f>
        <v>0</v>
      </c>
      <c r="R134" s="99"/>
      <c r="S134" s="99"/>
      <c r="T134" s="99"/>
      <c r="U134" s="99"/>
      <c r="V134" s="99"/>
      <c r="W134" s="99"/>
      <c r="X134" s="99"/>
      <c r="Y134" s="99"/>
      <c r="Z134" s="99"/>
      <c r="AA134" s="99"/>
    </row>
    <row r="135" spans="1:27" ht="15.75">
      <c r="A135" s="26">
        <v>44409</v>
      </c>
      <c r="B135" s="100">
        <v>31</v>
      </c>
      <c r="C135" s="96">
        <f>194.205</f>
        <v>194.20500000000001</v>
      </c>
      <c r="D135" s="96">
        <f>267.466</f>
        <v>267.46600000000001</v>
      </c>
      <c r="E135" s="97">
        <f>133.845</f>
        <v>133.845</v>
      </c>
      <c r="F135" s="96">
        <f>278.484</f>
        <v>278.48399999999998</v>
      </c>
      <c r="G135" s="102">
        <f t="shared" si="6"/>
        <v>39.25</v>
      </c>
      <c r="H135" s="102">
        <f t="shared" si="7"/>
        <v>60.75</v>
      </c>
      <c r="I135" s="96">
        <v>300</v>
      </c>
      <c r="J135" s="96">
        <f t="shared" si="9"/>
        <v>1274</v>
      </c>
      <c r="K135" s="101"/>
      <c r="L135" s="96">
        <f>30</f>
        <v>30</v>
      </c>
      <c r="M135" s="96">
        <v>200</v>
      </c>
      <c r="N135" s="96">
        <f t="shared" si="10"/>
        <v>434.25</v>
      </c>
      <c r="O135" s="102">
        <f t="shared" si="8"/>
        <v>60.75</v>
      </c>
      <c r="P135" s="96">
        <f t="shared" si="11"/>
        <v>695</v>
      </c>
      <c r="Q135" s="96">
        <f>0</f>
        <v>0</v>
      </c>
      <c r="R135" s="99"/>
      <c r="S135" s="99"/>
      <c r="T135" s="99"/>
      <c r="U135" s="99"/>
      <c r="V135" s="99"/>
      <c r="W135" s="99"/>
      <c r="X135" s="99"/>
      <c r="Y135" s="99"/>
      <c r="Z135" s="99"/>
      <c r="AA135" s="99"/>
    </row>
    <row r="136" spans="1:27" ht="15.75">
      <c r="A136" s="26">
        <v>44440</v>
      </c>
      <c r="B136" s="100">
        <v>30</v>
      </c>
      <c r="C136" s="96">
        <f>194.205</f>
        <v>194.20500000000001</v>
      </c>
      <c r="D136" s="96">
        <f>267.466</f>
        <v>267.46600000000001</v>
      </c>
      <c r="E136" s="97">
        <f>133.845</f>
        <v>133.845</v>
      </c>
      <c r="F136" s="96">
        <f>278.484</f>
        <v>278.48399999999998</v>
      </c>
      <c r="G136" s="102">
        <f t="shared" ref="G136:G199" si="12">400-H136-I136</f>
        <v>39.25</v>
      </c>
      <c r="H136" s="102">
        <f t="shared" ref="H136:H199" si="13">121.5/2</f>
        <v>60.75</v>
      </c>
      <c r="I136" s="96">
        <v>300</v>
      </c>
      <c r="J136" s="96">
        <f t="shared" si="9"/>
        <v>1274</v>
      </c>
      <c r="K136" s="101"/>
      <c r="L136" s="96">
        <f>30</f>
        <v>30</v>
      </c>
      <c r="M136" s="96">
        <v>200</v>
      </c>
      <c r="N136" s="96">
        <f t="shared" si="10"/>
        <v>434.25</v>
      </c>
      <c r="O136" s="102">
        <f t="shared" ref="O136:O199" si="14">121.5/2</f>
        <v>60.75</v>
      </c>
      <c r="P136" s="96">
        <f t="shared" si="11"/>
        <v>695</v>
      </c>
      <c r="Q136" s="96">
        <f>0</f>
        <v>0</v>
      </c>
      <c r="R136" s="99"/>
      <c r="S136" s="99"/>
      <c r="T136" s="99"/>
      <c r="U136" s="99"/>
      <c r="V136" s="99"/>
      <c r="W136" s="99"/>
      <c r="X136" s="99"/>
      <c r="Y136" s="99"/>
      <c r="Z136" s="99"/>
      <c r="AA136" s="99"/>
    </row>
    <row r="137" spans="1:27" ht="15.75">
      <c r="A137" s="26">
        <v>44470</v>
      </c>
      <c r="B137" s="100">
        <v>31</v>
      </c>
      <c r="C137" s="96">
        <f>131.881</f>
        <v>131.881</v>
      </c>
      <c r="D137" s="96">
        <f>277.167</f>
        <v>277.16699999999997</v>
      </c>
      <c r="E137" s="97">
        <f>79.08</f>
        <v>79.08</v>
      </c>
      <c r="F137" s="96">
        <f>350.872</f>
        <v>350.87200000000001</v>
      </c>
      <c r="G137" s="102">
        <f t="shared" si="12"/>
        <v>39.25</v>
      </c>
      <c r="H137" s="102">
        <f t="shared" si="13"/>
        <v>60.75</v>
      </c>
      <c r="I137" s="96">
        <v>300</v>
      </c>
      <c r="J137" s="96">
        <f t="shared" si="9"/>
        <v>1239</v>
      </c>
      <c r="K137" s="101"/>
      <c r="L137" s="96">
        <f>75</f>
        <v>75</v>
      </c>
      <c r="M137" s="96">
        <v>200</v>
      </c>
      <c r="N137" s="96">
        <f t="shared" si="10"/>
        <v>434.25</v>
      </c>
      <c r="O137" s="102">
        <f t="shared" si="14"/>
        <v>60.75</v>
      </c>
      <c r="P137" s="96">
        <f t="shared" si="11"/>
        <v>695</v>
      </c>
      <c r="Q137" s="96">
        <f>50</f>
        <v>50</v>
      </c>
      <c r="R137" s="99"/>
      <c r="S137" s="99"/>
      <c r="T137" s="99"/>
      <c r="U137" s="99"/>
      <c r="V137" s="99"/>
      <c r="W137" s="99"/>
      <c r="X137" s="99"/>
      <c r="Y137" s="99"/>
      <c r="Z137" s="99"/>
      <c r="AA137" s="99"/>
    </row>
    <row r="138" spans="1:27" ht="15.75">
      <c r="A138" s="26">
        <v>44501</v>
      </c>
      <c r="B138" s="100">
        <v>30</v>
      </c>
      <c r="C138" s="96">
        <f>122.58</f>
        <v>122.58</v>
      </c>
      <c r="D138" s="96">
        <f>297.941</f>
        <v>297.94099999999997</v>
      </c>
      <c r="E138" s="97">
        <f>89.177</f>
        <v>89.177000000000007</v>
      </c>
      <c r="F138" s="96">
        <f>240.302</f>
        <v>240.30199999999999</v>
      </c>
      <c r="G138" s="102">
        <f t="shared" si="12"/>
        <v>39.25</v>
      </c>
      <c r="H138" s="102">
        <f t="shared" si="13"/>
        <v>60.75</v>
      </c>
      <c r="I138" s="96">
        <v>300</v>
      </c>
      <c r="J138" s="96">
        <f t="shared" si="9"/>
        <v>1150</v>
      </c>
      <c r="K138" s="101"/>
      <c r="L138" s="96">
        <f>100</f>
        <v>100</v>
      </c>
      <c r="M138" s="96">
        <v>200</v>
      </c>
      <c r="N138" s="96">
        <f t="shared" si="10"/>
        <v>434.25</v>
      </c>
      <c r="O138" s="102">
        <f t="shared" si="14"/>
        <v>60.75</v>
      </c>
      <c r="P138" s="96">
        <f t="shared" si="11"/>
        <v>695</v>
      </c>
      <c r="Q138" s="96">
        <f>50</f>
        <v>50</v>
      </c>
      <c r="R138" s="99"/>
      <c r="S138" s="99"/>
      <c r="T138" s="99"/>
      <c r="U138" s="99"/>
      <c r="V138" s="99"/>
      <c r="W138" s="99"/>
      <c r="X138" s="99"/>
      <c r="Y138" s="99"/>
      <c r="Z138" s="99"/>
      <c r="AA138" s="99"/>
    </row>
    <row r="139" spans="1:27" ht="15.75">
      <c r="A139" s="26">
        <v>44531</v>
      </c>
      <c r="B139" s="100">
        <v>31</v>
      </c>
      <c r="C139" s="96">
        <f>122.58</f>
        <v>122.58</v>
      </c>
      <c r="D139" s="96">
        <f>297.941</f>
        <v>297.94099999999997</v>
      </c>
      <c r="E139" s="97">
        <f>89.177</f>
        <v>89.177000000000007</v>
      </c>
      <c r="F139" s="96">
        <f>240.302</f>
        <v>240.30199999999999</v>
      </c>
      <c r="G139" s="102">
        <f t="shared" si="12"/>
        <v>39.25</v>
      </c>
      <c r="H139" s="102">
        <f t="shared" si="13"/>
        <v>60.75</v>
      </c>
      <c r="I139" s="96">
        <v>300</v>
      </c>
      <c r="J139" s="96">
        <f t="shared" si="9"/>
        <v>1150</v>
      </c>
      <c r="K139" s="101"/>
      <c r="L139" s="96">
        <f>100</f>
        <v>100</v>
      </c>
      <c r="M139" s="96">
        <v>200</v>
      </c>
      <c r="N139" s="96">
        <f t="shared" si="10"/>
        <v>434.25</v>
      </c>
      <c r="O139" s="102">
        <f t="shared" si="14"/>
        <v>60.75</v>
      </c>
      <c r="P139" s="96">
        <f t="shared" si="11"/>
        <v>695</v>
      </c>
      <c r="Q139" s="96">
        <f>50</f>
        <v>50</v>
      </c>
      <c r="R139" s="99"/>
      <c r="S139" s="99"/>
      <c r="T139" s="99"/>
      <c r="U139" s="99"/>
      <c r="V139" s="99"/>
      <c r="W139" s="99"/>
      <c r="X139" s="99"/>
      <c r="Y139" s="99"/>
      <c r="Z139" s="99"/>
      <c r="AA139" s="99"/>
    </row>
    <row r="140" spans="1:27" ht="15.75">
      <c r="A140" s="26">
        <v>44562</v>
      </c>
      <c r="B140" s="100">
        <v>31</v>
      </c>
      <c r="C140" s="96">
        <f>122.58</f>
        <v>122.58</v>
      </c>
      <c r="D140" s="96">
        <f>297.941</f>
        <v>297.94099999999997</v>
      </c>
      <c r="E140" s="97">
        <f>89.177</f>
        <v>89.177000000000007</v>
      </c>
      <c r="F140" s="96">
        <f>240.302</f>
        <v>240.30199999999999</v>
      </c>
      <c r="G140" s="102">
        <f t="shared" si="12"/>
        <v>39.25</v>
      </c>
      <c r="H140" s="102">
        <f t="shared" si="13"/>
        <v>60.75</v>
      </c>
      <c r="I140" s="96">
        <v>300</v>
      </c>
      <c r="J140" s="96">
        <f t="shared" si="9"/>
        <v>1150</v>
      </c>
      <c r="K140" s="101"/>
      <c r="L140" s="96">
        <f>100</f>
        <v>100</v>
      </c>
      <c r="M140" s="96">
        <v>200</v>
      </c>
      <c r="N140" s="96">
        <f t="shared" si="10"/>
        <v>434.25</v>
      </c>
      <c r="O140" s="102">
        <f t="shared" si="14"/>
        <v>60.75</v>
      </c>
      <c r="P140" s="96">
        <f t="shared" si="11"/>
        <v>695</v>
      </c>
      <c r="Q140" s="96">
        <f>50</f>
        <v>50</v>
      </c>
      <c r="R140" s="99"/>
      <c r="S140" s="99"/>
      <c r="T140" s="99"/>
      <c r="U140" s="99"/>
      <c r="V140" s="99"/>
      <c r="W140" s="99"/>
      <c r="X140" s="99"/>
      <c r="Y140" s="99"/>
      <c r="Z140" s="99"/>
      <c r="AA140" s="99"/>
    </row>
    <row r="141" spans="1:27" ht="15.75">
      <c r="A141" s="26">
        <v>44593</v>
      </c>
      <c r="B141" s="100">
        <v>28</v>
      </c>
      <c r="C141" s="96">
        <f>122.58</f>
        <v>122.58</v>
      </c>
      <c r="D141" s="96">
        <f>297.941</f>
        <v>297.94099999999997</v>
      </c>
      <c r="E141" s="97">
        <f>89.177</f>
        <v>89.177000000000007</v>
      </c>
      <c r="F141" s="96">
        <f>240.302</f>
        <v>240.30199999999999</v>
      </c>
      <c r="G141" s="102">
        <f t="shared" si="12"/>
        <v>39.25</v>
      </c>
      <c r="H141" s="102">
        <f t="shared" si="13"/>
        <v>60.75</v>
      </c>
      <c r="I141" s="96">
        <v>300</v>
      </c>
      <c r="J141" s="96">
        <f t="shared" si="9"/>
        <v>1150</v>
      </c>
      <c r="K141" s="101"/>
      <c r="L141" s="96">
        <f>100</f>
        <v>100</v>
      </c>
      <c r="M141" s="96">
        <v>200</v>
      </c>
      <c r="N141" s="96">
        <f t="shared" si="10"/>
        <v>434.25</v>
      </c>
      <c r="O141" s="102">
        <f t="shared" si="14"/>
        <v>60.75</v>
      </c>
      <c r="P141" s="96">
        <f t="shared" si="11"/>
        <v>695</v>
      </c>
      <c r="Q141" s="96">
        <f>50</f>
        <v>50</v>
      </c>
      <c r="R141" s="99"/>
      <c r="S141" s="99"/>
      <c r="T141" s="99"/>
      <c r="U141" s="99"/>
      <c r="V141" s="99"/>
      <c r="W141" s="99"/>
      <c r="X141" s="99"/>
      <c r="Y141" s="99"/>
      <c r="Z141" s="99"/>
      <c r="AA141" s="99"/>
    </row>
    <row r="142" spans="1:27" ht="15.75">
      <c r="A142" s="26">
        <v>44621</v>
      </c>
      <c r="B142" s="100">
        <v>31</v>
      </c>
      <c r="C142" s="96">
        <f>122.58</f>
        <v>122.58</v>
      </c>
      <c r="D142" s="96">
        <f>297.941</f>
        <v>297.94099999999997</v>
      </c>
      <c r="E142" s="97">
        <f>89.177</f>
        <v>89.177000000000007</v>
      </c>
      <c r="F142" s="96">
        <f>240.302</f>
        <v>240.30199999999999</v>
      </c>
      <c r="G142" s="102">
        <f t="shared" si="12"/>
        <v>39.25</v>
      </c>
      <c r="H142" s="102">
        <f t="shared" si="13"/>
        <v>60.75</v>
      </c>
      <c r="I142" s="96">
        <v>300</v>
      </c>
      <c r="J142" s="96">
        <f t="shared" si="9"/>
        <v>1150</v>
      </c>
      <c r="K142" s="101"/>
      <c r="L142" s="96">
        <f>100</f>
        <v>100</v>
      </c>
      <c r="M142" s="96">
        <v>200</v>
      </c>
      <c r="N142" s="96">
        <f t="shared" si="10"/>
        <v>434.25</v>
      </c>
      <c r="O142" s="102">
        <f t="shared" si="14"/>
        <v>60.75</v>
      </c>
      <c r="P142" s="96">
        <f t="shared" si="11"/>
        <v>695</v>
      </c>
      <c r="Q142" s="96">
        <f>50</f>
        <v>50</v>
      </c>
      <c r="R142" s="99"/>
      <c r="S142" s="99"/>
      <c r="T142" s="99"/>
      <c r="U142" s="99"/>
      <c r="V142" s="99"/>
      <c r="W142" s="99"/>
      <c r="X142" s="99"/>
      <c r="Y142" s="99"/>
      <c r="Z142" s="99"/>
      <c r="AA142" s="99"/>
    </row>
    <row r="143" spans="1:27" ht="15.75">
      <c r="A143" s="26">
        <v>44652</v>
      </c>
      <c r="B143" s="100">
        <v>30</v>
      </c>
      <c r="C143" s="96">
        <f>141.293</f>
        <v>141.29300000000001</v>
      </c>
      <c r="D143" s="96">
        <f>267.993</f>
        <v>267.99299999999999</v>
      </c>
      <c r="E143" s="97">
        <f>115.016</f>
        <v>115.01600000000001</v>
      </c>
      <c r="F143" s="96">
        <f>314.698</f>
        <v>314.69799999999998</v>
      </c>
      <c r="G143" s="102">
        <f t="shared" si="12"/>
        <v>39.25</v>
      </c>
      <c r="H143" s="102">
        <f t="shared" si="13"/>
        <v>60.75</v>
      </c>
      <c r="I143" s="96">
        <v>300</v>
      </c>
      <c r="J143" s="96">
        <f t="shared" si="9"/>
        <v>1239</v>
      </c>
      <c r="K143" s="101"/>
      <c r="L143" s="96">
        <f>100</f>
        <v>100</v>
      </c>
      <c r="M143" s="96">
        <v>200</v>
      </c>
      <c r="N143" s="96">
        <f t="shared" si="10"/>
        <v>434.25</v>
      </c>
      <c r="O143" s="102">
        <f t="shared" si="14"/>
        <v>60.75</v>
      </c>
      <c r="P143" s="96">
        <f t="shared" si="11"/>
        <v>695</v>
      </c>
      <c r="Q143" s="96">
        <f>50</f>
        <v>50</v>
      </c>
      <c r="R143" s="99"/>
      <c r="S143" s="99"/>
      <c r="T143" s="99"/>
      <c r="U143" s="99"/>
      <c r="V143" s="99"/>
      <c r="W143" s="99"/>
      <c r="X143" s="99"/>
      <c r="Y143" s="99"/>
      <c r="Z143" s="99"/>
      <c r="AA143" s="99"/>
    </row>
    <row r="144" spans="1:27" ht="15.75">
      <c r="A144" s="26">
        <v>44682</v>
      </c>
      <c r="B144" s="100">
        <v>31</v>
      </c>
      <c r="C144" s="96">
        <f>194.205</f>
        <v>194.20500000000001</v>
      </c>
      <c r="D144" s="96">
        <f>267.466</f>
        <v>267.46600000000001</v>
      </c>
      <c r="E144" s="97">
        <f>133.845</f>
        <v>133.845</v>
      </c>
      <c r="F144" s="96">
        <f>278.484</f>
        <v>278.48399999999998</v>
      </c>
      <c r="G144" s="102">
        <f t="shared" si="12"/>
        <v>39.25</v>
      </c>
      <c r="H144" s="102">
        <f t="shared" si="13"/>
        <v>60.75</v>
      </c>
      <c r="I144" s="96">
        <v>300</v>
      </c>
      <c r="J144" s="96">
        <f t="shared" si="9"/>
        <v>1274</v>
      </c>
      <c r="K144" s="101"/>
      <c r="L144" s="96">
        <f>75</f>
        <v>75</v>
      </c>
      <c r="M144" s="96">
        <v>200</v>
      </c>
      <c r="N144" s="96">
        <f t="shared" si="10"/>
        <v>434.25</v>
      </c>
      <c r="O144" s="102">
        <f t="shared" si="14"/>
        <v>60.75</v>
      </c>
      <c r="P144" s="96">
        <f t="shared" si="11"/>
        <v>695</v>
      </c>
      <c r="Q144" s="96">
        <f>50</f>
        <v>50</v>
      </c>
      <c r="R144" s="99"/>
      <c r="S144" s="99"/>
      <c r="T144" s="99"/>
      <c r="U144" s="99"/>
      <c r="V144" s="99"/>
      <c r="W144" s="99"/>
      <c r="X144" s="99"/>
      <c r="Y144" s="99"/>
      <c r="Z144" s="99"/>
      <c r="AA144" s="99"/>
    </row>
    <row r="145" spans="1:27" ht="15.75">
      <c r="A145" s="26">
        <v>44713</v>
      </c>
      <c r="B145" s="100">
        <v>30</v>
      </c>
      <c r="C145" s="96">
        <f>194.205</f>
        <v>194.20500000000001</v>
      </c>
      <c r="D145" s="96">
        <f>267.466</f>
        <v>267.46600000000001</v>
      </c>
      <c r="E145" s="97">
        <f>133.845</f>
        <v>133.845</v>
      </c>
      <c r="F145" s="96">
        <f>278.484</f>
        <v>278.48399999999998</v>
      </c>
      <c r="G145" s="102">
        <f t="shared" si="12"/>
        <v>39.25</v>
      </c>
      <c r="H145" s="102">
        <f t="shared" si="13"/>
        <v>60.75</v>
      </c>
      <c r="I145" s="96">
        <v>300</v>
      </c>
      <c r="J145" s="96">
        <f t="shared" si="9"/>
        <v>1274</v>
      </c>
      <c r="K145" s="101"/>
      <c r="L145" s="96">
        <f>30</f>
        <v>30</v>
      </c>
      <c r="M145" s="96">
        <v>200</v>
      </c>
      <c r="N145" s="96">
        <f t="shared" si="10"/>
        <v>434.25</v>
      </c>
      <c r="O145" s="102">
        <f t="shared" si="14"/>
        <v>60.75</v>
      </c>
      <c r="P145" s="96">
        <f t="shared" si="11"/>
        <v>695</v>
      </c>
      <c r="Q145" s="96">
        <f>0</f>
        <v>0</v>
      </c>
      <c r="R145" s="99"/>
      <c r="S145" s="99"/>
      <c r="T145" s="99"/>
      <c r="U145" s="99"/>
      <c r="V145" s="99"/>
      <c r="W145" s="99"/>
      <c r="X145" s="99"/>
      <c r="Y145" s="99"/>
      <c r="Z145" s="99"/>
      <c r="AA145" s="99"/>
    </row>
    <row r="146" spans="1:27" ht="15.75">
      <c r="A146" s="26">
        <v>44743</v>
      </c>
      <c r="B146" s="100">
        <v>31</v>
      </c>
      <c r="C146" s="96">
        <f>194.205</f>
        <v>194.20500000000001</v>
      </c>
      <c r="D146" s="96">
        <f>267.466</f>
        <v>267.46600000000001</v>
      </c>
      <c r="E146" s="97">
        <f>133.845</f>
        <v>133.845</v>
      </c>
      <c r="F146" s="96">
        <f>278.484</f>
        <v>278.48399999999998</v>
      </c>
      <c r="G146" s="102">
        <f t="shared" si="12"/>
        <v>39.25</v>
      </c>
      <c r="H146" s="102">
        <f t="shared" si="13"/>
        <v>60.75</v>
      </c>
      <c r="I146" s="96">
        <v>300</v>
      </c>
      <c r="J146" s="96">
        <f t="shared" si="9"/>
        <v>1274</v>
      </c>
      <c r="K146" s="101"/>
      <c r="L146" s="96">
        <f>30</f>
        <v>30</v>
      </c>
      <c r="M146" s="96">
        <v>200</v>
      </c>
      <c r="N146" s="96">
        <f t="shared" si="10"/>
        <v>434.25</v>
      </c>
      <c r="O146" s="102">
        <f t="shared" si="14"/>
        <v>60.75</v>
      </c>
      <c r="P146" s="96">
        <f t="shared" si="11"/>
        <v>695</v>
      </c>
      <c r="Q146" s="96">
        <f>0</f>
        <v>0</v>
      </c>
      <c r="R146" s="99"/>
      <c r="S146" s="99"/>
      <c r="T146" s="99"/>
      <c r="U146" s="99"/>
      <c r="V146" s="99"/>
      <c r="W146" s="99"/>
      <c r="X146" s="99"/>
      <c r="Y146" s="99"/>
      <c r="Z146" s="99"/>
      <c r="AA146" s="99"/>
    </row>
    <row r="147" spans="1:27" ht="15.75">
      <c r="A147" s="26">
        <v>44774</v>
      </c>
      <c r="B147" s="100">
        <v>31</v>
      </c>
      <c r="C147" s="96">
        <f>194.205</f>
        <v>194.20500000000001</v>
      </c>
      <c r="D147" s="96">
        <f>267.466</f>
        <v>267.46600000000001</v>
      </c>
      <c r="E147" s="97">
        <f>133.845</f>
        <v>133.845</v>
      </c>
      <c r="F147" s="96">
        <f>278.484</f>
        <v>278.48399999999998</v>
      </c>
      <c r="G147" s="102">
        <f t="shared" si="12"/>
        <v>39.25</v>
      </c>
      <c r="H147" s="102">
        <f t="shared" si="13"/>
        <v>60.75</v>
      </c>
      <c r="I147" s="96">
        <v>300</v>
      </c>
      <c r="J147" s="96">
        <f t="shared" ref="J147:J210" si="15">SUM(C147:I147)</f>
        <v>1274</v>
      </c>
      <c r="K147" s="101"/>
      <c r="L147" s="96">
        <f>30</f>
        <v>30</v>
      </c>
      <c r="M147" s="96">
        <v>200</v>
      </c>
      <c r="N147" s="96">
        <f t="shared" ref="N147:N210" si="16">695-O147-M147</f>
        <v>434.25</v>
      </c>
      <c r="O147" s="102">
        <f t="shared" si="14"/>
        <v>60.75</v>
      </c>
      <c r="P147" s="96">
        <f t="shared" ref="P147:P210" si="17">SUM(M147:O147)</f>
        <v>695</v>
      </c>
      <c r="Q147" s="96">
        <f>0</f>
        <v>0</v>
      </c>
      <c r="R147" s="99"/>
      <c r="S147" s="99"/>
      <c r="T147" s="99"/>
      <c r="U147" s="99"/>
      <c r="V147" s="99"/>
      <c r="W147" s="99"/>
      <c r="X147" s="99"/>
      <c r="Y147" s="99"/>
      <c r="Z147" s="99"/>
      <c r="AA147" s="99"/>
    </row>
    <row r="148" spans="1:27" ht="15.75">
      <c r="A148" s="26">
        <v>44805</v>
      </c>
      <c r="B148" s="100">
        <v>30</v>
      </c>
      <c r="C148" s="96">
        <f>194.205</f>
        <v>194.20500000000001</v>
      </c>
      <c r="D148" s="96">
        <f>267.466</f>
        <v>267.46600000000001</v>
      </c>
      <c r="E148" s="97">
        <f>133.845</f>
        <v>133.845</v>
      </c>
      <c r="F148" s="96">
        <f>278.484</f>
        <v>278.48399999999998</v>
      </c>
      <c r="G148" s="102">
        <f t="shared" si="12"/>
        <v>39.25</v>
      </c>
      <c r="H148" s="102">
        <f t="shared" si="13"/>
        <v>60.75</v>
      </c>
      <c r="I148" s="96">
        <v>300</v>
      </c>
      <c r="J148" s="96">
        <f t="shared" si="15"/>
        <v>1274</v>
      </c>
      <c r="K148" s="101"/>
      <c r="L148" s="96">
        <f>30</f>
        <v>30</v>
      </c>
      <c r="M148" s="96">
        <v>200</v>
      </c>
      <c r="N148" s="96">
        <f t="shared" si="16"/>
        <v>434.25</v>
      </c>
      <c r="O148" s="102">
        <f t="shared" si="14"/>
        <v>60.75</v>
      </c>
      <c r="P148" s="96">
        <f t="shared" si="17"/>
        <v>695</v>
      </c>
      <c r="Q148" s="96">
        <f>0</f>
        <v>0</v>
      </c>
      <c r="R148" s="99"/>
      <c r="S148" s="99"/>
      <c r="T148" s="99"/>
      <c r="U148" s="99"/>
      <c r="V148" s="99"/>
      <c r="W148" s="99"/>
      <c r="X148" s="99"/>
      <c r="Y148" s="99"/>
      <c r="Z148" s="99"/>
      <c r="AA148" s="99"/>
    </row>
    <row r="149" spans="1:27" ht="15.75">
      <c r="A149" s="26">
        <v>44835</v>
      </c>
      <c r="B149" s="100">
        <v>31</v>
      </c>
      <c r="C149" s="96">
        <f>131.881</f>
        <v>131.881</v>
      </c>
      <c r="D149" s="96">
        <f>277.167</f>
        <v>277.16699999999997</v>
      </c>
      <c r="E149" s="97">
        <f>79.08</f>
        <v>79.08</v>
      </c>
      <c r="F149" s="96">
        <f>350.872</f>
        <v>350.87200000000001</v>
      </c>
      <c r="G149" s="102">
        <f t="shared" si="12"/>
        <v>39.25</v>
      </c>
      <c r="H149" s="102">
        <f t="shared" si="13"/>
        <v>60.75</v>
      </c>
      <c r="I149" s="96">
        <v>300</v>
      </c>
      <c r="J149" s="96">
        <f t="shared" si="15"/>
        <v>1239</v>
      </c>
      <c r="K149" s="101"/>
      <c r="L149" s="96">
        <f>75</f>
        <v>75</v>
      </c>
      <c r="M149" s="96">
        <v>200</v>
      </c>
      <c r="N149" s="96">
        <f t="shared" si="16"/>
        <v>434.25</v>
      </c>
      <c r="O149" s="102">
        <f t="shared" si="14"/>
        <v>60.75</v>
      </c>
      <c r="P149" s="96">
        <f t="shared" si="17"/>
        <v>695</v>
      </c>
      <c r="Q149" s="96">
        <f>50</f>
        <v>50</v>
      </c>
      <c r="R149" s="99"/>
      <c r="S149" s="99"/>
      <c r="T149" s="99"/>
      <c r="U149" s="99"/>
      <c r="V149" s="99"/>
      <c r="W149" s="99"/>
      <c r="X149" s="99"/>
      <c r="Y149" s="99"/>
      <c r="Z149" s="99"/>
      <c r="AA149" s="99"/>
    </row>
    <row r="150" spans="1:27" ht="15.75">
      <c r="A150" s="26">
        <v>44866</v>
      </c>
      <c r="B150" s="100">
        <v>30</v>
      </c>
      <c r="C150" s="96">
        <f>122.58</f>
        <v>122.58</v>
      </c>
      <c r="D150" s="96">
        <f>297.941</f>
        <v>297.94099999999997</v>
      </c>
      <c r="E150" s="97">
        <f>89.177</f>
        <v>89.177000000000007</v>
      </c>
      <c r="F150" s="96">
        <f>240.302</f>
        <v>240.30199999999999</v>
      </c>
      <c r="G150" s="102">
        <f t="shared" si="12"/>
        <v>39.25</v>
      </c>
      <c r="H150" s="102">
        <f t="shared" si="13"/>
        <v>60.75</v>
      </c>
      <c r="I150" s="96">
        <v>300</v>
      </c>
      <c r="J150" s="96">
        <f t="shared" si="15"/>
        <v>1150</v>
      </c>
      <c r="K150" s="101"/>
      <c r="L150" s="96">
        <f>100</f>
        <v>100</v>
      </c>
      <c r="M150" s="96">
        <v>200</v>
      </c>
      <c r="N150" s="96">
        <f t="shared" si="16"/>
        <v>434.25</v>
      </c>
      <c r="O150" s="102">
        <f t="shared" si="14"/>
        <v>60.75</v>
      </c>
      <c r="P150" s="96">
        <f t="shared" si="17"/>
        <v>695</v>
      </c>
      <c r="Q150" s="96">
        <f>50</f>
        <v>50</v>
      </c>
      <c r="R150" s="99"/>
      <c r="S150" s="99"/>
      <c r="T150" s="99"/>
      <c r="U150" s="99"/>
      <c r="V150" s="99"/>
      <c r="W150" s="99"/>
      <c r="X150" s="99"/>
      <c r="Y150" s="99"/>
      <c r="Z150" s="99"/>
      <c r="AA150" s="99"/>
    </row>
    <row r="151" spans="1:27" ht="15.75">
      <c r="A151" s="26">
        <v>44896</v>
      </c>
      <c r="B151" s="100">
        <v>31</v>
      </c>
      <c r="C151" s="96">
        <f>122.58</f>
        <v>122.58</v>
      </c>
      <c r="D151" s="96">
        <f>297.941</f>
        <v>297.94099999999997</v>
      </c>
      <c r="E151" s="97">
        <f>89.177</f>
        <v>89.177000000000007</v>
      </c>
      <c r="F151" s="96">
        <f>240.302</f>
        <v>240.30199999999999</v>
      </c>
      <c r="G151" s="102">
        <f t="shared" si="12"/>
        <v>39.25</v>
      </c>
      <c r="H151" s="102">
        <f t="shared" si="13"/>
        <v>60.75</v>
      </c>
      <c r="I151" s="96">
        <v>300</v>
      </c>
      <c r="J151" s="96">
        <f t="shared" si="15"/>
        <v>1150</v>
      </c>
      <c r="K151" s="101"/>
      <c r="L151" s="96">
        <f>100</f>
        <v>100</v>
      </c>
      <c r="M151" s="96">
        <v>200</v>
      </c>
      <c r="N151" s="96">
        <f t="shared" si="16"/>
        <v>434.25</v>
      </c>
      <c r="O151" s="102">
        <f t="shared" si="14"/>
        <v>60.75</v>
      </c>
      <c r="P151" s="96">
        <f t="shared" si="17"/>
        <v>695</v>
      </c>
      <c r="Q151" s="96">
        <f>50</f>
        <v>50</v>
      </c>
      <c r="R151" s="99"/>
      <c r="S151" s="99"/>
      <c r="T151" s="99"/>
      <c r="U151" s="99"/>
      <c r="V151" s="99"/>
      <c r="W151" s="99"/>
      <c r="X151" s="99"/>
      <c r="Y151" s="99"/>
      <c r="Z151" s="99"/>
      <c r="AA151" s="99"/>
    </row>
    <row r="152" spans="1:27" ht="15.75">
      <c r="A152" s="26">
        <v>44927</v>
      </c>
      <c r="B152" s="100">
        <v>31</v>
      </c>
      <c r="C152" s="96">
        <f>122.58</f>
        <v>122.58</v>
      </c>
      <c r="D152" s="96">
        <f>297.941</f>
        <v>297.94099999999997</v>
      </c>
      <c r="E152" s="97">
        <f>89.177</f>
        <v>89.177000000000007</v>
      </c>
      <c r="F152" s="96">
        <f>240.302</f>
        <v>240.30199999999999</v>
      </c>
      <c r="G152" s="102">
        <f t="shared" si="12"/>
        <v>39.25</v>
      </c>
      <c r="H152" s="102">
        <f t="shared" si="13"/>
        <v>60.75</v>
      </c>
      <c r="I152" s="96">
        <v>300</v>
      </c>
      <c r="J152" s="96">
        <f t="shared" si="15"/>
        <v>1150</v>
      </c>
      <c r="K152" s="101"/>
      <c r="L152" s="96">
        <f>100</f>
        <v>100</v>
      </c>
      <c r="M152" s="96">
        <v>200</v>
      </c>
      <c r="N152" s="96">
        <f t="shared" si="16"/>
        <v>434.25</v>
      </c>
      <c r="O152" s="102">
        <f t="shared" si="14"/>
        <v>60.75</v>
      </c>
      <c r="P152" s="96">
        <f t="shared" si="17"/>
        <v>695</v>
      </c>
      <c r="Q152" s="96">
        <f>50</f>
        <v>50</v>
      </c>
      <c r="R152" s="99"/>
      <c r="S152" s="99"/>
      <c r="T152" s="99"/>
      <c r="U152" s="99"/>
      <c r="V152" s="99"/>
      <c r="W152" s="99"/>
      <c r="X152" s="99"/>
      <c r="Y152" s="99"/>
      <c r="Z152" s="99"/>
      <c r="AA152" s="99"/>
    </row>
    <row r="153" spans="1:27" ht="15.75">
      <c r="A153" s="26">
        <v>44958</v>
      </c>
      <c r="B153" s="100">
        <v>28</v>
      </c>
      <c r="C153" s="96">
        <f>122.58</f>
        <v>122.58</v>
      </c>
      <c r="D153" s="96">
        <f>297.941</f>
        <v>297.94099999999997</v>
      </c>
      <c r="E153" s="97">
        <f>89.177</f>
        <v>89.177000000000007</v>
      </c>
      <c r="F153" s="96">
        <f>240.302</f>
        <v>240.30199999999999</v>
      </c>
      <c r="G153" s="102">
        <f t="shared" si="12"/>
        <v>39.25</v>
      </c>
      <c r="H153" s="102">
        <f t="shared" si="13"/>
        <v>60.75</v>
      </c>
      <c r="I153" s="96">
        <v>300</v>
      </c>
      <c r="J153" s="96">
        <f t="shared" si="15"/>
        <v>1150</v>
      </c>
      <c r="K153" s="101"/>
      <c r="L153" s="96">
        <f>100</f>
        <v>100</v>
      </c>
      <c r="M153" s="96">
        <v>200</v>
      </c>
      <c r="N153" s="96">
        <f t="shared" si="16"/>
        <v>434.25</v>
      </c>
      <c r="O153" s="102">
        <f t="shared" si="14"/>
        <v>60.75</v>
      </c>
      <c r="P153" s="96">
        <f t="shared" si="17"/>
        <v>695</v>
      </c>
      <c r="Q153" s="96">
        <f>50</f>
        <v>50</v>
      </c>
      <c r="R153" s="99"/>
      <c r="S153" s="99"/>
      <c r="T153" s="99"/>
      <c r="U153" s="99"/>
      <c r="V153" s="99"/>
      <c r="W153" s="99"/>
      <c r="X153" s="99"/>
      <c r="Y153" s="99"/>
      <c r="Z153" s="99"/>
      <c r="AA153" s="99"/>
    </row>
    <row r="154" spans="1:27" ht="15.75">
      <c r="A154" s="26">
        <v>44986</v>
      </c>
      <c r="B154" s="100">
        <v>31</v>
      </c>
      <c r="C154" s="96">
        <f>122.58</f>
        <v>122.58</v>
      </c>
      <c r="D154" s="96">
        <f>297.941</f>
        <v>297.94099999999997</v>
      </c>
      <c r="E154" s="97">
        <f>89.177</f>
        <v>89.177000000000007</v>
      </c>
      <c r="F154" s="96">
        <f>240.302</f>
        <v>240.30199999999999</v>
      </c>
      <c r="G154" s="102">
        <f t="shared" si="12"/>
        <v>39.25</v>
      </c>
      <c r="H154" s="102">
        <f t="shared" si="13"/>
        <v>60.75</v>
      </c>
      <c r="I154" s="96">
        <v>300</v>
      </c>
      <c r="J154" s="96">
        <f t="shared" si="15"/>
        <v>1150</v>
      </c>
      <c r="K154" s="101"/>
      <c r="L154" s="96">
        <f>100</f>
        <v>100</v>
      </c>
      <c r="M154" s="96">
        <v>200</v>
      </c>
      <c r="N154" s="96">
        <f t="shared" si="16"/>
        <v>434.25</v>
      </c>
      <c r="O154" s="102">
        <f t="shared" si="14"/>
        <v>60.75</v>
      </c>
      <c r="P154" s="96">
        <f t="shared" si="17"/>
        <v>695</v>
      </c>
      <c r="Q154" s="96">
        <f>50</f>
        <v>50</v>
      </c>
      <c r="R154" s="99"/>
      <c r="S154" s="99"/>
      <c r="T154" s="99"/>
      <c r="U154" s="99"/>
      <c r="V154" s="99"/>
      <c r="W154" s="99"/>
      <c r="X154" s="99"/>
      <c r="Y154" s="99"/>
      <c r="Z154" s="99"/>
      <c r="AA154" s="99"/>
    </row>
    <row r="155" spans="1:27" ht="15.75">
      <c r="A155" s="26">
        <v>45017</v>
      </c>
      <c r="B155" s="100">
        <v>30</v>
      </c>
      <c r="C155" s="96">
        <f>141.293</f>
        <v>141.29300000000001</v>
      </c>
      <c r="D155" s="96">
        <f>267.993</f>
        <v>267.99299999999999</v>
      </c>
      <c r="E155" s="97">
        <f>115.016</f>
        <v>115.01600000000001</v>
      </c>
      <c r="F155" s="96">
        <f>314.698</f>
        <v>314.69799999999998</v>
      </c>
      <c r="G155" s="102">
        <f t="shared" si="12"/>
        <v>39.25</v>
      </c>
      <c r="H155" s="102">
        <f t="shared" si="13"/>
        <v>60.75</v>
      </c>
      <c r="I155" s="96">
        <v>300</v>
      </c>
      <c r="J155" s="96">
        <f t="shared" si="15"/>
        <v>1239</v>
      </c>
      <c r="K155" s="101"/>
      <c r="L155" s="96">
        <f>100</f>
        <v>100</v>
      </c>
      <c r="M155" s="96">
        <v>200</v>
      </c>
      <c r="N155" s="96">
        <f t="shared" si="16"/>
        <v>434.25</v>
      </c>
      <c r="O155" s="102">
        <f t="shared" si="14"/>
        <v>60.75</v>
      </c>
      <c r="P155" s="96">
        <f t="shared" si="17"/>
        <v>695</v>
      </c>
      <c r="Q155" s="96">
        <f>50</f>
        <v>50</v>
      </c>
      <c r="R155" s="99"/>
      <c r="S155" s="99"/>
      <c r="T155" s="99"/>
      <c r="U155" s="99"/>
      <c r="V155" s="99"/>
      <c r="W155" s="99"/>
      <c r="X155" s="99"/>
      <c r="Y155" s="99"/>
      <c r="Z155" s="99"/>
      <c r="AA155" s="99"/>
    </row>
    <row r="156" spans="1:27" ht="15.75">
      <c r="A156" s="26">
        <v>45047</v>
      </c>
      <c r="B156" s="100">
        <v>31</v>
      </c>
      <c r="C156" s="96">
        <f>194.205</f>
        <v>194.20500000000001</v>
      </c>
      <c r="D156" s="96">
        <f>267.466</f>
        <v>267.46600000000001</v>
      </c>
      <c r="E156" s="97">
        <f>133.845</f>
        <v>133.845</v>
      </c>
      <c r="F156" s="96">
        <f>278.484</f>
        <v>278.48399999999998</v>
      </c>
      <c r="G156" s="102">
        <f t="shared" si="12"/>
        <v>39.25</v>
      </c>
      <c r="H156" s="102">
        <f t="shared" si="13"/>
        <v>60.75</v>
      </c>
      <c r="I156" s="96">
        <v>300</v>
      </c>
      <c r="J156" s="96">
        <f t="shared" si="15"/>
        <v>1274</v>
      </c>
      <c r="K156" s="101"/>
      <c r="L156" s="96">
        <f>75</f>
        <v>75</v>
      </c>
      <c r="M156" s="96">
        <v>200</v>
      </c>
      <c r="N156" s="96">
        <f t="shared" si="16"/>
        <v>434.25</v>
      </c>
      <c r="O156" s="102">
        <f t="shared" si="14"/>
        <v>60.75</v>
      </c>
      <c r="P156" s="96">
        <f t="shared" si="17"/>
        <v>695</v>
      </c>
      <c r="Q156" s="96">
        <f>50</f>
        <v>50</v>
      </c>
      <c r="R156" s="99"/>
      <c r="S156" s="99"/>
      <c r="T156" s="99"/>
      <c r="U156" s="99"/>
      <c r="V156" s="99"/>
      <c r="W156" s="99"/>
      <c r="X156" s="99"/>
      <c r="Y156" s="99"/>
      <c r="Z156" s="99"/>
      <c r="AA156" s="99"/>
    </row>
    <row r="157" spans="1:27" ht="15.75">
      <c r="A157" s="26">
        <v>45078</v>
      </c>
      <c r="B157" s="100">
        <v>30</v>
      </c>
      <c r="C157" s="96">
        <f>194.205</f>
        <v>194.20500000000001</v>
      </c>
      <c r="D157" s="96">
        <f>267.466</f>
        <v>267.46600000000001</v>
      </c>
      <c r="E157" s="97">
        <f>133.845</f>
        <v>133.845</v>
      </c>
      <c r="F157" s="96">
        <f>278.484</f>
        <v>278.48399999999998</v>
      </c>
      <c r="G157" s="102">
        <f t="shared" si="12"/>
        <v>39.25</v>
      </c>
      <c r="H157" s="102">
        <f t="shared" si="13"/>
        <v>60.75</v>
      </c>
      <c r="I157" s="96">
        <v>300</v>
      </c>
      <c r="J157" s="96">
        <f t="shared" si="15"/>
        <v>1274</v>
      </c>
      <c r="K157" s="101"/>
      <c r="L157" s="96">
        <f>30</f>
        <v>30</v>
      </c>
      <c r="M157" s="96">
        <v>200</v>
      </c>
      <c r="N157" s="96">
        <f t="shared" si="16"/>
        <v>434.25</v>
      </c>
      <c r="O157" s="102">
        <f t="shared" si="14"/>
        <v>60.75</v>
      </c>
      <c r="P157" s="96">
        <f t="shared" si="17"/>
        <v>695</v>
      </c>
      <c r="Q157" s="96">
        <f>0</f>
        <v>0</v>
      </c>
      <c r="R157" s="99"/>
      <c r="S157" s="99"/>
      <c r="T157" s="99"/>
      <c r="U157" s="99"/>
      <c r="V157" s="99"/>
      <c r="W157" s="99"/>
      <c r="X157" s="99"/>
      <c r="Y157" s="99"/>
      <c r="Z157" s="99"/>
      <c r="AA157" s="99"/>
    </row>
    <row r="158" spans="1:27" ht="15.75">
      <c r="A158" s="26">
        <v>45108</v>
      </c>
      <c r="B158" s="100">
        <v>31</v>
      </c>
      <c r="C158" s="96">
        <f>194.205</f>
        <v>194.20500000000001</v>
      </c>
      <c r="D158" s="96">
        <f>267.466</f>
        <v>267.46600000000001</v>
      </c>
      <c r="E158" s="97">
        <f>133.845</f>
        <v>133.845</v>
      </c>
      <c r="F158" s="96">
        <f>278.484</f>
        <v>278.48399999999998</v>
      </c>
      <c r="G158" s="102">
        <f t="shared" si="12"/>
        <v>39.25</v>
      </c>
      <c r="H158" s="102">
        <f t="shared" si="13"/>
        <v>60.75</v>
      </c>
      <c r="I158" s="96">
        <v>300</v>
      </c>
      <c r="J158" s="96">
        <f t="shared" si="15"/>
        <v>1274</v>
      </c>
      <c r="K158" s="101"/>
      <c r="L158" s="96">
        <f>30</f>
        <v>30</v>
      </c>
      <c r="M158" s="96">
        <v>200</v>
      </c>
      <c r="N158" s="96">
        <f t="shared" si="16"/>
        <v>434.25</v>
      </c>
      <c r="O158" s="102">
        <f t="shared" si="14"/>
        <v>60.75</v>
      </c>
      <c r="P158" s="96">
        <f t="shared" si="17"/>
        <v>695</v>
      </c>
      <c r="Q158" s="96">
        <f>0</f>
        <v>0</v>
      </c>
      <c r="R158" s="99"/>
      <c r="S158" s="99"/>
      <c r="T158" s="99"/>
      <c r="U158" s="99"/>
      <c r="V158" s="99"/>
      <c r="W158" s="99"/>
      <c r="X158" s="99"/>
      <c r="Y158" s="99"/>
      <c r="Z158" s="99"/>
      <c r="AA158" s="99"/>
    </row>
    <row r="159" spans="1:27" ht="15.75">
      <c r="A159" s="26">
        <v>45139</v>
      </c>
      <c r="B159" s="100">
        <v>31</v>
      </c>
      <c r="C159" s="96">
        <f>194.205</f>
        <v>194.20500000000001</v>
      </c>
      <c r="D159" s="96">
        <f>267.466</f>
        <v>267.46600000000001</v>
      </c>
      <c r="E159" s="97">
        <f>133.845</f>
        <v>133.845</v>
      </c>
      <c r="F159" s="96">
        <f>278.484</f>
        <v>278.48399999999998</v>
      </c>
      <c r="G159" s="102">
        <f t="shared" si="12"/>
        <v>39.25</v>
      </c>
      <c r="H159" s="102">
        <f t="shared" si="13"/>
        <v>60.75</v>
      </c>
      <c r="I159" s="96">
        <v>300</v>
      </c>
      <c r="J159" s="96">
        <f t="shared" si="15"/>
        <v>1274</v>
      </c>
      <c r="K159" s="101"/>
      <c r="L159" s="96">
        <f>30</f>
        <v>30</v>
      </c>
      <c r="M159" s="96">
        <v>200</v>
      </c>
      <c r="N159" s="96">
        <f t="shared" si="16"/>
        <v>434.25</v>
      </c>
      <c r="O159" s="102">
        <f t="shared" si="14"/>
        <v>60.75</v>
      </c>
      <c r="P159" s="96">
        <f t="shared" si="17"/>
        <v>695</v>
      </c>
      <c r="Q159" s="96">
        <f>0</f>
        <v>0</v>
      </c>
      <c r="R159" s="99"/>
      <c r="S159" s="99"/>
      <c r="T159" s="99"/>
      <c r="U159" s="99"/>
      <c r="V159" s="99"/>
      <c r="W159" s="99"/>
      <c r="X159" s="99"/>
      <c r="Y159" s="99"/>
      <c r="Z159" s="99"/>
      <c r="AA159" s="99"/>
    </row>
    <row r="160" spans="1:27" ht="15.75">
      <c r="A160" s="26">
        <v>45170</v>
      </c>
      <c r="B160" s="100">
        <v>30</v>
      </c>
      <c r="C160" s="96">
        <f>194.205</f>
        <v>194.20500000000001</v>
      </c>
      <c r="D160" s="96">
        <f>267.466</f>
        <v>267.46600000000001</v>
      </c>
      <c r="E160" s="97">
        <f>133.845</f>
        <v>133.845</v>
      </c>
      <c r="F160" s="96">
        <f>278.484</f>
        <v>278.48399999999998</v>
      </c>
      <c r="G160" s="102">
        <f t="shared" si="12"/>
        <v>39.25</v>
      </c>
      <c r="H160" s="102">
        <f t="shared" si="13"/>
        <v>60.75</v>
      </c>
      <c r="I160" s="96">
        <v>300</v>
      </c>
      <c r="J160" s="96">
        <f t="shared" si="15"/>
        <v>1274</v>
      </c>
      <c r="K160" s="101"/>
      <c r="L160" s="96">
        <f>30</f>
        <v>30</v>
      </c>
      <c r="M160" s="96">
        <v>200</v>
      </c>
      <c r="N160" s="96">
        <f t="shared" si="16"/>
        <v>434.25</v>
      </c>
      <c r="O160" s="102">
        <f t="shared" si="14"/>
        <v>60.75</v>
      </c>
      <c r="P160" s="96">
        <f t="shared" si="17"/>
        <v>695</v>
      </c>
      <c r="Q160" s="96">
        <f>0</f>
        <v>0</v>
      </c>
      <c r="R160" s="99"/>
      <c r="S160" s="99"/>
      <c r="T160" s="99"/>
      <c r="U160" s="99"/>
      <c r="V160" s="99"/>
      <c r="W160" s="99"/>
      <c r="X160" s="99"/>
      <c r="Y160" s="99"/>
      <c r="Z160" s="99"/>
      <c r="AA160" s="99"/>
    </row>
    <row r="161" spans="1:27" ht="15.75">
      <c r="A161" s="26">
        <v>45200</v>
      </c>
      <c r="B161" s="100">
        <v>31</v>
      </c>
      <c r="C161" s="96">
        <f>131.881</f>
        <v>131.881</v>
      </c>
      <c r="D161" s="96">
        <f>277.167</f>
        <v>277.16699999999997</v>
      </c>
      <c r="E161" s="97">
        <f>79.08</f>
        <v>79.08</v>
      </c>
      <c r="F161" s="96">
        <f>350.872</f>
        <v>350.87200000000001</v>
      </c>
      <c r="G161" s="102">
        <f t="shared" si="12"/>
        <v>39.25</v>
      </c>
      <c r="H161" s="102">
        <f t="shared" si="13"/>
        <v>60.75</v>
      </c>
      <c r="I161" s="96">
        <v>300</v>
      </c>
      <c r="J161" s="96">
        <f t="shared" si="15"/>
        <v>1239</v>
      </c>
      <c r="K161" s="101"/>
      <c r="L161" s="96">
        <f>75</f>
        <v>75</v>
      </c>
      <c r="M161" s="96">
        <v>200</v>
      </c>
      <c r="N161" s="96">
        <f t="shared" si="16"/>
        <v>434.25</v>
      </c>
      <c r="O161" s="102">
        <f t="shared" si="14"/>
        <v>60.75</v>
      </c>
      <c r="P161" s="96">
        <f t="shared" si="17"/>
        <v>695</v>
      </c>
      <c r="Q161" s="96">
        <f>50</f>
        <v>50</v>
      </c>
      <c r="R161" s="99"/>
      <c r="S161" s="99"/>
      <c r="T161" s="99"/>
      <c r="U161" s="99"/>
      <c r="V161" s="99"/>
      <c r="W161" s="99"/>
      <c r="X161" s="99"/>
      <c r="Y161" s="99"/>
      <c r="Z161" s="99"/>
      <c r="AA161" s="99"/>
    </row>
    <row r="162" spans="1:27" ht="15.75">
      <c r="A162" s="26">
        <v>45231</v>
      </c>
      <c r="B162" s="100">
        <v>30</v>
      </c>
      <c r="C162" s="96">
        <f>122.58</f>
        <v>122.58</v>
      </c>
      <c r="D162" s="96">
        <f>297.941</f>
        <v>297.94099999999997</v>
      </c>
      <c r="E162" s="97">
        <f>89.177</f>
        <v>89.177000000000007</v>
      </c>
      <c r="F162" s="96">
        <f>240.302</f>
        <v>240.30199999999999</v>
      </c>
      <c r="G162" s="102">
        <f t="shared" si="12"/>
        <v>39.25</v>
      </c>
      <c r="H162" s="102">
        <f t="shared" si="13"/>
        <v>60.75</v>
      </c>
      <c r="I162" s="96">
        <v>300</v>
      </c>
      <c r="J162" s="96">
        <f t="shared" si="15"/>
        <v>1150</v>
      </c>
      <c r="K162" s="101"/>
      <c r="L162" s="96">
        <f>100</f>
        <v>100</v>
      </c>
      <c r="M162" s="96">
        <v>200</v>
      </c>
      <c r="N162" s="96">
        <f t="shared" si="16"/>
        <v>434.25</v>
      </c>
      <c r="O162" s="102">
        <f t="shared" si="14"/>
        <v>60.75</v>
      </c>
      <c r="P162" s="96">
        <f t="shared" si="17"/>
        <v>695</v>
      </c>
      <c r="Q162" s="96">
        <f>50</f>
        <v>50</v>
      </c>
      <c r="R162" s="99"/>
      <c r="S162" s="99"/>
      <c r="T162" s="99"/>
      <c r="U162" s="99"/>
      <c r="V162" s="99"/>
      <c r="W162" s="99"/>
      <c r="X162" s="99"/>
      <c r="Y162" s="99"/>
      <c r="Z162" s="99"/>
      <c r="AA162" s="99"/>
    </row>
    <row r="163" spans="1:27" ht="15.75">
      <c r="A163" s="26">
        <v>45261</v>
      </c>
      <c r="B163" s="100">
        <v>31</v>
      </c>
      <c r="C163" s="96">
        <f>122.58</f>
        <v>122.58</v>
      </c>
      <c r="D163" s="96">
        <f>297.941</f>
        <v>297.94099999999997</v>
      </c>
      <c r="E163" s="97">
        <f>89.177</f>
        <v>89.177000000000007</v>
      </c>
      <c r="F163" s="96">
        <f>240.302</f>
        <v>240.30199999999999</v>
      </c>
      <c r="G163" s="102">
        <f t="shared" si="12"/>
        <v>39.25</v>
      </c>
      <c r="H163" s="102">
        <f t="shared" si="13"/>
        <v>60.75</v>
      </c>
      <c r="I163" s="96">
        <v>300</v>
      </c>
      <c r="J163" s="96">
        <f t="shared" si="15"/>
        <v>1150</v>
      </c>
      <c r="K163" s="101"/>
      <c r="L163" s="96">
        <f>100</f>
        <v>100</v>
      </c>
      <c r="M163" s="96">
        <v>200</v>
      </c>
      <c r="N163" s="96">
        <f t="shared" si="16"/>
        <v>434.25</v>
      </c>
      <c r="O163" s="102">
        <f t="shared" si="14"/>
        <v>60.75</v>
      </c>
      <c r="P163" s="96">
        <f t="shared" si="17"/>
        <v>695</v>
      </c>
      <c r="Q163" s="96">
        <f>50</f>
        <v>50</v>
      </c>
      <c r="R163" s="99"/>
      <c r="S163" s="99"/>
      <c r="T163" s="99"/>
      <c r="U163" s="99"/>
      <c r="V163" s="99"/>
      <c r="W163" s="99"/>
      <c r="X163" s="99"/>
      <c r="Y163" s="99"/>
      <c r="Z163" s="99"/>
      <c r="AA163" s="99"/>
    </row>
    <row r="164" spans="1:27" ht="15.75">
      <c r="A164" s="26">
        <v>45292</v>
      </c>
      <c r="B164" s="100">
        <v>31</v>
      </c>
      <c r="C164" s="96">
        <f>122.58</f>
        <v>122.58</v>
      </c>
      <c r="D164" s="96">
        <f>297.941</f>
        <v>297.94099999999997</v>
      </c>
      <c r="E164" s="97">
        <f>89.177</f>
        <v>89.177000000000007</v>
      </c>
      <c r="F164" s="96">
        <f>240.302</f>
        <v>240.30199999999999</v>
      </c>
      <c r="G164" s="102">
        <f t="shared" si="12"/>
        <v>39.25</v>
      </c>
      <c r="H164" s="102">
        <f t="shared" si="13"/>
        <v>60.75</v>
      </c>
      <c r="I164" s="96">
        <v>300</v>
      </c>
      <c r="J164" s="96">
        <f t="shared" si="15"/>
        <v>1150</v>
      </c>
      <c r="K164" s="101"/>
      <c r="L164" s="96">
        <f>100</f>
        <v>100</v>
      </c>
      <c r="M164" s="96">
        <v>200</v>
      </c>
      <c r="N164" s="96">
        <f t="shared" si="16"/>
        <v>434.25</v>
      </c>
      <c r="O164" s="102">
        <f t="shared" si="14"/>
        <v>60.75</v>
      </c>
      <c r="P164" s="96">
        <f t="shared" si="17"/>
        <v>695</v>
      </c>
      <c r="Q164" s="96">
        <f>50</f>
        <v>50</v>
      </c>
      <c r="R164" s="99"/>
      <c r="S164" s="99"/>
      <c r="T164" s="99"/>
      <c r="U164" s="99"/>
      <c r="V164" s="99"/>
      <c r="W164" s="99"/>
      <c r="X164" s="99"/>
      <c r="Y164" s="99"/>
      <c r="Z164" s="99"/>
      <c r="AA164" s="99"/>
    </row>
    <row r="165" spans="1:27" ht="15.75">
      <c r="A165" s="26">
        <v>45323</v>
      </c>
      <c r="B165" s="100">
        <v>29</v>
      </c>
      <c r="C165" s="96">
        <f>122.58</f>
        <v>122.58</v>
      </c>
      <c r="D165" s="96">
        <f>297.941</f>
        <v>297.94099999999997</v>
      </c>
      <c r="E165" s="97">
        <f>89.177</f>
        <v>89.177000000000007</v>
      </c>
      <c r="F165" s="96">
        <f>240.302</f>
        <v>240.30199999999999</v>
      </c>
      <c r="G165" s="102">
        <f t="shared" si="12"/>
        <v>39.25</v>
      </c>
      <c r="H165" s="102">
        <f t="shared" si="13"/>
        <v>60.75</v>
      </c>
      <c r="I165" s="96">
        <v>300</v>
      </c>
      <c r="J165" s="96">
        <f t="shared" si="15"/>
        <v>1150</v>
      </c>
      <c r="K165" s="101"/>
      <c r="L165" s="96">
        <f>100</f>
        <v>100</v>
      </c>
      <c r="M165" s="96">
        <v>200</v>
      </c>
      <c r="N165" s="96">
        <f t="shared" si="16"/>
        <v>434.25</v>
      </c>
      <c r="O165" s="102">
        <f t="shared" si="14"/>
        <v>60.75</v>
      </c>
      <c r="P165" s="96">
        <f t="shared" si="17"/>
        <v>695</v>
      </c>
      <c r="Q165" s="96">
        <f>50</f>
        <v>50</v>
      </c>
      <c r="R165" s="99"/>
      <c r="S165" s="99"/>
      <c r="T165" s="99"/>
      <c r="U165" s="99"/>
      <c r="V165" s="99"/>
      <c r="W165" s="99"/>
      <c r="X165" s="99"/>
      <c r="Y165" s="99"/>
      <c r="Z165" s="99"/>
      <c r="AA165" s="99"/>
    </row>
    <row r="166" spans="1:27" ht="15.75">
      <c r="A166" s="26">
        <v>45352</v>
      </c>
      <c r="B166" s="100">
        <v>31</v>
      </c>
      <c r="C166" s="96">
        <f>122.58</f>
        <v>122.58</v>
      </c>
      <c r="D166" s="96">
        <f>297.941</f>
        <v>297.94099999999997</v>
      </c>
      <c r="E166" s="97">
        <f>89.177</f>
        <v>89.177000000000007</v>
      </c>
      <c r="F166" s="96">
        <f>240.302</f>
        <v>240.30199999999999</v>
      </c>
      <c r="G166" s="102">
        <f t="shared" si="12"/>
        <v>39.25</v>
      </c>
      <c r="H166" s="102">
        <f t="shared" si="13"/>
        <v>60.75</v>
      </c>
      <c r="I166" s="96">
        <v>300</v>
      </c>
      <c r="J166" s="96">
        <f t="shared" si="15"/>
        <v>1150</v>
      </c>
      <c r="K166" s="101"/>
      <c r="L166" s="96">
        <f>100</f>
        <v>100</v>
      </c>
      <c r="M166" s="96">
        <v>200</v>
      </c>
      <c r="N166" s="96">
        <f t="shared" si="16"/>
        <v>434.25</v>
      </c>
      <c r="O166" s="102">
        <f t="shared" si="14"/>
        <v>60.75</v>
      </c>
      <c r="P166" s="96">
        <f t="shared" si="17"/>
        <v>695</v>
      </c>
      <c r="Q166" s="96">
        <f>50</f>
        <v>50</v>
      </c>
      <c r="R166" s="99"/>
      <c r="S166" s="99"/>
      <c r="T166" s="99"/>
      <c r="U166" s="99"/>
      <c r="V166" s="99"/>
      <c r="W166" s="99"/>
      <c r="X166" s="99"/>
      <c r="Y166" s="99"/>
      <c r="Z166" s="99"/>
      <c r="AA166" s="99"/>
    </row>
    <row r="167" spans="1:27" ht="15.75">
      <c r="A167" s="26">
        <v>45383</v>
      </c>
      <c r="B167" s="100">
        <v>30</v>
      </c>
      <c r="C167" s="96">
        <f>141.293</f>
        <v>141.29300000000001</v>
      </c>
      <c r="D167" s="96">
        <f>267.993</f>
        <v>267.99299999999999</v>
      </c>
      <c r="E167" s="97">
        <f>115.016</f>
        <v>115.01600000000001</v>
      </c>
      <c r="F167" s="96">
        <f>314.698</f>
        <v>314.69799999999998</v>
      </c>
      <c r="G167" s="102">
        <f t="shared" si="12"/>
        <v>39.25</v>
      </c>
      <c r="H167" s="102">
        <f t="shared" si="13"/>
        <v>60.75</v>
      </c>
      <c r="I167" s="96">
        <v>300</v>
      </c>
      <c r="J167" s="96">
        <f t="shared" si="15"/>
        <v>1239</v>
      </c>
      <c r="K167" s="101"/>
      <c r="L167" s="96">
        <f>100</f>
        <v>100</v>
      </c>
      <c r="M167" s="96">
        <v>200</v>
      </c>
      <c r="N167" s="96">
        <f t="shared" si="16"/>
        <v>434.25</v>
      </c>
      <c r="O167" s="102">
        <f t="shared" si="14"/>
        <v>60.75</v>
      </c>
      <c r="P167" s="96">
        <f t="shared" si="17"/>
        <v>695</v>
      </c>
      <c r="Q167" s="96">
        <f>50</f>
        <v>50</v>
      </c>
      <c r="R167" s="99"/>
      <c r="S167" s="99"/>
      <c r="T167" s="99"/>
      <c r="U167" s="99"/>
      <c r="V167" s="99"/>
      <c r="W167" s="99"/>
      <c r="X167" s="99"/>
      <c r="Y167" s="99"/>
      <c r="Z167" s="99"/>
      <c r="AA167" s="99"/>
    </row>
    <row r="168" spans="1:27" ht="15.75">
      <c r="A168" s="26">
        <v>45413</v>
      </c>
      <c r="B168" s="100">
        <v>31</v>
      </c>
      <c r="C168" s="96">
        <f>194.205</f>
        <v>194.20500000000001</v>
      </c>
      <c r="D168" s="96">
        <f>267.466</f>
        <v>267.46600000000001</v>
      </c>
      <c r="E168" s="97">
        <f>133.845</f>
        <v>133.845</v>
      </c>
      <c r="F168" s="96">
        <f>278.484</f>
        <v>278.48399999999998</v>
      </c>
      <c r="G168" s="102">
        <f t="shared" si="12"/>
        <v>39.25</v>
      </c>
      <c r="H168" s="102">
        <f t="shared" si="13"/>
        <v>60.75</v>
      </c>
      <c r="I168" s="96">
        <v>300</v>
      </c>
      <c r="J168" s="96">
        <f t="shared" si="15"/>
        <v>1274</v>
      </c>
      <c r="K168" s="101"/>
      <c r="L168" s="96">
        <f>75</f>
        <v>75</v>
      </c>
      <c r="M168" s="96">
        <v>200</v>
      </c>
      <c r="N168" s="96">
        <f t="shared" si="16"/>
        <v>434.25</v>
      </c>
      <c r="O168" s="102">
        <f t="shared" si="14"/>
        <v>60.75</v>
      </c>
      <c r="P168" s="96">
        <f t="shared" si="17"/>
        <v>695</v>
      </c>
      <c r="Q168" s="96">
        <f>50</f>
        <v>50</v>
      </c>
      <c r="R168" s="99"/>
      <c r="S168" s="99"/>
      <c r="T168" s="99"/>
      <c r="U168" s="99"/>
      <c r="V168" s="99"/>
      <c r="W168" s="99"/>
      <c r="X168" s="99"/>
      <c r="Y168" s="99"/>
      <c r="Z168" s="99"/>
      <c r="AA168" s="99"/>
    </row>
    <row r="169" spans="1:27" ht="15.75">
      <c r="A169" s="26">
        <v>45444</v>
      </c>
      <c r="B169" s="100">
        <v>30</v>
      </c>
      <c r="C169" s="96">
        <f>194.205</f>
        <v>194.20500000000001</v>
      </c>
      <c r="D169" s="96">
        <f>267.466</f>
        <v>267.46600000000001</v>
      </c>
      <c r="E169" s="97">
        <f>133.845</f>
        <v>133.845</v>
      </c>
      <c r="F169" s="96">
        <f>278.484</f>
        <v>278.48399999999998</v>
      </c>
      <c r="G169" s="102">
        <f t="shared" si="12"/>
        <v>39.25</v>
      </c>
      <c r="H169" s="102">
        <f t="shared" si="13"/>
        <v>60.75</v>
      </c>
      <c r="I169" s="96">
        <v>300</v>
      </c>
      <c r="J169" s="96">
        <f t="shared" si="15"/>
        <v>1274</v>
      </c>
      <c r="K169" s="101"/>
      <c r="L169" s="96">
        <f>30</f>
        <v>30</v>
      </c>
      <c r="M169" s="96">
        <v>200</v>
      </c>
      <c r="N169" s="96">
        <f t="shared" si="16"/>
        <v>434.25</v>
      </c>
      <c r="O169" s="102">
        <f t="shared" si="14"/>
        <v>60.75</v>
      </c>
      <c r="P169" s="96">
        <f t="shared" si="17"/>
        <v>695</v>
      </c>
      <c r="Q169" s="96">
        <f>0</f>
        <v>0</v>
      </c>
      <c r="R169" s="99"/>
      <c r="S169" s="99"/>
      <c r="T169" s="99"/>
      <c r="U169" s="99"/>
      <c r="V169" s="99"/>
      <c r="W169" s="99"/>
      <c r="X169" s="99"/>
      <c r="Y169" s="99"/>
      <c r="Z169" s="99"/>
      <c r="AA169" s="99"/>
    </row>
    <row r="170" spans="1:27" ht="15.75">
      <c r="A170" s="26">
        <v>45474</v>
      </c>
      <c r="B170" s="100">
        <v>31</v>
      </c>
      <c r="C170" s="96">
        <f>194.205</f>
        <v>194.20500000000001</v>
      </c>
      <c r="D170" s="96">
        <f>267.466</f>
        <v>267.46600000000001</v>
      </c>
      <c r="E170" s="97">
        <f>133.845</f>
        <v>133.845</v>
      </c>
      <c r="F170" s="96">
        <f>278.484</f>
        <v>278.48399999999998</v>
      </c>
      <c r="G170" s="102">
        <f t="shared" si="12"/>
        <v>39.25</v>
      </c>
      <c r="H170" s="102">
        <f t="shared" si="13"/>
        <v>60.75</v>
      </c>
      <c r="I170" s="96">
        <v>300</v>
      </c>
      <c r="J170" s="96">
        <f t="shared" si="15"/>
        <v>1274</v>
      </c>
      <c r="K170" s="101"/>
      <c r="L170" s="96">
        <f>30</f>
        <v>30</v>
      </c>
      <c r="M170" s="96">
        <v>200</v>
      </c>
      <c r="N170" s="96">
        <f t="shared" si="16"/>
        <v>434.25</v>
      </c>
      <c r="O170" s="102">
        <f t="shared" si="14"/>
        <v>60.75</v>
      </c>
      <c r="P170" s="96">
        <f t="shared" si="17"/>
        <v>695</v>
      </c>
      <c r="Q170" s="96">
        <f>0</f>
        <v>0</v>
      </c>
      <c r="R170" s="99"/>
      <c r="S170" s="99"/>
      <c r="T170" s="99"/>
      <c r="U170" s="99"/>
      <c r="V170" s="99"/>
      <c r="W170" s="99"/>
      <c r="X170" s="99"/>
      <c r="Y170" s="99"/>
      <c r="Z170" s="99"/>
      <c r="AA170" s="99"/>
    </row>
    <row r="171" spans="1:27" ht="15.75">
      <c r="A171" s="26">
        <v>45505</v>
      </c>
      <c r="B171" s="100">
        <v>31</v>
      </c>
      <c r="C171" s="96">
        <f>194.205</f>
        <v>194.20500000000001</v>
      </c>
      <c r="D171" s="96">
        <f>267.466</f>
        <v>267.46600000000001</v>
      </c>
      <c r="E171" s="97">
        <f>133.845</f>
        <v>133.845</v>
      </c>
      <c r="F171" s="96">
        <f>278.484</f>
        <v>278.48399999999998</v>
      </c>
      <c r="G171" s="102">
        <f t="shared" si="12"/>
        <v>39.25</v>
      </c>
      <c r="H171" s="102">
        <f t="shared" si="13"/>
        <v>60.75</v>
      </c>
      <c r="I171" s="96">
        <v>300</v>
      </c>
      <c r="J171" s="96">
        <f t="shared" si="15"/>
        <v>1274</v>
      </c>
      <c r="K171" s="101"/>
      <c r="L171" s="96">
        <f>30</f>
        <v>30</v>
      </c>
      <c r="M171" s="96">
        <v>200</v>
      </c>
      <c r="N171" s="96">
        <f t="shared" si="16"/>
        <v>434.25</v>
      </c>
      <c r="O171" s="102">
        <f t="shared" si="14"/>
        <v>60.75</v>
      </c>
      <c r="P171" s="96">
        <f t="shared" si="17"/>
        <v>695</v>
      </c>
      <c r="Q171" s="96">
        <f>0</f>
        <v>0</v>
      </c>
      <c r="R171" s="99"/>
      <c r="S171" s="99"/>
      <c r="T171" s="99"/>
      <c r="U171" s="99"/>
      <c r="V171" s="99"/>
      <c r="W171" s="99"/>
      <c r="X171" s="99"/>
      <c r="Y171" s="99"/>
      <c r="Z171" s="99"/>
      <c r="AA171" s="99"/>
    </row>
    <row r="172" spans="1:27" ht="15.75">
      <c r="A172" s="26">
        <v>45536</v>
      </c>
      <c r="B172" s="100">
        <v>30</v>
      </c>
      <c r="C172" s="96">
        <f>194.205</f>
        <v>194.20500000000001</v>
      </c>
      <c r="D172" s="96">
        <f>267.466</f>
        <v>267.46600000000001</v>
      </c>
      <c r="E172" s="97">
        <f>133.845</f>
        <v>133.845</v>
      </c>
      <c r="F172" s="96">
        <f>278.484</f>
        <v>278.48399999999998</v>
      </c>
      <c r="G172" s="102">
        <f t="shared" si="12"/>
        <v>39.25</v>
      </c>
      <c r="H172" s="102">
        <f t="shared" si="13"/>
        <v>60.75</v>
      </c>
      <c r="I172" s="96">
        <v>300</v>
      </c>
      <c r="J172" s="96">
        <f t="shared" si="15"/>
        <v>1274</v>
      </c>
      <c r="K172" s="101"/>
      <c r="L172" s="96">
        <f>30</f>
        <v>30</v>
      </c>
      <c r="M172" s="96">
        <v>200</v>
      </c>
      <c r="N172" s="96">
        <f t="shared" si="16"/>
        <v>434.25</v>
      </c>
      <c r="O172" s="102">
        <f t="shared" si="14"/>
        <v>60.75</v>
      </c>
      <c r="P172" s="96">
        <f t="shared" si="17"/>
        <v>695</v>
      </c>
      <c r="Q172" s="96">
        <f>0</f>
        <v>0</v>
      </c>
      <c r="R172" s="99"/>
      <c r="S172" s="99"/>
      <c r="T172" s="99"/>
      <c r="U172" s="99"/>
      <c r="V172" s="99"/>
      <c r="W172" s="99"/>
      <c r="X172" s="99"/>
      <c r="Y172" s="99"/>
      <c r="Z172" s="99"/>
      <c r="AA172" s="99"/>
    </row>
    <row r="173" spans="1:27" ht="15.75">
      <c r="A173" s="26">
        <v>45566</v>
      </c>
      <c r="B173" s="100">
        <v>31</v>
      </c>
      <c r="C173" s="96">
        <f>131.881</f>
        <v>131.881</v>
      </c>
      <c r="D173" s="96">
        <f>277.167</f>
        <v>277.16699999999997</v>
      </c>
      <c r="E173" s="97">
        <f>79.08</f>
        <v>79.08</v>
      </c>
      <c r="F173" s="96">
        <f>350.872</f>
        <v>350.87200000000001</v>
      </c>
      <c r="G173" s="102">
        <f t="shared" si="12"/>
        <v>39.25</v>
      </c>
      <c r="H173" s="102">
        <f t="shared" si="13"/>
        <v>60.75</v>
      </c>
      <c r="I173" s="96">
        <v>300</v>
      </c>
      <c r="J173" s="96">
        <f t="shared" si="15"/>
        <v>1239</v>
      </c>
      <c r="K173" s="101"/>
      <c r="L173" s="96">
        <f>75</f>
        <v>75</v>
      </c>
      <c r="M173" s="96">
        <v>200</v>
      </c>
      <c r="N173" s="96">
        <f t="shared" si="16"/>
        <v>434.25</v>
      </c>
      <c r="O173" s="102">
        <f t="shared" si="14"/>
        <v>60.75</v>
      </c>
      <c r="P173" s="96">
        <f t="shared" si="17"/>
        <v>695</v>
      </c>
      <c r="Q173" s="96">
        <f>50</f>
        <v>50</v>
      </c>
      <c r="R173" s="99"/>
      <c r="S173" s="99"/>
      <c r="T173" s="99"/>
      <c r="U173" s="99"/>
      <c r="V173" s="99"/>
      <c r="W173" s="99"/>
      <c r="X173" s="99"/>
      <c r="Y173" s="99"/>
      <c r="Z173" s="99"/>
      <c r="AA173" s="99"/>
    </row>
    <row r="174" spans="1:27" ht="15.75">
      <c r="A174" s="26">
        <v>45597</v>
      </c>
      <c r="B174" s="100">
        <v>30</v>
      </c>
      <c r="C174" s="96">
        <f>122.58</f>
        <v>122.58</v>
      </c>
      <c r="D174" s="96">
        <f>297.941</f>
        <v>297.94099999999997</v>
      </c>
      <c r="E174" s="97">
        <f>89.177</f>
        <v>89.177000000000007</v>
      </c>
      <c r="F174" s="96">
        <f>240.302</f>
        <v>240.30199999999999</v>
      </c>
      <c r="G174" s="102">
        <f t="shared" si="12"/>
        <v>39.25</v>
      </c>
      <c r="H174" s="102">
        <f t="shared" si="13"/>
        <v>60.75</v>
      </c>
      <c r="I174" s="96">
        <v>300</v>
      </c>
      <c r="J174" s="96">
        <f t="shared" si="15"/>
        <v>1150</v>
      </c>
      <c r="K174" s="101"/>
      <c r="L174" s="96">
        <f>100</f>
        <v>100</v>
      </c>
      <c r="M174" s="96">
        <v>200</v>
      </c>
      <c r="N174" s="96">
        <f t="shared" si="16"/>
        <v>434.25</v>
      </c>
      <c r="O174" s="102">
        <f t="shared" si="14"/>
        <v>60.75</v>
      </c>
      <c r="P174" s="96">
        <f t="shared" si="17"/>
        <v>695</v>
      </c>
      <c r="Q174" s="96">
        <f>50</f>
        <v>50</v>
      </c>
      <c r="R174" s="99"/>
      <c r="S174" s="99"/>
      <c r="T174" s="99"/>
      <c r="U174" s="99"/>
      <c r="V174" s="99"/>
      <c r="W174" s="99"/>
      <c r="X174" s="99"/>
      <c r="Y174" s="99"/>
      <c r="Z174" s="99"/>
      <c r="AA174" s="99"/>
    </row>
    <row r="175" spans="1:27" ht="15.75">
      <c r="A175" s="26">
        <v>45627</v>
      </c>
      <c r="B175" s="100">
        <v>31</v>
      </c>
      <c r="C175" s="96">
        <f>122.58</f>
        <v>122.58</v>
      </c>
      <c r="D175" s="96">
        <f>297.941</f>
        <v>297.94099999999997</v>
      </c>
      <c r="E175" s="97">
        <f>89.177</f>
        <v>89.177000000000007</v>
      </c>
      <c r="F175" s="96">
        <f>240.302</f>
        <v>240.30199999999999</v>
      </c>
      <c r="G175" s="102">
        <f t="shared" si="12"/>
        <v>39.25</v>
      </c>
      <c r="H175" s="102">
        <f t="shared" si="13"/>
        <v>60.75</v>
      </c>
      <c r="I175" s="96">
        <v>300</v>
      </c>
      <c r="J175" s="96">
        <f t="shared" si="15"/>
        <v>1150</v>
      </c>
      <c r="K175" s="101"/>
      <c r="L175" s="96">
        <f>100</f>
        <v>100</v>
      </c>
      <c r="M175" s="96">
        <v>200</v>
      </c>
      <c r="N175" s="96">
        <f t="shared" si="16"/>
        <v>434.25</v>
      </c>
      <c r="O175" s="102">
        <f t="shared" si="14"/>
        <v>60.75</v>
      </c>
      <c r="P175" s="96">
        <f t="shared" si="17"/>
        <v>695</v>
      </c>
      <c r="Q175" s="96">
        <f>50</f>
        <v>50</v>
      </c>
      <c r="R175" s="99"/>
      <c r="S175" s="99"/>
      <c r="T175" s="99"/>
      <c r="U175" s="99"/>
      <c r="V175" s="99"/>
      <c r="W175" s="99"/>
      <c r="X175" s="99"/>
      <c r="Y175" s="99"/>
      <c r="Z175" s="99"/>
      <c r="AA175" s="99"/>
    </row>
    <row r="176" spans="1:27" ht="15.75">
      <c r="A176" s="26">
        <v>45658</v>
      </c>
      <c r="B176" s="100">
        <v>31</v>
      </c>
      <c r="C176" s="96">
        <f>122.58</f>
        <v>122.58</v>
      </c>
      <c r="D176" s="96">
        <f>297.941</f>
        <v>297.94099999999997</v>
      </c>
      <c r="E176" s="97">
        <f>89.177</f>
        <v>89.177000000000007</v>
      </c>
      <c r="F176" s="96">
        <f>240.302</f>
        <v>240.30199999999999</v>
      </c>
      <c r="G176" s="102">
        <f t="shared" si="12"/>
        <v>39.25</v>
      </c>
      <c r="H176" s="102">
        <f t="shared" si="13"/>
        <v>60.75</v>
      </c>
      <c r="I176" s="96">
        <v>300</v>
      </c>
      <c r="J176" s="96">
        <f t="shared" si="15"/>
        <v>1150</v>
      </c>
      <c r="K176" s="101"/>
      <c r="L176" s="96">
        <f>100</f>
        <v>100</v>
      </c>
      <c r="M176" s="96">
        <v>200</v>
      </c>
      <c r="N176" s="96">
        <f t="shared" si="16"/>
        <v>434.25</v>
      </c>
      <c r="O176" s="102">
        <f t="shared" si="14"/>
        <v>60.75</v>
      </c>
      <c r="P176" s="96">
        <f t="shared" si="17"/>
        <v>695</v>
      </c>
      <c r="Q176" s="96">
        <f>50</f>
        <v>50</v>
      </c>
      <c r="R176" s="99"/>
      <c r="S176" s="99"/>
      <c r="T176" s="99"/>
      <c r="U176" s="99"/>
      <c r="V176" s="99"/>
      <c r="W176" s="99"/>
      <c r="X176" s="99"/>
      <c r="Y176" s="99"/>
      <c r="Z176" s="99"/>
      <c r="AA176" s="99"/>
    </row>
    <row r="177" spans="1:27" ht="15.75">
      <c r="A177" s="26">
        <v>45689</v>
      </c>
      <c r="B177" s="100">
        <v>28</v>
      </c>
      <c r="C177" s="96">
        <f>122.58</f>
        <v>122.58</v>
      </c>
      <c r="D177" s="96">
        <f>297.941</f>
        <v>297.94099999999997</v>
      </c>
      <c r="E177" s="97">
        <f>89.177</f>
        <v>89.177000000000007</v>
      </c>
      <c r="F177" s="96">
        <f>240.302</f>
        <v>240.30199999999999</v>
      </c>
      <c r="G177" s="102">
        <f t="shared" si="12"/>
        <v>39.25</v>
      </c>
      <c r="H177" s="102">
        <f t="shared" si="13"/>
        <v>60.75</v>
      </c>
      <c r="I177" s="96">
        <v>300</v>
      </c>
      <c r="J177" s="96">
        <f t="shared" si="15"/>
        <v>1150</v>
      </c>
      <c r="K177" s="101"/>
      <c r="L177" s="96">
        <f>100</f>
        <v>100</v>
      </c>
      <c r="M177" s="96">
        <v>200</v>
      </c>
      <c r="N177" s="96">
        <f t="shared" si="16"/>
        <v>434.25</v>
      </c>
      <c r="O177" s="102">
        <f t="shared" si="14"/>
        <v>60.75</v>
      </c>
      <c r="P177" s="96">
        <f t="shared" si="17"/>
        <v>695</v>
      </c>
      <c r="Q177" s="96">
        <f>50</f>
        <v>50</v>
      </c>
      <c r="R177" s="99"/>
      <c r="S177" s="99"/>
      <c r="T177" s="99"/>
      <c r="U177" s="99"/>
      <c r="V177" s="99"/>
      <c r="W177" s="99"/>
      <c r="X177" s="99"/>
      <c r="Y177" s="99"/>
      <c r="Z177" s="99"/>
      <c r="AA177" s="99"/>
    </row>
    <row r="178" spans="1:27" ht="15.75">
      <c r="A178" s="26">
        <v>45717</v>
      </c>
      <c r="B178" s="100">
        <v>31</v>
      </c>
      <c r="C178" s="96">
        <f>122.58</f>
        <v>122.58</v>
      </c>
      <c r="D178" s="96">
        <f>297.941</f>
        <v>297.94099999999997</v>
      </c>
      <c r="E178" s="97">
        <f>89.177</f>
        <v>89.177000000000007</v>
      </c>
      <c r="F178" s="96">
        <f>240.302</f>
        <v>240.30199999999999</v>
      </c>
      <c r="G178" s="102">
        <f t="shared" si="12"/>
        <v>39.25</v>
      </c>
      <c r="H178" s="102">
        <f t="shared" si="13"/>
        <v>60.75</v>
      </c>
      <c r="I178" s="96">
        <v>300</v>
      </c>
      <c r="J178" s="96">
        <f t="shared" si="15"/>
        <v>1150</v>
      </c>
      <c r="K178" s="101"/>
      <c r="L178" s="96">
        <f>100</f>
        <v>100</v>
      </c>
      <c r="M178" s="96">
        <v>200</v>
      </c>
      <c r="N178" s="96">
        <f t="shared" si="16"/>
        <v>434.25</v>
      </c>
      <c r="O178" s="102">
        <f t="shared" si="14"/>
        <v>60.75</v>
      </c>
      <c r="P178" s="96">
        <f t="shared" si="17"/>
        <v>695</v>
      </c>
      <c r="Q178" s="96">
        <f>50</f>
        <v>50</v>
      </c>
      <c r="R178" s="99"/>
      <c r="S178" s="99"/>
      <c r="T178" s="99"/>
      <c r="U178" s="99"/>
      <c r="V178" s="99"/>
      <c r="W178" s="99"/>
      <c r="X178" s="99"/>
      <c r="Y178" s="99"/>
      <c r="Z178" s="99"/>
      <c r="AA178" s="99"/>
    </row>
    <row r="179" spans="1:27" ht="15.75">
      <c r="A179" s="26">
        <v>45748</v>
      </c>
      <c r="B179" s="100">
        <v>30</v>
      </c>
      <c r="C179" s="96">
        <f>141.293</f>
        <v>141.29300000000001</v>
      </c>
      <c r="D179" s="96">
        <f>267.993</f>
        <v>267.99299999999999</v>
      </c>
      <c r="E179" s="97">
        <f>115.016</f>
        <v>115.01600000000001</v>
      </c>
      <c r="F179" s="96">
        <f>314.698</f>
        <v>314.69799999999998</v>
      </c>
      <c r="G179" s="102">
        <f t="shared" si="12"/>
        <v>39.25</v>
      </c>
      <c r="H179" s="102">
        <f t="shared" si="13"/>
        <v>60.75</v>
      </c>
      <c r="I179" s="96">
        <v>300</v>
      </c>
      <c r="J179" s="96">
        <f t="shared" si="15"/>
        <v>1239</v>
      </c>
      <c r="K179" s="101"/>
      <c r="L179" s="96">
        <f>100</f>
        <v>100</v>
      </c>
      <c r="M179" s="96">
        <v>200</v>
      </c>
      <c r="N179" s="96">
        <f t="shared" si="16"/>
        <v>434.25</v>
      </c>
      <c r="O179" s="102">
        <f t="shared" si="14"/>
        <v>60.75</v>
      </c>
      <c r="P179" s="96">
        <f t="shared" si="17"/>
        <v>695</v>
      </c>
      <c r="Q179" s="96">
        <f>50</f>
        <v>50</v>
      </c>
      <c r="R179" s="99"/>
      <c r="S179" s="99"/>
      <c r="T179" s="99"/>
      <c r="U179" s="99"/>
      <c r="V179" s="99"/>
      <c r="W179" s="99"/>
      <c r="X179" s="99"/>
      <c r="Y179" s="99"/>
      <c r="Z179" s="99"/>
      <c r="AA179" s="99"/>
    </row>
    <row r="180" spans="1:27" ht="15.75">
      <c r="A180" s="26">
        <v>45778</v>
      </c>
      <c r="B180" s="100">
        <v>31</v>
      </c>
      <c r="C180" s="96">
        <f>194.205</f>
        <v>194.20500000000001</v>
      </c>
      <c r="D180" s="96">
        <f>267.466</f>
        <v>267.46600000000001</v>
      </c>
      <c r="E180" s="97">
        <f>133.845</f>
        <v>133.845</v>
      </c>
      <c r="F180" s="96">
        <f>278.484</f>
        <v>278.48399999999998</v>
      </c>
      <c r="G180" s="102">
        <f t="shared" si="12"/>
        <v>39.25</v>
      </c>
      <c r="H180" s="102">
        <f t="shared" si="13"/>
        <v>60.75</v>
      </c>
      <c r="I180" s="96">
        <v>300</v>
      </c>
      <c r="J180" s="96">
        <f t="shared" si="15"/>
        <v>1274</v>
      </c>
      <c r="K180" s="101"/>
      <c r="L180" s="96">
        <f>75</f>
        <v>75</v>
      </c>
      <c r="M180" s="96">
        <v>200</v>
      </c>
      <c r="N180" s="96">
        <f t="shared" si="16"/>
        <v>434.25</v>
      </c>
      <c r="O180" s="102">
        <f t="shared" si="14"/>
        <v>60.75</v>
      </c>
      <c r="P180" s="96">
        <f t="shared" si="17"/>
        <v>695</v>
      </c>
      <c r="Q180" s="96">
        <f>50</f>
        <v>50</v>
      </c>
      <c r="R180" s="99"/>
      <c r="S180" s="99"/>
      <c r="T180" s="99"/>
      <c r="U180" s="99"/>
      <c r="V180" s="99"/>
      <c r="W180" s="99"/>
      <c r="X180" s="99"/>
      <c r="Y180" s="99"/>
      <c r="Z180" s="99"/>
      <c r="AA180" s="99"/>
    </row>
    <row r="181" spans="1:27" ht="15.75">
      <c r="A181" s="26">
        <v>45809</v>
      </c>
      <c r="B181" s="100">
        <v>30</v>
      </c>
      <c r="C181" s="96">
        <f>194.205</f>
        <v>194.20500000000001</v>
      </c>
      <c r="D181" s="96">
        <f>267.466</f>
        <v>267.46600000000001</v>
      </c>
      <c r="E181" s="97">
        <f>133.845</f>
        <v>133.845</v>
      </c>
      <c r="F181" s="96">
        <f>278.484</f>
        <v>278.48399999999998</v>
      </c>
      <c r="G181" s="102">
        <f t="shared" si="12"/>
        <v>39.25</v>
      </c>
      <c r="H181" s="102">
        <f t="shared" si="13"/>
        <v>60.75</v>
      </c>
      <c r="I181" s="96">
        <v>300</v>
      </c>
      <c r="J181" s="96">
        <f t="shared" si="15"/>
        <v>1274</v>
      </c>
      <c r="K181" s="101"/>
      <c r="L181" s="96">
        <f>30</f>
        <v>30</v>
      </c>
      <c r="M181" s="96">
        <v>200</v>
      </c>
      <c r="N181" s="96">
        <f t="shared" si="16"/>
        <v>434.25</v>
      </c>
      <c r="O181" s="102">
        <f t="shared" si="14"/>
        <v>60.75</v>
      </c>
      <c r="P181" s="96">
        <f t="shared" si="17"/>
        <v>695</v>
      </c>
      <c r="Q181" s="96">
        <f>0</f>
        <v>0</v>
      </c>
      <c r="R181" s="99"/>
      <c r="S181" s="99"/>
      <c r="T181" s="99"/>
      <c r="U181" s="99"/>
      <c r="V181" s="99"/>
      <c r="W181" s="99"/>
      <c r="X181" s="99"/>
      <c r="Y181" s="99"/>
      <c r="Z181" s="99"/>
      <c r="AA181" s="99"/>
    </row>
    <row r="182" spans="1:27" ht="15.75">
      <c r="A182" s="26">
        <v>45839</v>
      </c>
      <c r="B182" s="100">
        <v>31</v>
      </c>
      <c r="C182" s="96">
        <f>194.205</f>
        <v>194.20500000000001</v>
      </c>
      <c r="D182" s="96">
        <f>267.466</f>
        <v>267.46600000000001</v>
      </c>
      <c r="E182" s="97">
        <f>133.845</f>
        <v>133.845</v>
      </c>
      <c r="F182" s="96">
        <f>278.484</f>
        <v>278.48399999999998</v>
      </c>
      <c r="G182" s="102">
        <f t="shared" si="12"/>
        <v>39.25</v>
      </c>
      <c r="H182" s="102">
        <f t="shared" si="13"/>
        <v>60.75</v>
      </c>
      <c r="I182" s="96">
        <v>300</v>
      </c>
      <c r="J182" s="96">
        <f t="shared" si="15"/>
        <v>1274</v>
      </c>
      <c r="K182" s="101"/>
      <c r="L182" s="96">
        <f>30</f>
        <v>30</v>
      </c>
      <c r="M182" s="96">
        <v>200</v>
      </c>
      <c r="N182" s="96">
        <f t="shared" si="16"/>
        <v>434.25</v>
      </c>
      <c r="O182" s="102">
        <f t="shared" si="14"/>
        <v>60.75</v>
      </c>
      <c r="P182" s="96">
        <f t="shared" si="17"/>
        <v>695</v>
      </c>
      <c r="Q182" s="96">
        <f>0</f>
        <v>0</v>
      </c>
      <c r="R182" s="99"/>
      <c r="S182" s="99"/>
      <c r="T182" s="99"/>
      <c r="U182" s="99"/>
      <c r="V182" s="99"/>
      <c r="W182" s="99"/>
      <c r="X182" s="99"/>
      <c r="Y182" s="99"/>
      <c r="Z182" s="99"/>
      <c r="AA182" s="99"/>
    </row>
    <row r="183" spans="1:27" ht="15.75">
      <c r="A183" s="26">
        <v>45870</v>
      </c>
      <c r="B183" s="100">
        <v>31</v>
      </c>
      <c r="C183" s="96">
        <f>194.205</f>
        <v>194.20500000000001</v>
      </c>
      <c r="D183" s="96">
        <f>267.466</f>
        <v>267.46600000000001</v>
      </c>
      <c r="E183" s="97">
        <f>133.845</f>
        <v>133.845</v>
      </c>
      <c r="F183" s="96">
        <f>278.484</f>
        <v>278.48399999999998</v>
      </c>
      <c r="G183" s="102">
        <f t="shared" si="12"/>
        <v>39.25</v>
      </c>
      <c r="H183" s="102">
        <f t="shared" si="13"/>
        <v>60.75</v>
      </c>
      <c r="I183" s="96">
        <v>300</v>
      </c>
      <c r="J183" s="96">
        <f t="shared" si="15"/>
        <v>1274</v>
      </c>
      <c r="K183" s="101"/>
      <c r="L183" s="96">
        <f>30</f>
        <v>30</v>
      </c>
      <c r="M183" s="96">
        <v>200</v>
      </c>
      <c r="N183" s="96">
        <f t="shared" si="16"/>
        <v>434.25</v>
      </c>
      <c r="O183" s="102">
        <f t="shared" si="14"/>
        <v>60.75</v>
      </c>
      <c r="P183" s="96">
        <f t="shared" si="17"/>
        <v>695</v>
      </c>
      <c r="Q183" s="96">
        <f>0</f>
        <v>0</v>
      </c>
      <c r="R183" s="99"/>
      <c r="S183" s="99"/>
      <c r="T183" s="99"/>
      <c r="U183" s="99"/>
      <c r="V183" s="99"/>
      <c r="W183" s="99"/>
      <c r="X183" s="99"/>
      <c r="Y183" s="99"/>
      <c r="Z183" s="99"/>
      <c r="AA183" s="99"/>
    </row>
    <row r="184" spans="1:27" ht="15.75">
      <c r="A184" s="26">
        <v>45901</v>
      </c>
      <c r="B184" s="100">
        <v>30</v>
      </c>
      <c r="C184" s="96">
        <f>194.205</f>
        <v>194.20500000000001</v>
      </c>
      <c r="D184" s="96">
        <f>267.466</f>
        <v>267.46600000000001</v>
      </c>
      <c r="E184" s="97">
        <f>133.845</f>
        <v>133.845</v>
      </c>
      <c r="F184" s="96">
        <f>278.484</f>
        <v>278.48399999999998</v>
      </c>
      <c r="G184" s="102">
        <f t="shared" si="12"/>
        <v>39.25</v>
      </c>
      <c r="H184" s="102">
        <f t="shared" si="13"/>
        <v>60.75</v>
      </c>
      <c r="I184" s="96">
        <v>300</v>
      </c>
      <c r="J184" s="96">
        <f t="shared" si="15"/>
        <v>1274</v>
      </c>
      <c r="K184" s="101"/>
      <c r="L184" s="96">
        <f>30</f>
        <v>30</v>
      </c>
      <c r="M184" s="96">
        <v>200</v>
      </c>
      <c r="N184" s="96">
        <f t="shared" si="16"/>
        <v>434.25</v>
      </c>
      <c r="O184" s="102">
        <f t="shared" si="14"/>
        <v>60.75</v>
      </c>
      <c r="P184" s="96">
        <f t="shared" si="17"/>
        <v>695</v>
      </c>
      <c r="Q184" s="96">
        <f>0</f>
        <v>0</v>
      </c>
      <c r="R184" s="99"/>
      <c r="S184" s="99"/>
      <c r="T184" s="99"/>
      <c r="U184" s="99"/>
      <c r="V184" s="99"/>
      <c r="W184" s="99"/>
      <c r="X184" s="99"/>
      <c r="Y184" s="99"/>
      <c r="Z184" s="99"/>
      <c r="AA184" s="99"/>
    </row>
    <row r="185" spans="1:27" ht="15.75">
      <c r="A185" s="26">
        <v>45931</v>
      </c>
      <c r="B185" s="100">
        <v>31</v>
      </c>
      <c r="C185" s="96">
        <f>131.881</f>
        <v>131.881</v>
      </c>
      <c r="D185" s="96">
        <f>277.167</f>
        <v>277.16699999999997</v>
      </c>
      <c r="E185" s="97">
        <f>79.08</f>
        <v>79.08</v>
      </c>
      <c r="F185" s="96">
        <f>350.872</f>
        <v>350.87200000000001</v>
      </c>
      <c r="G185" s="102">
        <f t="shared" si="12"/>
        <v>39.25</v>
      </c>
      <c r="H185" s="102">
        <f t="shared" si="13"/>
        <v>60.75</v>
      </c>
      <c r="I185" s="96">
        <v>300</v>
      </c>
      <c r="J185" s="96">
        <f t="shared" si="15"/>
        <v>1239</v>
      </c>
      <c r="K185" s="101"/>
      <c r="L185" s="96">
        <f>75</f>
        <v>75</v>
      </c>
      <c r="M185" s="96">
        <v>200</v>
      </c>
      <c r="N185" s="96">
        <f t="shared" si="16"/>
        <v>434.25</v>
      </c>
      <c r="O185" s="102">
        <f t="shared" si="14"/>
        <v>60.75</v>
      </c>
      <c r="P185" s="96">
        <f t="shared" si="17"/>
        <v>695</v>
      </c>
      <c r="Q185" s="96">
        <f>50</f>
        <v>50</v>
      </c>
      <c r="R185" s="99"/>
      <c r="S185" s="99"/>
      <c r="T185" s="99"/>
      <c r="U185" s="99"/>
      <c r="V185" s="99"/>
      <c r="W185" s="99"/>
      <c r="X185" s="99"/>
      <c r="Y185" s="99"/>
      <c r="Z185" s="99"/>
      <c r="AA185" s="99"/>
    </row>
    <row r="186" spans="1:27" ht="15.75">
      <c r="A186" s="26">
        <v>45962</v>
      </c>
      <c r="B186" s="100">
        <v>30</v>
      </c>
      <c r="C186" s="96">
        <f>122.58</f>
        <v>122.58</v>
      </c>
      <c r="D186" s="96">
        <f>297.941</f>
        <v>297.94099999999997</v>
      </c>
      <c r="E186" s="97">
        <f>89.177</f>
        <v>89.177000000000007</v>
      </c>
      <c r="F186" s="96">
        <f>240.302</f>
        <v>240.30199999999999</v>
      </c>
      <c r="G186" s="102">
        <f t="shared" si="12"/>
        <v>39.25</v>
      </c>
      <c r="H186" s="102">
        <f t="shared" si="13"/>
        <v>60.75</v>
      </c>
      <c r="I186" s="96">
        <v>300</v>
      </c>
      <c r="J186" s="96">
        <f t="shared" si="15"/>
        <v>1150</v>
      </c>
      <c r="K186" s="101"/>
      <c r="L186" s="96">
        <f>100</f>
        <v>100</v>
      </c>
      <c r="M186" s="96">
        <v>200</v>
      </c>
      <c r="N186" s="96">
        <f t="shared" si="16"/>
        <v>434.25</v>
      </c>
      <c r="O186" s="102">
        <f t="shared" si="14"/>
        <v>60.75</v>
      </c>
      <c r="P186" s="96">
        <f t="shared" si="17"/>
        <v>695</v>
      </c>
      <c r="Q186" s="96">
        <f>50</f>
        <v>50</v>
      </c>
      <c r="R186" s="99"/>
      <c r="S186" s="99"/>
      <c r="T186" s="99"/>
      <c r="U186" s="99"/>
      <c r="V186" s="99"/>
      <c r="W186" s="99"/>
      <c r="X186" s="99"/>
      <c r="Y186" s="99"/>
      <c r="Z186" s="99"/>
      <c r="AA186" s="99"/>
    </row>
    <row r="187" spans="1:27" ht="15.75">
      <c r="A187" s="26">
        <v>45992</v>
      </c>
      <c r="B187" s="100">
        <v>31</v>
      </c>
      <c r="C187" s="96">
        <f>122.58</f>
        <v>122.58</v>
      </c>
      <c r="D187" s="96">
        <f>297.941</f>
        <v>297.94099999999997</v>
      </c>
      <c r="E187" s="97">
        <f>89.177</f>
        <v>89.177000000000007</v>
      </c>
      <c r="F187" s="96">
        <f>240.302</f>
        <v>240.30199999999999</v>
      </c>
      <c r="G187" s="102">
        <f t="shared" si="12"/>
        <v>39.25</v>
      </c>
      <c r="H187" s="102">
        <f t="shared" si="13"/>
        <v>60.75</v>
      </c>
      <c r="I187" s="96">
        <v>300</v>
      </c>
      <c r="J187" s="96">
        <f t="shared" si="15"/>
        <v>1150</v>
      </c>
      <c r="K187" s="101"/>
      <c r="L187" s="96">
        <f>100</f>
        <v>100</v>
      </c>
      <c r="M187" s="96">
        <v>200</v>
      </c>
      <c r="N187" s="96">
        <f t="shared" si="16"/>
        <v>434.25</v>
      </c>
      <c r="O187" s="102">
        <f t="shared" si="14"/>
        <v>60.75</v>
      </c>
      <c r="P187" s="96">
        <f t="shared" si="17"/>
        <v>695</v>
      </c>
      <c r="Q187" s="96">
        <f>50</f>
        <v>50</v>
      </c>
      <c r="R187" s="99"/>
      <c r="S187" s="99"/>
      <c r="T187" s="99"/>
      <c r="U187" s="99"/>
      <c r="V187" s="99"/>
      <c r="W187" s="99"/>
      <c r="X187" s="99"/>
      <c r="Y187" s="99"/>
      <c r="Z187" s="99"/>
      <c r="AA187" s="99"/>
    </row>
    <row r="188" spans="1:27" ht="15.75">
      <c r="A188" s="26">
        <v>46023</v>
      </c>
      <c r="B188" s="100">
        <v>31</v>
      </c>
      <c r="C188" s="96">
        <f>122.58</f>
        <v>122.58</v>
      </c>
      <c r="D188" s="96">
        <f>297.941</f>
        <v>297.94099999999997</v>
      </c>
      <c r="E188" s="97">
        <f>89.177</f>
        <v>89.177000000000007</v>
      </c>
      <c r="F188" s="96">
        <f>240.302</f>
        <v>240.30199999999999</v>
      </c>
      <c r="G188" s="102">
        <f t="shared" si="12"/>
        <v>39.25</v>
      </c>
      <c r="H188" s="102">
        <f t="shared" si="13"/>
        <v>60.75</v>
      </c>
      <c r="I188" s="96">
        <v>300</v>
      </c>
      <c r="J188" s="96">
        <f t="shared" si="15"/>
        <v>1150</v>
      </c>
      <c r="K188" s="101"/>
      <c r="L188" s="96">
        <f>100</f>
        <v>100</v>
      </c>
      <c r="M188" s="96">
        <v>200</v>
      </c>
      <c r="N188" s="96">
        <f t="shared" si="16"/>
        <v>434.25</v>
      </c>
      <c r="O188" s="102">
        <f t="shared" si="14"/>
        <v>60.75</v>
      </c>
      <c r="P188" s="96">
        <f t="shared" si="17"/>
        <v>695</v>
      </c>
      <c r="Q188" s="96">
        <f>50</f>
        <v>50</v>
      </c>
      <c r="R188" s="99"/>
      <c r="S188" s="99"/>
      <c r="T188" s="99"/>
      <c r="U188" s="99"/>
      <c r="V188" s="99"/>
      <c r="W188" s="99"/>
      <c r="X188" s="99"/>
      <c r="Y188" s="99"/>
      <c r="Z188" s="99"/>
      <c r="AA188" s="99"/>
    </row>
    <row r="189" spans="1:27" ht="15.75">
      <c r="A189" s="26">
        <v>46054</v>
      </c>
      <c r="B189" s="100">
        <v>28</v>
      </c>
      <c r="C189" s="96">
        <f>122.58</f>
        <v>122.58</v>
      </c>
      <c r="D189" s="96">
        <f>297.941</f>
        <v>297.94099999999997</v>
      </c>
      <c r="E189" s="97">
        <f>89.177</f>
        <v>89.177000000000007</v>
      </c>
      <c r="F189" s="96">
        <f>240.302</f>
        <v>240.30199999999999</v>
      </c>
      <c r="G189" s="102">
        <f t="shared" si="12"/>
        <v>39.25</v>
      </c>
      <c r="H189" s="102">
        <f t="shared" si="13"/>
        <v>60.75</v>
      </c>
      <c r="I189" s="96">
        <v>300</v>
      </c>
      <c r="J189" s="96">
        <f t="shared" si="15"/>
        <v>1150</v>
      </c>
      <c r="K189" s="101"/>
      <c r="L189" s="96">
        <f>100</f>
        <v>100</v>
      </c>
      <c r="M189" s="96">
        <v>200</v>
      </c>
      <c r="N189" s="96">
        <f t="shared" si="16"/>
        <v>434.25</v>
      </c>
      <c r="O189" s="102">
        <f t="shared" si="14"/>
        <v>60.75</v>
      </c>
      <c r="P189" s="96">
        <f t="shared" si="17"/>
        <v>695</v>
      </c>
      <c r="Q189" s="96">
        <f>50</f>
        <v>50</v>
      </c>
      <c r="R189" s="99"/>
      <c r="S189" s="99"/>
      <c r="T189" s="99"/>
      <c r="U189" s="99"/>
      <c r="V189" s="99"/>
      <c r="W189" s="99"/>
      <c r="X189" s="99"/>
      <c r="Y189" s="99"/>
      <c r="Z189" s="99"/>
      <c r="AA189" s="99"/>
    </row>
    <row r="190" spans="1:27" ht="15.75">
      <c r="A190" s="26">
        <v>46082</v>
      </c>
      <c r="B190" s="100">
        <v>31</v>
      </c>
      <c r="C190" s="96">
        <f>122.58</f>
        <v>122.58</v>
      </c>
      <c r="D190" s="96">
        <f>297.941</f>
        <v>297.94099999999997</v>
      </c>
      <c r="E190" s="97">
        <f>89.177</f>
        <v>89.177000000000007</v>
      </c>
      <c r="F190" s="96">
        <f>240.302</f>
        <v>240.30199999999999</v>
      </c>
      <c r="G190" s="102">
        <f t="shared" si="12"/>
        <v>39.25</v>
      </c>
      <c r="H190" s="102">
        <f t="shared" si="13"/>
        <v>60.75</v>
      </c>
      <c r="I190" s="96">
        <v>300</v>
      </c>
      <c r="J190" s="96">
        <f t="shared" si="15"/>
        <v>1150</v>
      </c>
      <c r="K190" s="101"/>
      <c r="L190" s="96">
        <f>100</f>
        <v>100</v>
      </c>
      <c r="M190" s="96">
        <v>200</v>
      </c>
      <c r="N190" s="96">
        <f t="shared" si="16"/>
        <v>434.25</v>
      </c>
      <c r="O190" s="102">
        <f t="shared" si="14"/>
        <v>60.75</v>
      </c>
      <c r="P190" s="96">
        <f t="shared" si="17"/>
        <v>695</v>
      </c>
      <c r="Q190" s="96">
        <f>50</f>
        <v>50</v>
      </c>
      <c r="R190" s="99"/>
      <c r="S190" s="99"/>
      <c r="T190" s="99"/>
      <c r="U190" s="99"/>
      <c r="V190" s="99"/>
      <c r="W190" s="99"/>
      <c r="X190" s="99"/>
      <c r="Y190" s="99"/>
      <c r="Z190" s="99"/>
      <c r="AA190" s="99"/>
    </row>
    <row r="191" spans="1:27" ht="15.75">
      <c r="A191" s="26">
        <v>46113</v>
      </c>
      <c r="B191" s="100">
        <v>30</v>
      </c>
      <c r="C191" s="96">
        <f>141.293</f>
        <v>141.29300000000001</v>
      </c>
      <c r="D191" s="96">
        <f>267.993</f>
        <v>267.99299999999999</v>
      </c>
      <c r="E191" s="97">
        <f>115.016</f>
        <v>115.01600000000001</v>
      </c>
      <c r="F191" s="96">
        <f>314.698</f>
        <v>314.69799999999998</v>
      </c>
      <c r="G191" s="102">
        <f t="shared" si="12"/>
        <v>39.25</v>
      </c>
      <c r="H191" s="102">
        <f t="shared" si="13"/>
        <v>60.75</v>
      </c>
      <c r="I191" s="96">
        <v>300</v>
      </c>
      <c r="J191" s="96">
        <f t="shared" si="15"/>
        <v>1239</v>
      </c>
      <c r="K191" s="101"/>
      <c r="L191" s="96">
        <f>100</f>
        <v>100</v>
      </c>
      <c r="M191" s="96">
        <v>200</v>
      </c>
      <c r="N191" s="96">
        <f t="shared" si="16"/>
        <v>434.25</v>
      </c>
      <c r="O191" s="102">
        <f t="shared" si="14"/>
        <v>60.75</v>
      </c>
      <c r="P191" s="96">
        <f t="shared" si="17"/>
        <v>695</v>
      </c>
      <c r="Q191" s="96">
        <f>50</f>
        <v>50</v>
      </c>
      <c r="R191" s="99"/>
      <c r="S191" s="99"/>
      <c r="T191" s="99"/>
      <c r="U191" s="99"/>
      <c r="V191" s="99"/>
      <c r="W191" s="99"/>
      <c r="X191" s="99"/>
      <c r="Y191" s="99"/>
      <c r="Z191" s="99"/>
      <c r="AA191" s="99"/>
    </row>
    <row r="192" spans="1:27" ht="15.75">
      <c r="A192" s="26">
        <v>46143</v>
      </c>
      <c r="B192" s="100">
        <v>31</v>
      </c>
      <c r="C192" s="96">
        <f>194.205</f>
        <v>194.20500000000001</v>
      </c>
      <c r="D192" s="96">
        <f>267.466</f>
        <v>267.46600000000001</v>
      </c>
      <c r="E192" s="97">
        <f>133.845</f>
        <v>133.845</v>
      </c>
      <c r="F192" s="96">
        <f>278.484</f>
        <v>278.48399999999998</v>
      </c>
      <c r="G192" s="102">
        <f t="shared" si="12"/>
        <v>39.25</v>
      </c>
      <c r="H192" s="102">
        <f t="shared" si="13"/>
        <v>60.75</v>
      </c>
      <c r="I192" s="96">
        <v>300</v>
      </c>
      <c r="J192" s="96">
        <f t="shared" si="15"/>
        <v>1274</v>
      </c>
      <c r="K192" s="101"/>
      <c r="L192" s="96">
        <f>75</f>
        <v>75</v>
      </c>
      <c r="M192" s="96">
        <v>200</v>
      </c>
      <c r="N192" s="96">
        <f t="shared" si="16"/>
        <v>434.25</v>
      </c>
      <c r="O192" s="102">
        <f t="shared" si="14"/>
        <v>60.75</v>
      </c>
      <c r="P192" s="96">
        <f t="shared" si="17"/>
        <v>695</v>
      </c>
      <c r="Q192" s="96">
        <f>50</f>
        <v>50</v>
      </c>
      <c r="R192" s="99"/>
      <c r="S192" s="99"/>
      <c r="T192" s="99"/>
      <c r="U192" s="99"/>
      <c r="V192" s="99"/>
      <c r="W192" s="99"/>
      <c r="X192" s="99"/>
      <c r="Y192" s="99"/>
      <c r="Z192" s="99"/>
      <c r="AA192" s="99"/>
    </row>
    <row r="193" spans="1:27" ht="15.75">
      <c r="A193" s="26">
        <v>46174</v>
      </c>
      <c r="B193" s="100">
        <v>30</v>
      </c>
      <c r="C193" s="96">
        <f>194.205</f>
        <v>194.20500000000001</v>
      </c>
      <c r="D193" s="96">
        <f>267.466</f>
        <v>267.46600000000001</v>
      </c>
      <c r="E193" s="97">
        <f>133.845</f>
        <v>133.845</v>
      </c>
      <c r="F193" s="96">
        <f>278.484</f>
        <v>278.48399999999998</v>
      </c>
      <c r="G193" s="102">
        <f t="shared" si="12"/>
        <v>39.25</v>
      </c>
      <c r="H193" s="102">
        <f t="shared" si="13"/>
        <v>60.75</v>
      </c>
      <c r="I193" s="96">
        <v>300</v>
      </c>
      <c r="J193" s="96">
        <f t="shared" si="15"/>
        <v>1274</v>
      </c>
      <c r="K193" s="101"/>
      <c r="L193" s="96">
        <f>30</f>
        <v>30</v>
      </c>
      <c r="M193" s="96">
        <v>200</v>
      </c>
      <c r="N193" s="96">
        <f t="shared" si="16"/>
        <v>434.25</v>
      </c>
      <c r="O193" s="102">
        <f t="shared" si="14"/>
        <v>60.75</v>
      </c>
      <c r="P193" s="96">
        <f t="shared" si="17"/>
        <v>695</v>
      </c>
      <c r="Q193" s="96">
        <f>0</f>
        <v>0</v>
      </c>
      <c r="R193" s="99"/>
      <c r="S193" s="99"/>
      <c r="T193" s="99"/>
      <c r="U193" s="99"/>
      <c r="V193" s="99"/>
      <c r="W193" s="99"/>
      <c r="X193" s="99"/>
      <c r="Y193" s="99"/>
      <c r="Z193" s="99"/>
      <c r="AA193" s="99"/>
    </row>
    <row r="194" spans="1:27" ht="15.75">
      <c r="A194" s="26">
        <v>46204</v>
      </c>
      <c r="B194" s="100">
        <v>31</v>
      </c>
      <c r="C194" s="96">
        <f>194.205</f>
        <v>194.20500000000001</v>
      </c>
      <c r="D194" s="96">
        <f>267.466</f>
        <v>267.46600000000001</v>
      </c>
      <c r="E194" s="97">
        <f>133.845</f>
        <v>133.845</v>
      </c>
      <c r="F194" s="96">
        <f>278.484</f>
        <v>278.48399999999998</v>
      </c>
      <c r="G194" s="102">
        <f t="shared" si="12"/>
        <v>39.25</v>
      </c>
      <c r="H194" s="102">
        <f t="shared" si="13"/>
        <v>60.75</v>
      </c>
      <c r="I194" s="96">
        <v>300</v>
      </c>
      <c r="J194" s="96">
        <f t="shared" si="15"/>
        <v>1274</v>
      </c>
      <c r="K194" s="101"/>
      <c r="L194" s="96">
        <f>30</f>
        <v>30</v>
      </c>
      <c r="M194" s="96">
        <v>200</v>
      </c>
      <c r="N194" s="96">
        <f t="shared" si="16"/>
        <v>434.25</v>
      </c>
      <c r="O194" s="102">
        <f t="shared" si="14"/>
        <v>60.75</v>
      </c>
      <c r="P194" s="96">
        <f t="shared" si="17"/>
        <v>695</v>
      </c>
      <c r="Q194" s="96">
        <f>0</f>
        <v>0</v>
      </c>
      <c r="R194" s="99"/>
      <c r="S194" s="99"/>
      <c r="T194" s="99"/>
      <c r="U194" s="99"/>
      <c r="V194" s="99"/>
      <c r="W194" s="99"/>
      <c r="X194" s="99"/>
      <c r="Y194" s="99"/>
      <c r="Z194" s="99"/>
      <c r="AA194" s="99"/>
    </row>
    <row r="195" spans="1:27" ht="15.75">
      <c r="A195" s="26">
        <v>46235</v>
      </c>
      <c r="B195" s="100">
        <v>31</v>
      </c>
      <c r="C195" s="96">
        <f>194.205</f>
        <v>194.20500000000001</v>
      </c>
      <c r="D195" s="96">
        <f>267.466</f>
        <v>267.46600000000001</v>
      </c>
      <c r="E195" s="97">
        <f>133.845</f>
        <v>133.845</v>
      </c>
      <c r="F195" s="96">
        <f>278.484</f>
        <v>278.48399999999998</v>
      </c>
      <c r="G195" s="102">
        <f t="shared" si="12"/>
        <v>39.25</v>
      </c>
      <c r="H195" s="102">
        <f t="shared" si="13"/>
        <v>60.75</v>
      </c>
      <c r="I195" s="96">
        <v>300</v>
      </c>
      <c r="J195" s="96">
        <f t="shared" si="15"/>
        <v>1274</v>
      </c>
      <c r="K195" s="101"/>
      <c r="L195" s="96">
        <f>30</f>
        <v>30</v>
      </c>
      <c r="M195" s="96">
        <v>200</v>
      </c>
      <c r="N195" s="96">
        <f t="shared" si="16"/>
        <v>434.25</v>
      </c>
      <c r="O195" s="102">
        <f t="shared" si="14"/>
        <v>60.75</v>
      </c>
      <c r="P195" s="96">
        <f t="shared" si="17"/>
        <v>695</v>
      </c>
      <c r="Q195" s="96">
        <f>0</f>
        <v>0</v>
      </c>
      <c r="R195" s="99"/>
      <c r="S195" s="99"/>
      <c r="T195" s="99"/>
      <c r="U195" s="99"/>
      <c r="V195" s="99"/>
      <c r="W195" s="99"/>
      <c r="X195" s="99"/>
      <c r="Y195" s="99"/>
      <c r="Z195" s="99"/>
      <c r="AA195" s="99"/>
    </row>
    <row r="196" spans="1:27" ht="15.75">
      <c r="A196" s="26">
        <v>46266</v>
      </c>
      <c r="B196" s="100">
        <v>30</v>
      </c>
      <c r="C196" s="96">
        <f>194.205</f>
        <v>194.20500000000001</v>
      </c>
      <c r="D196" s="96">
        <f>267.466</f>
        <v>267.46600000000001</v>
      </c>
      <c r="E196" s="97">
        <f>133.845</f>
        <v>133.845</v>
      </c>
      <c r="F196" s="96">
        <f>278.484</f>
        <v>278.48399999999998</v>
      </c>
      <c r="G196" s="102">
        <f t="shared" si="12"/>
        <v>39.25</v>
      </c>
      <c r="H196" s="102">
        <f t="shared" si="13"/>
        <v>60.75</v>
      </c>
      <c r="I196" s="96">
        <v>300</v>
      </c>
      <c r="J196" s="96">
        <f t="shared" si="15"/>
        <v>1274</v>
      </c>
      <c r="K196" s="101"/>
      <c r="L196" s="96">
        <f>30</f>
        <v>30</v>
      </c>
      <c r="M196" s="96">
        <v>200</v>
      </c>
      <c r="N196" s="96">
        <f t="shared" si="16"/>
        <v>434.25</v>
      </c>
      <c r="O196" s="102">
        <f t="shared" si="14"/>
        <v>60.75</v>
      </c>
      <c r="P196" s="96">
        <f t="shared" si="17"/>
        <v>695</v>
      </c>
      <c r="Q196" s="96">
        <f>0</f>
        <v>0</v>
      </c>
      <c r="R196" s="99"/>
      <c r="S196" s="99"/>
      <c r="T196" s="99"/>
      <c r="U196" s="99"/>
      <c r="V196" s="99"/>
      <c r="W196" s="99"/>
      <c r="X196" s="99"/>
      <c r="Y196" s="99"/>
      <c r="Z196" s="99"/>
      <c r="AA196" s="99"/>
    </row>
    <row r="197" spans="1:27" ht="15.75">
      <c r="A197" s="26">
        <v>46296</v>
      </c>
      <c r="B197" s="100">
        <v>31</v>
      </c>
      <c r="C197" s="96">
        <f>131.881</f>
        <v>131.881</v>
      </c>
      <c r="D197" s="96">
        <f>277.167</f>
        <v>277.16699999999997</v>
      </c>
      <c r="E197" s="97">
        <f>79.08</f>
        <v>79.08</v>
      </c>
      <c r="F197" s="96">
        <f>350.872</f>
        <v>350.87200000000001</v>
      </c>
      <c r="G197" s="102">
        <f t="shared" si="12"/>
        <v>39.25</v>
      </c>
      <c r="H197" s="102">
        <f t="shared" si="13"/>
        <v>60.75</v>
      </c>
      <c r="I197" s="96">
        <v>300</v>
      </c>
      <c r="J197" s="96">
        <f t="shared" si="15"/>
        <v>1239</v>
      </c>
      <c r="K197" s="101"/>
      <c r="L197" s="96">
        <f>75</f>
        <v>75</v>
      </c>
      <c r="M197" s="96">
        <v>200</v>
      </c>
      <c r="N197" s="96">
        <f t="shared" si="16"/>
        <v>434.25</v>
      </c>
      <c r="O197" s="102">
        <f t="shared" si="14"/>
        <v>60.75</v>
      </c>
      <c r="P197" s="96">
        <f t="shared" si="17"/>
        <v>695</v>
      </c>
      <c r="Q197" s="96">
        <f>50</f>
        <v>50</v>
      </c>
      <c r="R197" s="99"/>
      <c r="S197" s="99"/>
      <c r="T197" s="99"/>
      <c r="U197" s="99"/>
      <c r="V197" s="99"/>
      <c r="W197" s="99"/>
      <c r="X197" s="99"/>
      <c r="Y197" s="99"/>
      <c r="Z197" s="99"/>
      <c r="AA197" s="99"/>
    </row>
    <row r="198" spans="1:27" ht="15.75">
      <c r="A198" s="26">
        <v>46327</v>
      </c>
      <c r="B198" s="100">
        <v>30</v>
      </c>
      <c r="C198" s="96">
        <f>122.58</f>
        <v>122.58</v>
      </c>
      <c r="D198" s="96">
        <f>297.941</f>
        <v>297.94099999999997</v>
      </c>
      <c r="E198" s="97">
        <f>89.177</f>
        <v>89.177000000000007</v>
      </c>
      <c r="F198" s="96">
        <f>240.302</f>
        <v>240.30199999999999</v>
      </c>
      <c r="G198" s="102">
        <f t="shared" si="12"/>
        <v>39.25</v>
      </c>
      <c r="H198" s="102">
        <f t="shared" si="13"/>
        <v>60.75</v>
      </c>
      <c r="I198" s="96">
        <v>300</v>
      </c>
      <c r="J198" s="96">
        <f t="shared" si="15"/>
        <v>1150</v>
      </c>
      <c r="K198" s="101"/>
      <c r="L198" s="96">
        <f>100</f>
        <v>100</v>
      </c>
      <c r="M198" s="96">
        <v>200</v>
      </c>
      <c r="N198" s="96">
        <f t="shared" si="16"/>
        <v>434.25</v>
      </c>
      <c r="O198" s="102">
        <f t="shared" si="14"/>
        <v>60.75</v>
      </c>
      <c r="P198" s="96">
        <f t="shared" si="17"/>
        <v>695</v>
      </c>
      <c r="Q198" s="96">
        <f>50</f>
        <v>50</v>
      </c>
      <c r="R198" s="99"/>
      <c r="S198" s="99"/>
      <c r="T198" s="99"/>
      <c r="U198" s="99"/>
      <c r="V198" s="99"/>
      <c r="W198" s="99"/>
      <c r="X198" s="99"/>
      <c r="Y198" s="99"/>
      <c r="Z198" s="99"/>
      <c r="AA198" s="99"/>
    </row>
    <row r="199" spans="1:27" ht="15.75">
      <c r="A199" s="26">
        <v>46357</v>
      </c>
      <c r="B199" s="100">
        <v>31</v>
      </c>
      <c r="C199" s="96">
        <f>122.58</f>
        <v>122.58</v>
      </c>
      <c r="D199" s="96">
        <f>297.941</f>
        <v>297.94099999999997</v>
      </c>
      <c r="E199" s="97">
        <f>89.177</f>
        <v>89.177000000000007</v>
      </c>
      <c r="F199" s="96">
        <f>240.302</f>
        <v>240.30199999999999</v>
      </c>
      <c r="G199" s="102">
        <f t="shared" si="12"/>
        <v>39.25</v>
      </c>
      <c r="H199" s="102">
        <f t="shared" si="13"/>
        <v>60.75</v>
      </c>
      <c r="I199" s="96">
        <v>300</v>
      </c>
      <c r="J199" s="96">
        <f t="shared" si="15"/>
        <v>1150</v>
      </c>
      <c r="K199" s="101"/>
      <c r="L199" s="96">
        <f>100</f>
        <v>100</v>
      </c>
      <c r="M199" s="96">
        <v>200</v>
      </c>
      <c r="N199" s="96">
        <f t="shared" si="16"/>
        <v>434.25</v>
      </c>
      <c r="O199" s="102">
        <f t="shared" si="14"/>
        <v>60.75</v>
      </c>
      <c r="P199" s="96">
        <f t="shared" si="17"/>
        <v>695</v>
      </c>
      <c r="Q199" s="96">
        <f>50</f>
        <v>50</v>
      </c>
      <c r="R199" s="99"/>
      <c r="S199" s="99"/>
      <c r="T199" s="99"/>
      <c r="U199" s="99"/>
      <c r="V199" s="99"/>
      <c r="W199" s="99"/>
      <c r="X199" s="99"/>
      <c r="Y199" s="99"/>
      <c r="Z199" s="99"/>
      <c r="AA199" s="99"/>
    </row>
    <row r="200" spans="1:27" ht="15.75">
      <c r="A200" s="26">
        <v>46388</v>
      </c>
      <c r="B200" s="100">
        <v>31</v>
      </c>
      <c r="C200" s="96">
        <f>122.58</f>
        <v>122.58</v>
      </c>
      <c r="D200" s="96">
        <f>297.941</f>
        <v>297.94099999999997</v>
      </c>
      <c r="E200" s="97">
        <f>89.177</f>
        <v>89.177000000000007</v>
      </c>
      <c r="F200" s="96">
        <f>240.302</f>
        <v>240.30199999999999</v>
      </c>
      <c r="G200" s="102">
        <f t="shared" ref="G200:G263" si="18">400-H200-I200</f>
        <v>39.25</v>
      </c>
      <c r="H200" s="102">
        <f t="shared" ref="H200:H263" si="19">121.5/2</f>
        <v>60.75</v>
      </c>
      <c r="I200" s="96">
        <v>300</v>
      </c>
      <c r="J200" s="96">
        <f t="shared" si="15"/>
        <v>1150</v>
      </c>
      <c r="K200" s="103"/>
      <c r="L200" s="96">
        <f>100</f>
        <v>100</v>
      </c>
      <c r="M200" s="96">
        <v>200</v>
      </c>
      <c r="N200" s="96">
        <f t="shared" si="16"/>
        <v>434.25</v>
      </c>
      <c r="O200" s="102">
        <f t="shared" ref="O200:O263" si="20">121.5/2</f>
        <v>60.75</v>
      </c>
      <c r="P200" s="96">
        <f t="shared" si="17"/>
        <v>695</v>
      </c>
      <c r="Q200" s="96">
        <f>50</f>
        <v>50</v>
      </c>
      <c r="R200" s="99"/>
      <c r="S200" s="99"/>
      <c r="T200" s="99"/>
      <c r="U200" s="99"/>
      <c r="V200" s="99"/>
      <c r="W200" s="99"/>
      <c r="X200" s="99"/>
      <c r="Y200" s="99"/>
      <c r="Z200" s="99"/>
      <c r="AA200" s="99"/>
    </row>
    <row r="201" spans="1:27" ht="15.75">
      <c r="A201" s="26">
        <v>46419</v>
      </c>
      <c r="B201" s="100">
        <v>28</v>
      </c>
      <c r="C201" s="96">
        <f>122.58</f>
        <v>122.58</v>
      </c>
      <c r="D201" s="96">
        <f>297.941</f>
        <v>297.94099999999997</v>
      </c>
      <c r="E201" s="97">
        <f>89.177</f>
        <v>89.177000000000007</v>
      </c>
      <c r="F201" s="96">
        <f>240.302</f>
        <v>240.30199999999999</v>
      </c>
      <c r="G201" s="102">
        <f t="shared" si="18"/>
        <v>39.25</v>
      </c>
      <c r="H201" s="102">
        <f t="shared" si="19"/>
        <v>60.75</v>
      </c>
      <c r="I201" s="96">
        <v>300</v>
      </c>
      <c r="J201" s="96">
        <f t="shared" si="15"/>
        <v>1150</v>
      </c>
      <c r="K201" s="103"/>
      <c r="L201" s="96">
        <f>100</f>
        <v>100</v>
      </c>
      <c r="M201" s="96">
        <v>200</v>
      </c>
      <c r="N201" s="96">
        <f t="shared" si="16"/>
        <v>434.25</v>
      </c>
      <c r="O201" s="102">
        <f t="shared" si="20"/>
        <v>60.75</v>
      </c>
      <c r="P201" s="96">
        <f t="shared" si="17"/>
        <v>695</v>
      </c>
      <c r="Q201" s="96">
        <f>50</f>
        <v>50</v>
      </c>
      <c r="R201" s="99"/>
      <c r="S201" s="99"/>
      <c r="T201" s="99"/>
      <c r="U201" s="99"/>
      <c r="V201" s="99"/>
      <c r="W201" s="99"/>
      <c r="X201" s="99"/>
      <c r="Y201" s="99"/>
      <c r="Z201" s="99"/>
      <c r="AA201" s="99"/>
    </row>
    <row r="202" spans="1:27" ht="15.75">
      <c r="A202" s="26">
        <v>46447</v>
      </c>
      <c r="B202" s="100">
        <v>31</v>
      </c>
      <c r="C202" s="96">
        <f>122.58</f>
        <v>122.58</v>
      </c>
      <c r="D202" s="96">
        <f>297.941</f>
        <v>297.94099999999997</v>
      </c>
      <c r="E202" s="97">
        <f>89.177</f>
        <v>89.177000000000007</v>
      </c>
      <c r="F202" s="96">
        <f>240.302</f>
        <v>240.30199999999999</v>
      </c>
      <c r="G202" s="102">
        <f t="shared" si="18"/>
        <v>39.25</v>
      </c>
      <c r="H202" s="102">
        <f t="shared" si="19"/>
        <v>60.75</v>
      </c>
      <c r="I202" s="96">
        <v>300</v>
      </c>
      <c r="J202" s="96">
        <f t="shared" si="15"/>
        <v>1150</v>
      </c>
      <c r="K202" s="103"/>
      <c r="L202" s="96">
        <f>100</f>
        <v>100</v>
      </c>
      <c r="M202" s="96">
        <v>200</v>
      </c>
      <c r="N202" s="96">
        <f t="shared" si="16"/>
        <v>434.25</v>
      </c>
      <c r="O202" s="102">
        <f t="shared" si="20"/>
        <v>60.75</v>
      </c>
      <c r="P202" s="96">
        <f t="shared" si="17"/>
        <v>695</v>
      </c>
      <c r="Q202" s="96">
        <f>50</f>
        <v>50</v>
      </c>
      <c r="R202" s="99"/>
      <c r="S202" s="99"/>
      <c r="T202" s="99"/>
      <c r="U202" s="99"/>
      <c r="V202" s="99"/>
      <c r="W202" s="99"/>
      <c r="X202" s="99"/>
      <c r="Y202" s="99"/>
      <c r="Z202" s="99"/>
      <c r="AA202" s="99"/>
    </row>
    <row r="203" spans="1:27" ht="15.75">
      <c r="A203" s="26">
        <v>46478</v>
      </c>
      <c r="B203" s="100">
        <v>30</v>
      </c>
      <c r="C203" s="96">
        <f>141.293</f>
        <v>141.29300000000001</v>
      </c>
      <c r="D203" s="96">
        <f>267.993</f>
        <v>267.99299999999999</v>
      </c>
      <c r="E203" s="97">
        <f>115.016</f>
        <v>115.01600000000001</v>
      </c>
      <c r="F203" s="96">
        <f>314.698</f>
        <v>314.69799999999998</v>
      </c>
      <c r="G203" s="102">
        <f t="shared" si="18"/>
        <v>39.25</v>
      </c>
      <c r="H203" s="102">
        <f t="shared" si="19"/>
        <v>60.75</v>
      </c>
      <c r="I203" s="96">
        <v>300</v>
      </c>
      <c r="J203" s="96">
        <f t="shared" si="15"/>
        <v>1239</v>
      </c>
      <c r="K203" s="103"/>
      <c r="L203" s="96">
        <f>100</f>
        <v>100</v>
      </c>
      <c r="M203" s="96">
        <v>200</v>
      </c>
      <c r="N203" s="96">
        <f t="shared" si="16"/>
        <v>434.25</v>
      </c>
      <c r="O203" s="102">
        <f t="shared" si="20"/>
        <v>60.75</v>
      </c>
      <c r="P203" s="96">
        <f t="shared" si="17"/>
        <v>695</v>
      </c>
      <c r="Q203" s="96">
        <f>50</f>
        <v>50</v>
      </c>
      <c r="R203" s="99"/>
      <c r="S203" s="99"/>
      <c r="T203" s="99"/>
      <c r="U203" s="99"/>
      <c r="V203" s="99"/>
      <c r="W203" s="99"/>
      <c r="X203" s="99"/>
      <c r="Y203" s="99"/>
      <c r="Z203" s="99"/>
      <c r="AA203" s="99"/>
    </row>
    <row r="204" spans="1:27" ht="15.75">
      <c r="A204" s="26">
        <v>46508</v>
      </c>
      <c r="B204" s="100">
        <v>31</v>
      </c>
      <c r="C204" s="96">
        <f>194.205</f>
        <v>194.20500000000001</v>
      </c>
      <c r="D204" s="96">
        <f>267.466</f>
        <v>267.46600000000001</v>
      </c>
      <c r="E204" s="97">
        <f>133.845</f>
        <v>133.845</v>
      </c>
      <c r="F204" s="96">
        <f>278.484</f>
        <v>278.48399999999998</v>
      </c>
      <c r="G204" s="102">
        <f t="shared" si="18"/>
        <v>39.25</v>
      </c>
      <c r="H204" s="102">
        <f t="shared" si="19"/>
        <v>60.75</v>
      </c>
      <c r="I204" s="96">
        <v>300</v>
      </c>
      <c r="J204" s="96">
        <f t="shared" si="15"/>
        <v>1274</v>
      </c>
      <c r="K204" s="103"/>
      <c r="L204" s="96">
        <f>75</f>
        <v>75</v>
      </c>
      <c r="M204" s="96">
        <v>200</v>
      </c>
      <c r="N204" s="96">
        <f t="shared" si="16"/>
        <v>434.25</v>
      </c>
      <c r="O204" s="102">
        <f t="shared" si="20"/>
        <v>60.75</v>
      </c>
      <c r="P204" s="96">
        <f t="shared" si="17"/>
        <v>695</v>
      </c>
      <c r="Q204" s="96">
        <f>50</f>
        <v>50</v>
      </c>
      <c r="R204" s="99"/>
      <c r="S204" s="99"/>
      <c r="T204" s="99"/>
      <c r="U204" s="99"/>
      <c r="V204" s="99"/>
      <c r="W204" s="99"/>
      <c r="X204" s="99"/>
      <c r="Y204" s="99"/>
      <c r="Z204" s="99"/>
      <c r="AA204" s="99"/>
    </row>
    <row r="205" spans="1:27" ht="15.75">
      <c r="A205" s="26">
        <v>46539</v>
      </c>
      <c r="B205" s="100">
        <v>30</v>
      </c>
      <c r="C205" s="96">
        <f>194.205</f>
        <v>194.20500000000001</v>
      </c>
      <c r="D205" s="96">
        <f>267.466</f>
        <v>267.46600000000001</v>
      </c>
      <c r="E205" s="97">
        <f>133.845</f>
        <v>133.845</v>
      </c>
      <c r="F205" s="96">
        <f>278.484</f>
        <v>278.48399999999998</v>
      </c>
      <c r="G205" s="102">
        <f t="shared" si="18"/>
        <v>39.25</v>
      </c>
      <c r="H205" s="102">
        <f t="shared" si="19"/>
        <v>60.75</v>
      </c>
      <c r="I205" s="96">
        <v>300</v>
      </c>
      <c r="J205" s="96">
        <f t="shared" si="15"/>
        <v>1274</v>
      </c>
      <c r="K205" s="103"/>
      <c r="L205" s="96">
        <f>30</f>
        <v>30</v>
      </c>
      <c r="M205" s="96">
        <v>200</v>
      </c>
      <c r="N205" s="96">
        <f t="shared" si="16"/>
        <v>434.25</v>
      </c>
      <c r="O205" s="102">
        <f t="shared" si="20"/>
        <v>60.75</v>
      </c>
      <c r="P205" s="96">
        <f t="shared" si="17"/>
        <v>695</v>
      </c>
      <c r="Q205" s="96">
        <f>0</f>
        <v>0</v>
      </c>
      <c r="R205" s="99"/>
      <c r="S205" s="99"/>
      <c r="T205" s="99"/>
      <c r="U205" s="99"/>
      <c r="V205" s="99"/>
      <c r="W205" s="99"/>
      <c r="X205" s="99"/>
      <c r="Y205" s="99"/>
      <c r="Z205" s="99"/>
      <c r="AA205" s="99"/>
    </row>
    <row r="206" spans="1:27" ht="15.75">
      <c r="A206" s="26">
        <v>46569</v>
      </c>
      <c r="B206" s="100">
        <v>31</v>
      </c>
      <c r="C206" s="96">
        <f>194.205</f>
        <v>194.20500000000001</v>
      </c>
      <c r="D206" s="96">
        <f>267.466</f>
        <v>267.46600000000001</v>
      </c>
      <c r="E206" s="97">
        <f>133.845</f>
        <v>133.845</v>
      </c>
      <c r="F206" s="96">
        <f>278.484</f>
        <v>278.48399999999998</v>
      </c>
      <c r="G206" s="102">
        <f t="shared" si="18"/>
        <v>39.25</v>
      </c>
      <c r="H206" s="102">
        <f t="shared" si="19"/>
        <v>60.75</v>
      </c>
      <c r="I206" s="96">
        <v>300</v>
      </c>
      <c r="J206" s="96">
        <f t="shared" si="15"/>
        <v>1274</v>
      </c>
      <c r="K206" s="103"/>
      <c r="L206" s="96">
        <f>30</f>
        <v>30</v>
      </c>
      <c r="M206" s="96">
        <v>200</v>
      </c>
      <c r="N206" s="96">
        <f t="shared" si="16"/>
        <v>434.25</v>
      </c>
      <c r="O206" s="102">
        <f t="shared" si="20"/>
        <v>60.75</v>
      </c>
      <c r="P206" s="96">
        <f t="shared" si="17"/>
        <v>695</v>
      </c>
      <c r="Q206" s="96">
        <f>0</f>
        <v>0</v>
      </c>
      <c r="R206" s="99"/>
      <c r="S206" s="99"/>
      <c r="T206" s="99"/>
      <c r="U206" s="99"/>
      <c r="V206" s="99"/>
      <c r="W206" s="99"/>
      <c r="X206" s="99"/>
      <c r="Y206" s="99"/>
      <c r="Z206" s="99"/>
      <c r="AA206" s="99"/>
    </row>
    <row r="207" spans="1:27" ht="15.75">
      <c r="A207" s="26">
        <v>46600</v>
      </c>
      <c r="B207" s="100">
        <v>31</v>
      </c>
      <c r="C207" s="96">
        <f>194.205</f>
        <v>194.20500000000001</v>
      </c>
      <c r="D207" s="96">
        <f>267.466</f>
        <v>267.46600000000001</v>
      </c>
      <c r="E207" s="97">
        <f>133.845</f>
        <v>133.845</v>
      </c>
      <c r="F207" s="96">
        <f>278.484</f>
        <v>278.48399999999998</v>
      </c>
      <c r="G207" s="102">
        <f t="shared" si="18"/>
        <v>39.25</v>
      </c>
      <c r="H207" s="102">
        <f t="shared" si="19"/>
        <v>60.75</v>
      </c>
      <c r="I207" s="96">
        <v>300</v>
      </c>
      <c r="J207" s="96">
        <f t="shared" si="15"/>
        <v>1274</v>
      </c>
      <c r="K207" s="103"/>
      <c r="L207" s="96">
        <f>30</f>
        <v>30</v>
      </c>
      <c r="M207" s="96">
        <v>200</v>
      </c>
      <c r="N207" s="96">
        <f t="shared" si="16"/>
        <v>434.25</v>
      </c>
      <c r="O207" s="102">
        <f t="shared" si="20"/>
        <v>60.75</v>
      </c>
      <c r="P207" s="96">
        <f t="shared" si="17"/>
        <v>695</v>
      </c>
      <c r="Q207" s="96">
        <f>0</f>
        <v>0</v>
      </c>
      <c r="R207" s="99"/>
      <c r="S207" s="99"/>
      <c r="T207" s="99"/>
      <c r="U207" s="99"/>
      <c r="V207" s="99"/>
      <c r="W207" s="99"/>
      <c r="X207" s="99"/>
      <c r="Y207" s="99"/>
      <c r="Z207" s="99"/>
      <c r="AA207" s="99"/>
    </row>
    <row r="208" spans="1:27" ht="15.75">
      <c r="A208" s="26">
        <v>46631</v>
      </c>
      <c r="B208" s="100">
        <v>30</v>
      </c>
      <c r="C208" s="96">
        <f>194.205</f>
        <v>194.20500000000001</v>
      </c>
      <c r="D208" s="96">
        <f>267.466</f>
        <v>267.46600000000001</v>
      </c>
      <c r="E208" s="97">
        <f>133.845</f>
        <v>133.845</v>
      </c>
      <c r="F208" s="96">
        <f>278.484</f>
        <v>278.48399999999998</v>
      </c>
      <c r="G208" s="102">
        <f t="shared" si="18"/>
        <v>39.25</v>
      </c>
      <c r="H208" s="102">
        <f t="shared" si="19"/>
        <v>60.75</v>
      </c>
      <c r="I208" s="96">
        <v>300</v>
      </c>
      <c r="J208" s="96">
        <f t="shared" si="15"/>
        <v>1274</v>
      </c>
      <c r="K208" s="103"/>
      <c r="L208" s="96">
        <f>30</f>
        <v>30</v>
      </c>
      <c r="M208" s="96">
        <v>200</v>
      </c>
      <c r="N208" s="96">
        <f t="shared" si="16"/>
        <v>434.25</v>
      </c>
      <c r="O208" s="102">
        <f t="shared" si="20"/>
        <v>60.75</v>
      </c>
      <c r="P208" s="96">
        <f t="shared" si="17"/>
        <v>695</v>
      </c>
      <c r="Q208" s="96">
        <f>0</f>
        <v>0</v>
      </c>
      <c r="R208" s="99"/>
      <c r="S208" s="99"/>
      <c r="T208" s="99"/>
      <c r="U208" s="99"/>
      <c r="V208" s="99"/>
      <c r="W208" s="99"/>
      <c r="X208" s="99"/>
      <c r="Y208" s="99"/>
      <c r="Z208" s="99"/>
      <c r="AA208" s="99"/>
    </row>
    <row r="209" spans="1:27" ht="15.75">
      <c r="A209" s="26">
        <v>46661</v>
      </c>
      <c r="B209" s="100">
        <v>31</v>
      </c>
      <c r="C209" s="96">
        <f>131.881</f>
        <v>131.881</v>
      </c>
      <c r="D209" s="96">
        <f>277.167</f>
        <v>277.16699999999997</v>
      </c>
      <c r="E209" s="97">
        <f>79.08</f>
        <v>79.08</v>
      </c>
      <c r="F209" s="96">
        <f>350.872</f>
        <v>350.87200000000001</v>
      </c>
      <c r="G209" s="102">
        <f t="shared" si="18"/>
        <v>39.25</v>
      </c>
      <c r="H209" s="102">
        <f t="shared" si="19"/>
        <v>60.75</v>
      </c>
      <c r="I209" s="96">
        <v>300</v>
      </c>
      <c r="J209" s="96">
        <f t="shared" si="15"/>
        <v>1239</v>
      </c>
      <c r="K209" s="103"/>
      <c r="L209" s="96">
        <f>75</f>
        <v>75</v>
      </c>
      <c r="M209" s="96">
        <v>200</v>
      </c>
      <c r="N209" s="96">
        <f t="shared" si="16"/>
        <v>434.25</v>
      </c>
      <c r="O209" s="102">
        <f t="shared" si="20"/>
        <v>60.75</v>
      </c>
      <c r="P209" s="96">
        <f t="shared" si="17"/>
        <v>695</v>
      </c>
      <c r="Q209" s="96">
        <f>50</f>
        <v>50</v>
      </c>
      <c r="R209" s="99"/>
      <c r="S209" s="99"/>
      <c r="T209" s="99"/>
      <c r="U209" s="99"/>
      <c r="V209" s="99"/>
      <c r="W209" s="99"/>
      <c r="X209" s="99"/>
      <c r="Y209" s="99"/>
      <c r="Z209" s="99"/>
      <c r="AA209" s="99"/>
    </row>
    <row r="210" spans="1:27" ht="15.75">
      <c r="A210" s="26">
        <v>46692</v>
      </c>
      <c r="B210" s="100">
        <v>30</v>
      </c>
      <c r="C210" s="96">
        <f>122.58</f>
        <v>122.58</v>
      </c>
      <c r="D210" s="96">
        <f>297.941</f>
        <v>297.94099999999997</v>
      </c>
      <c r="E210" s="97">
        <f>89.177</f>
        <v>89.177000000000007</v>
      </c>
      <c r="F210" s="96">
        <f>240.302</f>
        <v>240.30199999999999</v>
      </c>
      <c r="G210" s="102">
        <f t="shared" si="18"/>
        <v>39.25</v>
      </c>
      <c r="H210" s="102">
        <f t="shared" si="19"/>
        <v>60.75</v>
      </c>
      <c r="I210" s="96">
        <v>300</v>
      </c>
      <c r="J210" s="96">
        <f t="shared" si="15"/>
        <v>1150</v>
      </c>
      <c r="K210" s="103"/>
      <c r="L210" s="96">
        <f>100</f>
        <v>100</v>
      </c>
      <c r="M210" s="96">
        <v>200</v>
      </c>
      <c r="N210" s="96">
        <f t="shared" si="16"/>
        <v>434.25</v>
      </c>
      <c r="O210" s="102">
        <f t="shared" si="20"/>
        <v>60.75</v>
      </c>
      <c r="P210" s="96">
        <f t="shared" si="17"/>
        <v>695</v>
      </c>
      <c r="Q210" s="96">
        <f>50</f>
        <v>50</v>
      </c>
      <c r="R210" s="99"/>
      <c r="S210" s="99"/>
      <c r="T210" s="99"/>
      <c r="U210" s="99"/>
      <c r="V210" s="99"/>
      <c r="W210" s="99"/>
      <c r="X210" s="99"/>
      <c r="Y210" s="99"/>
      <c r="Z210" s="99"/>
      <c r="AA210" s="99"/>
    </row>
    <row r="211" spans="1:27" ht="15.75">
      <c r="A211" s="26">
        <v>46722</v>
      </c>
      <c r="B211" s="100">
        <v>31</v>
      </c>
      <c r="C211" s="96">
        <f>122.58</f>
        <v>122.58</v>
      </c>
      <c r="D211" s="96">
        <f>297.941</f>
        <v>297.94099999999997</v>
      </c>
      <c r="E211" s="97">
        <f>89.177</f>
        <v>89.177000000000007</v>
      </c>
      <c r="F211" s="96">
        <f>240.302</f>
        <v>240.30199999999999</v>
      </c>
      <c r="G211" s="102">
        <f t="shared" si="18"/>
        <v>39.25</v>
      </c>
      <c r="H211" s="102">
        <f t="shared" si="19"/>
        <v>60.75</v>
      </c>
      <c r="I211" s="96">
        <v>300</v>
      </c>
      <c r="J211" s="96">
        <f t="shared" ref="J211:J274" si="21">SUM(C211:I211)</f>
        <v>1150</v>
      </c>
      <c r="K211" s="103"/>
      <c r="L211" s="96">
        <f>100</f>
        <v>100</v>
      </c>
      <c r="M211" s="96">
        <v>200</v>
      </c>
      <c r="N211" s="96">
        <f t="shared" ref="N211:N274" si="22">695-O211-M211</f>
        <v>434.25</v>
      </c>
      <c r="O211" s="102">
        <f t="shared" si="20"/>
        <v>60.75</v>
      </c>
      <c r="P211" s="96">
        <f t="shared" ref="P211:P274" si="23">SUM(M211:O211)</f>
        <v>695</v>
      </c>
      <c r="Q211" s="96">
        <f>50</f>
        <v>50</v>
      </c>
      <c r="R211" s="99"/>
      <c r="S211" s="99"/>
      <c r="T211" s="99"/>
      <c r="U211" s="99"/>
      <c r="V211" s="99"/>
      <c r="W211" s="99"/>
      <c r="X211" s="99"/>
      <c r="Y211" s="99"/>
      <c r="Z211" s="99"/>
      <c r="AA211" s="99"/>
    </row>
    <row r="212" spans="1:27" ht="15.75">
      <c r="A212" s="26">
        <v>46753</v>
      </c>
      <c r="B212" s="100">
        <v>31</v>
      </c>
      <c r="C212" s="96">
        <f>122.58</f>
        <v>122.58</v>
      </c>
      <c r="D212" s="96">
        <f>297.941</f>
        <v>297.94099999999997</v>
      </c>
      <c r="E212" s="97">
        <f>89.177</f>
        <v>89.177000000000007</v>
      </c>
      <c r="F212" s="96">
        <f>240.302</f>
        <v>240.30199999999999</v>
      </c>
      <c r="G212" s="102">
        <f t="shared" si="18"/>
        <v>39.25</v>
      </c>
      <c r="H212" s="102">
        <f t="shared" si="19"/>
        <v>60.75</v>
      </c>
      <c r="I212" s="96">
        <v>300</v>
      </c>
      <c r="J212" s="96">
        <f t="shared" si="21"/>
        <v>1150</v>
      </c>
      <c r="K212" s="103"/>
      <c r="L212" s="96">
        <f>100</f>
        <v>100</v>
      </c>
      <c r="M212" s="96">
        <v>200</v>
      </c>
      <c r="N212" s="96">
        <f t="shared" si="22"/>
        <v>434.25</v>
      </c>
      <c r="O212" s="102">
        <f t="shared" si="20"/>
        <v>60.75</v>
      </c>
      <c r="P212" s="96">
        <f t="shared" si="23"/>
        <v>695</v>
      </c>
      <c r="Q212" s="96">
        <f>50</f>
        <v>50</v>
      </c>
      <c r="R212" s="99"/>
      <c r="S212" s="99"/>
      <c r="T212" s="99"/>
      <c r="U212" s="99"/>
      <c r="V212" s="99"/>
      <c r="W212" s="99"/>
      <c r="X212" s="99"/>
      <c r="Y212" s="99"/>
      <c r="Z212" s="99"/>
      <c r="AA212" s="99"/>
    </row>
    <row r="213" spans="1:27" ht="15.75">
      <c r="A213" s="26">
        <v>46784</v>
      </c>
      <c r="B213" s="100">
        <v>29</v>
      </c>
      <c r="C213" s="96">
        <f>122.58</f>
        <v>122.58</v>
      </c>
      <c r="D213" s="96">
        <f>297.941</f>
        <v>297.94099999999997</v>
      </c>
      <c r="E213" s="97">
        <f>89.177</f>
        <v>89.177000000000007</v>
      </c>
      <c r="F213" s="96">
        <f>240.302</f>
        <v>240.30199999999999</v>
      </c>
      <c r="G213" s="102">
        <f t="shared" si="18"/>
        <v>39.25</v>
      </c>
      <c r="H213" s="102">
        <f t="shared" si="19"/>
        <v>60.75</v>
      </c>
      <c r="I213" s="96">
        <v>300</v>
      </c>
      <c r="J213" s="96">
        <f t="shared" si="21"/>
        <v>1150</v>
      </c>
      <c r="K213" s="103"/>
      <c r="L213" s="96">
        <f>100</f>
        <v>100</v>
      </c>
      <c r="M213" s="96">
        <v>200</v>
      </c>
      <c r="N213" s="96">
        <f t="shared" si="22"/>
        <v>434.25</v>
      </c>
      <c r="O213" s="102">
        <f t="shared" si="20"/>
        <v>60.75</v>
      </c>
      <c r="P213" s="96">
        <f t="shared" si="23"/>
        <v>695</v>
      </c>
      <c r="Q213" s="96">
        <f>50</f>
        <v>50</v>
      </c>
      <c r="R213" s="99"/>
      <c r="S213" s="99"/>
      <c r="T213" s="99"/>
      <c r="U213" s="99"/>
      <c r="V213" s="99"/>
      <c r="W213" s="99"/>
      <c r="X213" s="99"/>
      <c r="Y213" s="99"/>
      <c r="Z213" s="99"/>
      <c r="AA213" s="99"/>
    </row>
    <row r="214" spans="1:27" ht="15.75">
      <c r="A214" s="26">
        <v>46813</v>
      </c>
      <c r="B214" s="100">
        <v>31</v>
      </c>
      <c r="C214" s="96">
        <f>122.58</f>
        <v>122.58</v>
      </c>
      <c r="D214" s="96">
        <f>297.941</f>
        <v>297.94099999999997</v>
      </c>
      <c r="E214" s="97">
        <f>89.177</f>
        <v>89.177000000000007</v>
      </c>
      <c r="F214" s="96">
        <f>240.302</f>
        <v>240.30199999999999</v>
      </c>
      <c r="G214" s="102">
        <f t="shared" si="18"/>
        <v>39.25</v>
      </c>
      <c r="H214" s="102">
        <f t="shared" si="19"/>
        <v>60.75</v>
      </c>
      <c r="I214" s="96">
        <v>300</v>
      </c>
      <c r="J214" s="96">
        <f t="shared" si="21"/>
        <v>1150</v>
      </c>
      <c r="K214" s="103"/>
      <c r="L214" s="96">
        <f>100</f>
        <v>100</v>
      </c>
      <c r="M214" s="96">
        <v>200</v>
      </c>
      <c r="N214" s="96">
        <f t="shared" si="22"/>
        <v>434.25</v>
      </c>
      <c r="O214" s="102">
        <f t="shared" si="20"/>
        <v>60.75</v>
      </c>
      <c r="P214" s="96">
        <f t="shared" si="23"/>
        <v>695</v>
      </c>
      <c r="Q214" s="96">
        <f>50</f>
        <v>50</v>
      </c>
      <c r="R214" s="99"/>
      <c r="S214" s="99"/>
      <c r="T214" s="99"/>
      <c r="U214" s="99"/>
      <c r="V214" s="99"/>
      <c r="W214" s="99"/>
      <c r="X214" s="99"/>
      <c r="Y214" s="99"/>
      <c r="Z214" s="99"/>
      <c r="AA214" s="99"/>
    </row>
    <row r="215" spans="1:27" ht="15.75">
      <c r="A215" s="26">
        <v>46844</v>
      </c>
      <c r="B215" s="100">
        <v>30</v>
      </c>
      <c r="C215" s="96">
        <f>141.293</f>
        <v>141.29300000000001</v>
      </c>
      <c r="D215" s="96">
        <f>267.993</f>
        <v>267.99299999999999</v>
      </c>
      <c r="E215" s="97">
        <f>115.016</f>
        <v>115.01600000000001</v>
      </c>
      <c r="F215" s="96">
        <f>314.698</f>
        <v>314.69799999999998</v>
      </c>
      <c r="G215" s="102">
        <f t="shared" si="18"/>
        <v>39.25</v>
      </c>
      <c r="H215" s="102">
        <f t="shared" si="19"/>
        <v>60.75</v>
      </c>
      <c r="I215" s="96">
        <v>300</v>
      </c>
      <c r="J215" s="96">
        <f t="shared" si="21"/>
        <v>1239</v>
      </c>
      <c r="K215" s="103"/>
      <c r="L215" s="96">
        <f>100</f>
        <v>100</v>
      </c>
      <c r="M215" s="96">
        <v>200</v>
      </c>
      <c r="N215" s="96">
        <f t="shared" si="22"/>
        <v>434.25</v>
      </c>
      <c r="O215" s="102">
        <f t="shared" si="20"/>
        <v>60.75</v>
      </c>
      <c r="P215" s="96">
        <f t="shared" si="23"/>
        <v>695</v>
      </c>
      <c r="Q215" s="96">
        <f>50</f>
        <v>50</v>
      </c>
      <c r="R215" s="99"/>
      <c r="S215" s="99"/>
      <c r="T215" s="99"/>
      <c r="U215" s="99"/>
      <c r="V215" s="99"/>
      <c r="W215" s="99"/>
      <c r="X215" s="99"/>
      <c r="Y215" s="99"/>
      <c r="Z215" s="99"/>
      <c r="AA215" s="99"/>
    </row>
    <row r="216" spans="1:27" ht="15.75">
      <c r="A216" s="26">
        <v>46874</v>
      </c>
      <c r="B216" s="100">
        <v>31</v>
      </c>
      <c r="C216" s="96">
        <f>194.205</f>
        <v>194.20500000000001</v>
      </c>
      <c r="D216" s="96">
        <f>267.466</f>
        <v>267.46600000000001</v>
      </c>
      <c r="E216" s="97">
        <f>133.845</f>
        <v>133.845</v>
      </c>
      <c r="F216" s="96">
        <f>278.484</f>
        <v>278.48399999999998</v>
      </c>
      <c r="G216" s="102">
        <f t="shared" si="18"/>
        <v>39.25</v>
      </c>
      <c r="H216" s="102">
        <f t="shared" si="19"/>
        <v>60.75</v>
      </c>
      <c r="I216" s="96">
        <v>300</v>
      </c>
      <c r="J216" s="96">
        <f t="shared" si="21"/>
        <v>1274</v>
      </c>
      <c r="K216" s="103"/>
      <c r="L216" s="96">
        <f>75</f>
        <v>75</v>
      </c>
      <c r="M216" s="96">
        <v>200</v>
      </c>
      <c r="N216" s="96">
        <f t="shared" si="22"/>
        <v>434.25</v>
      </c>
      <c r="O216" s="102">
        <f t="shared" si="20"/>
        <v>60.75</v>
      </c>
      <c r="P216" s="96">
        <f t="shared" si="23"/>
        <v>695</v>
      </c>
      <c r="Q216" s="96">
        <f>50</f>
        <v>50</v>
      </c>
      <c r="R216" s="99"/>
      <c r="S216" s="99"/>
      <c r="T216" s="99"/>
      <c r="U216" s="99"/>
      <c r="V216" s="99"/>
      <c r="W216" s="99"/>
      <c r="X216" s="99"/>
      <c r="Y216" s="99"/>
      <c r="Z216" s="99"/>
      <c r="AA216" s="99"/>
    </row>
    <row r="217" spans="1:27" ht="15.75">
      <c r="A217" s="26">
        <v>46905</v>
      </c>
      <c r="B217" s="100">
        <v>30</v>
      </c>
      <c r="C217" s="96">
        <f>194.205</f>
        <v>194.20500000000001</v>
      </c>
      <c r="D217" s="96">
        <f>267.466</f>
        <v>267.46600000000001</v>
      </c>
      <c r="E217" s="97">
        <f>133.845</f>
        <v>133.845</v>
      </c>
      <c r="F217" s="96">
        <f>278.484</f>
        <v>278.48399999999998</v>
      </c>
      <c r="G217" s="102">
        <f t="shared" si="18"/>
        <v>39.25</v>
      </c>
      <c r="H217" s="102">
        <f t="shared" si="19"/>
        <v>60.75</v>
      </c>
      <c r="I217" s="96">
        <v>300</v>
      </c>
      <c r="J217" s="96">
        <f t="shared" si="21"/>
        <v>1274</v>
      </c>
      <c r="K217" s="103"/>
      <c r="L217" s="96">
        <f>30</f>
        <v>30</v>
      </c>
      <c r="M217" s="96">
        <v>200</v>
      </c>
      <c r="N217" s="96">
        <f t="shared" si="22"/>
        <v>434.25</v>
      </c>
      <c r="O217" s="102">
        <f t="shared" si="20"/>
        <v>60.75</v>
      </c>
      <c r="P217" s="96">
        <f t="shared" si="23"/>
        <v>695</v>
      </c>
      <c r="Q217" s="96">
        <f>0</f>
        <v>0</v>
      </c>
      <c r="R217" s="99"/>
      <c r="S217" s="99"/>
      <c r="T217" s="99"/>
      <c r="U217" s="99"/>
      <c r="V217" s="99"/>
      <c r="W217" s="99"/>
      <c r="X217" s="99"/>
      <c r="Y217" s="99"/>
      <c r="Z217" s="99"/>
      <c r="AA217" s="99"/>
    </row>
    <row r="218" spans="1:27" ht="15.75">
      <c r="A218" s="26">
        <v>46935</v>
      </c>
      <c r="B218" s="100">
        <v>31</v>
      </c>
      <c r="C218" s="96">
        <f>194.205</f>
        <v>194.20500000000001</v>
      </c>
      <c r="D218" s="96">
        <f>267.466</f>
        <v>267.46600000000001</v>
      </c>
      <c r="E218" s="97">
        <f>133.845</f>
        <v>133.845</v>
      </c>
      <c r="F218" s="96">
        <f>278.484</f>
        <v>278.48399999999998</v>
      </c>
      <c r="G218" s="102">
        <f t="shared" si="18"/>
        <v>39.25</v>
      </c>
      <c r="H218" s="102">
        <f t="shared" si="19"/>
        <v>60.75</v>
      </c>
      <c r="I218" s="96">
        <v>300</v>
      </c>
      <c r="J218" s="96">
        <f t="shared" si="21"/>
        <v>1274</v>
      </c>
      <c r="K218" s="103"/>
      <c r="L218" s="96">
        <f>30</f>
        <v>30</v>
      </c>
      <c r="M218" s="96">
        <v>200</v>
      </c>
      <c r="N218" s="96">
        <f t="shared" si="22"/>
        <v>434.25</v>
      </c>
      <c r="O218" s="102">
        <f t="shared" si="20"/>
        <v>60.75</v>
      </c>
      <c r="P218" s="96">
        <f t="shared" si="23"/>
        <v>695</v>
      </c>
      <c r="Q218" s="96">
        <f>0</f>
        <v>0</v>
      </c>
      <c r="R218" s="99"/>
      <c r="S218" s="99"/>
      <c r="T218" s="99"/>
      <c r="U218" s="99"/>
      <c r="V218" s="99"/>
      <c r="W218" s="99"/>
      <c r="X218" s="99"/>
      <c r="Y218" s="99"/>
      <c r="Z218" s="99"/>
      <c r="AA218" s="99"/>
    </row>
    <row r="219" spans="1:27" ht="15.75">
      <c r="A219" s="26">
        <v>46966</v>
      </c>
      <c r="B219" s="100">
        <v>31</v>
      </c>
      <c r="C219" s="96">
        <f>194.205</f>
        <v>194.20500000000001</v>
      </c>
      <c r="D219" s="96">
        <f>267.466</f>
        <v>267.46600000000001</v>
      </c>
      <c r="E219" s="97">
        <f>133.845</f>
        <v>133.845</v>
      </c>
      <c r="F219" s="96">
        <f>278.484</f>
        <v>278.48399999999998</v>
      </c>
      <c r="G219" s="102">
        <f t="shared" si="18"/>
        <v>39.25</v>
      </c>
      <c r="H219" s="102">
        <f t="shared" si="19"/>
        <v>60.75</v>
      </c>
      <c r="I219" s="96">
        <v>300</v>
      </c>
      <c r="J219" s="96">
        <f t="shared" si="21"/>
        <v>1274</v>
      </c>
      <c r="K219" s="103"/>
      <c r="L219" s="96">
        <f>30</f>
        <v>30</v>
      </c>
      <c r="M219" s="96">
        <v>200</v>
      </c>
      <c r="N219" s="96">
        <f t="shared" si="22"/>
        <v>434.25</v>
      </c>
      <c r="O219" s="102">
        <f t="shared" si="20"/>
        <v>60.75</v>
      </c>
      <c r="P219" s="96">
        <f t="shared" si="23"/>
        <v>695</v>
      </c>
      <c r="Q219" s="96">
        <f>0</f>
        <v>0</v>
      </c>
      <c r="R219" s="99"/>
      <c r="S219" s="99"/>
      <c r="T219" s="99"/>
      <c r="U219" s="99"/>
      <c r="V219" s="99"/>
      <c r="W219" s="99"/>
      <c r="X219" s="99"/>
      <c r="Y219" s="99"/>
      <c r="Z219" s="99"/>
      <c r="AA219" s="99"/>
    </row>
    <row r="220" spans="1:27" ht="15.75">
      <c r="A220" s="26">
        <v>46997</v>
      </c>
      <c r="B220" s="100">
        <v>30</v>
      </c>
      <c r="C220" s="96">
        <f>194.205</f>
        <v>194.20500000000001</v>
      </c>
      <c r="D220" s="96">
        <f>267.466</f>
        <v>267.46600000000001</v>
      </c>
      <c r="E220" s="97">
        <f>133.845</f>
        <v>133.845</v>
      </c>
      <c r="F220" s="96">
        <f>278.484</f>
        <v>278.48399999999998</v>
      </c>
      <c r="G220" s="102">
        <f t="shared" si="18"/>
        <v>39.25</v>
      </c>
      <c r="H220" s="102">
        <f t="shared" si="19"/>
        <v>60.75</v>
      </c>
      <c r="I220" s="96">
        <v>300</v>
      </c>
      <c r="J220" s="96">
        <f t="shared" si="21"/>
        <v>1274</v>
      </c>
      <c r="K220" s="103"/>
      <c r="L220" s="96">
        <f>30</f>
        <v>30</v>
      </c>
      <c r="M220" s="96">
        <v>200</v>
      </c>
      <c r="N220" s="96">
        <f t="shared" si="22"/>
        <v>434.25</v>
      </c>
      <c r="O220" s="102">
        <f t="shared" si="20"/>
        <v>60.75</v>
      </c>
      <c r="P220" s="96">
        <f t="shared" si="23"/>
        <v>695</v>
      </c>
      <c r="Q220" s="96">
        <f>0</f>
        <v>0</v>
      </c>
      <c r="R220" s="99"/>
      <c r="S220" s="99"/>
      <c r="T220" s="99"/>
      <c r="U220" s="99"/>
      <c r="V220" s="99"/>
      <c r="W220" s="99"/>
      <c r="X220" s="99"/>
      <c r="Y220" s="99"/>
      <c r="Z220" s="99"/>
      <c r="AA220" s="99"/>
    </row>
    <row r="221" spans="1:27" ht="15.75">
      <c r="A221" s="26">
        <v>47027</v>
      </c>
      <c r="B221" s="100">
        <v>31</v>
      </c>
      <c r="C221" s="96">
        <f>131.881</f>
        <v>131.881</v>
      </c>
      <c r="D221" s="96">
        <f>277.167</f>
        <v>277.16699999999997</v>
      </c>
      <c r="E221" s="97">
        <f>79.08</f>
        <v>79.08</v>
      </c>
      <c r="F221" s="96">
        <f>350.872</f>
        <v>350.87200000000001</v>
      </c>
      <c r="G221" s="102">
        <f t="shared" si="18"/>
        <v>39.25</v>
      </c>
      <c r="H221" s="102">
        <f t="shared" si="19"/>
        <v>60.75</v>
      </c>
      <c r="I221" s="96">
        <v>300</v>
      </c>
      <c r="J221" s="96">
        <f t="shared" si="21"/>
        <v>1239</v>
      </c>
      <c r="K221" s="103"/>
      <c r="L221" s="96">
        <f>75</f>
        <v>75</v>
      </c>
      <c r="M221" s="96">
        <v>200</v>
      </c>
      <c r="N221" s="96">
        <f t="shared" si="22"/>
        <v>434.25</v>
      </c>
      <c r="O221" s="102">
        <f t="shared" si="20"/>
        <v>60.75</v>
      </c>
      <c r="P221" s="96">
        <f t="shared" si="23"/>
        <v>695</v>
      </c>
      <c r="Q221" s="96">
        <f>50</f>
        <v>50</v>
      </c>
      <c r="R221" s="99"/>
      <c r="S221" s="99"/>
      <c r="T221" s="99"/>
      <c r="U221" s="99"/>
      <c r="V221" s="99"/>
      <c r="W221" s="99"/>
      <c r="X221" s="99"/>
      <c r="Y221" s="99"/>
      <c r="Z221" s="99"/>
      <c r="AA221" s="99"/>
    </row>
    <row r="222" spans="1:27" ht="15.75">
      <c r="A222" s="26">
        <v>47058</v>
      </c>
      <c r="B222" s="100">
        <v>30</v>
      </c>
      <c r="C222" s="96">
        <f>122.58</f>
        <v>122.58</v>
      </c>
      <c r="D222" s="96">
        <f>297.941</f>
        <v>297.94099999999997</v>
      </c>
      <c r="E222" s="97">
        <f>89.177</f>
        <v>89.177000000000007</v>
      </c>
      <c r="F222" s="96">
        <f>240.302</f>
        <v>240.30199999999999</v>
      </c>
      <c r="G222" s="102">
        <f t="shared" si="18"/>
        <v>39.25</v>
      </c>
      <c r="H222" s="102">
        <f t="shared" si="19"/>
        <v>60.75</v>
      </c>
      <c r="I222" s="96">
        <v>300</v>
      </c>
      <c r="J222" s="96">
        <f t="shared" si="21"/>
        <v>1150</v>
      </c>
      <c r="K222" s="103"/>
      <c r="L222" s="96">
        <f>100</f>
        <v>100</v>
      </c>
      <c r="M222" s="96">
        <v>200</v>
      </c>
      <c r="N222" s="96">
        <f t="shared" si="22"/>
        <v>434.25</v>
      </c>
      <c r="O222" s="102">
        <f t="shared" si="20"/>
        <v>60.75</v>
      </c>
      <c r="P222" s="96">
        <f t="shared" si="23"/>
        <v>695</v>
      </c>
      <c r="Q222" s="96">
        <f>50</f>
        <v>50</v>
      </c>
      <c r="R222" s="99"/>
      <c r="S222" s="99"/>
      <c r="T222" s="99"/>
      <c r="U222" s="99"/>
      <c r="V222" s="99"/>
      <c r="W222" s="99"/>
      <c r="X222" s="99"/>
      <c r="Y222" s="99"/>
      <c r="Z222" s="99"/>
      <c r="AA222" s="99"/>
    </row>
    <row r="223" spans="1:27" ht="15.75">
      <c r="A223" s="26">
        <v>47088</v>
      </c>
      <c r="B223" s="100">
        <v>31</v>
      </c>
      <c r="C223" s="96">
        <f>122.58</f>
        <v>122.58</v>
      </c>
      <c r="D223" s="96">
        <f>297.941</f>
        <v>297.94099999999997</v>
      </c>
      <c r="E223" s="97">
        <f>89.177</f>
        <v>89.177000000000007</v>
      </c>
      <c r="F223" s="96">
        <f>240.302</f>
        <v>240.30199999999999</v>
      </c>
      <c r="G223" s="102">
        <f t="shared" si="18"/>
        <v>39.25</v>
      </c>
      <c r="H223" s="102">
        <f t="shared" si="19"/>
        <v>60.75</v>
      </c>
      <c r="I223" s="96">
        <v>300</v>
      </c>
      <c r="J223" s="96">
        <f t="shared" si="21"/>
        <v>1150</v>
      </c>
      <c r="K223" s="103"/>
      <c r="L223" s="96">
        <f>100</f>
        <v>100</v>
      </c>
      <c r="M223" s="96">
        <v>200</v>
      </c>
      <c r="N223" s="96">
        <f t="shared" si="22"/>
        <v>434.25</v>
      </c>
      <c r="O223" s="102">
        <f t="shared" si="20"/>
        <v>60.75</v>
      </c>
      <c r="P223" s="96">
        <f t="shared" si="23"/>
        <v>695</v>
      </c>
      <c r="Q223" s="96">
        <f>50</f>
        <v>50</v>
      </c>
      <c r="R223" s="99"/>
      <c r="S223" s="99"/>
      <c r="T223" s="99"/>
      <c r="U223" s="99"/>
      <c r="V223" s="99"/>
      <c r="W223" s="99"/>
      <c r="X223" s="99"/>
      <c r="Y223" s="99"/>
      <c r="Z223" s="99"/>
      <c r="AA223" s="99"/>
    </row>
    <row r="224" spans="1:27" ht="15.75">
      <c r="A224" s="26">
        <v>47119</v>
      </c>
      <c r="B224" s="100">
        <v>31</v>
      </c>
      <c r="C224" s="96">
        <f>122.58</f>
        <v>122.58</v>
      </c>
      <c r="D224" s="96">
        <f>297.941</f>
        <v>297.94099999999997</v>
      </c>
      <c r="E224" s="97">
        <f>89.177</f>
        <v>89.177000000000007</v>
      </c>
      <c r="F224" s="96">
        <f>240.302</f>
        <v>240.30199999999999</v>
      </c>
      <c r="G224" s="102">
        <f t="shared" si="18"/>
        <v>39.25</v>
      </c>
      <c r="H224" s="102">
        <f t="shared" si="19"/>
        <v>60.75</v>
      </c>
      <c r="I224" s="96">
        <v>300</v>
      </c>
      <c r="J224" s="96">
        <f t="shared" si="21"/>
        <v>1150</v>
      </c>
      <c r="K224" s="103"/>
      <c r="L224" s="96">
        <f>100</f>
        <v>100</v>
      </c>
      <c r="M224" s="96">
        <v>200</v>
      </c>
      <c r="N224" s="96">
        <f t="shared" si="22"/>
        <v>434.25</v>
      </c>
      <c r="O224" s="102">
        <f t="shared" si="20"/>
        <v>60.75</v>
      </c>
      <c r="P224" s="96">
        <f t="shared" si="23"/>
        <v>695</v>
      </c>
      <c r="Q224" s="96">
        <f>50</f>
        <v>50</v>
      </c>
      <c r="R224" s="99"/>
      <c r="S224" s="99"/>
      <c r="T224" s="99"/>
      <c r="U224" s="99"/>
      <c r="V224" s="99"/>
      <c r="W224" s="99"/>
      <c r="X224" s="99"/>
      <c r="Y224" s="99"/>
      <c r="Z224" s="99"/>
      <c r="AA224" s="99"/>
    </row>
    <row r="225" spans="1:27" ht="15.75">
      <c r="A225" s="26">
        <v>47150</v>
      </c>
      <c r="B225" s="100">
        <v>28</v>
      </c>
      <c r="C225" s="96">
        <f>122.58</f>
        <v>122.58</v>
      </c>
      <c r="D225" s="96">
        <f>297.941</f>
        <v>297.94099999999997</v>
      </c>
      <c r="E225" s="97">
        <f>89.177</f>
        <v>89.177000000000007</v>
      </c>
      <c r="F225" s="96">
        <f>240.302</f>
        <v>240.30199999999999</v>
      </c>
      <c r="G225" s="102">
        <f t="shared" si="18"/>
        <v>39.25</v>
      </c>
      <c r="H225" s="102">
        <f t="shared" si="19"/>
        <v>60.75</v>
      </c>
      <c r="I225" s="96">
        <v>300</v>
      </c>
      <c r="J225" s="96">
        <f t="shared" si="21"/>
        <v>1150</v>
      </c>
      <c r="K225" s="103"/>
      <c r="L225" s="96">
        <f>100</f>
        <v>100</v>
      </c>
      <c r="M225" s="96">
        <v>200</v>
      </c>
      <c r="N225" s="96">
        <f t="shared" si="22"/>
        <v>434.25</v>
      </c>
      <c r="O225" s="102">
        <f t="shared" si="20"/>
        <v>60.75</v>
      </c>
      <c r="P225" s="96">
        <f t="shared" si="23"/>
        <v>695</v>
      </c>
      <c r="Q225" s="96">
        <f>50</f>
        <v>50</v>
      </c>
      <c r="R225" s="99"/>
      <c r="S225" s="99"/>
      <c r="T225" s="99"/>
      <c r="U225" s="99"/>
      <c r="V225" s="99"/>
      <c r="W225" s="99"/>
      <c r="X225" s="99"/>
      <c r="Y225" s="99"/>
      <c r="Z225" s="99"/>
      <c r="AA225" s="99"/>
    </row>
    <row r="226" spans="1:27" ht="15.75">
      <c r="A226" s="26">
        <v>47178</v>
      </c>
      <c r="B226" s="100">
        <v>31</v>
      </c>
      <c r="C226" s="96">
        <f>122.58</f>
        <v>122.58</v>
      </c>
      <c r="D226" s="96">
        <f>297.941</f>
        <v>297.94099999999997</v>
      </c>
      <c r="E226" s="97">
        <f>89.177</f>
        <v>89.177000000000007</v>
      </c>
      <c r="F226" s="96">
        <f>240.302</f>
        <v>240.30199999999999</v>
      </c>
      <c r="G226" s="102">
        <f t="shared" si="18"/>
        <v>39.25</v>
      </c>
      <c r="H226" s="102">
        <f t="shared" si="19"/>
        <v>60.75</v>
      </c>
      <c r="I226" s="96">
        <v>300</v>
      </c>
      <c r="J226" s="96">
        <f t="shared" si="21"/>
        <v>1150</v>
      </c>
      <c r="K226" s="103"/>
      <c r="L226" s="96">
        <f>100</f>
        <v>100</v>
      </c>
      <c r="M226" s="96">
        <v>200</v>
      </c>
      <c r="N226" s="96">
        <f t="shared" si="22"/>
        <v>434.25</v>
      </c>
      <c r="O226" s="102">
        <f t="shared" si="20"/>
        <v>60.75</v>
      </c>
      <c r="P226" s="96">
        <f t="shared" si="23"/>
        <v>695</v>
      </c>
      <c r="Q226" s="96">
        <f>50</f>
        <v>50</v>
      </c>
      <c r="R226" s="99"/>
      <c r="S226" s="99"/>
      <c r="T226" s="99"/>
      <c r="U226" s="99"/>
      <c r="V226" s="99"/>
      <c r="W226" s="99"/>
      <c r="X226" s="99"/>
      <c r="Y226" s="99"/>
      <c r="Z226" s="99"/>
      <c r="AA226" s="99"/>
    </row>
    <row r="227" spans="1:27" ht="15.75">
      <c r="A227" s="26">
        <v>47209</v>
      </c>
      <c r="B227" s="100">
        <v>30</v>
      </c>
      <c r="C227" s="96">
        <f>141.293</f>
        <v>141.29300000000001</v>
      </c>
      <c r="D227" s="96">
        <f>267.993</f>
        <v>267.99299999999999</v>
      </c>
      <c r="E227" s="97">
        <f>115.016</f>
        <v>115.01600000000001</v>
      </c>
      <c r="F227" s="96">
        <f>314.698</f>
        <v>314.69799999999998</v>
      </c>
      <c r="G227" s="102">
        <f t="shared" si="18"/>
        <v>39.25</v>
      </c>
      <c r="H227" s="102">
        <f t="shared" si="19"/>
        <v>60.75</v>
      </c>
      <c r="I227" s="96">
        <v>300</v>
      </c>
      <c r="J227" s="96">
        <f t="shared" si="21"/>
        <v>1239</v>
      </c>
      <c r="K227" s="103"/>
      <c r="L227" s="96">
        <f>100</f>
        <v>100</v>
      </c>
      <c r="M227" s="96">
        <v>200</v>
      </c>
      <c r="N227" s="96">
        <f t="shared" si="22"/>
        <v>434.25</v>
      </c>
      <c r="O227" s="102">
        <f t="shared" si="20"/>
        <v>60.75</v>
      </c>
      <c r="P227" s="96">
        <f t="shared" si="23"/>
        <v>695</v>
      </c>
      <c r="Q227" s="96">
        <f>50</f>
        <v>50</v>
      </c>
      <c r="R227" s="99"/>
      <c r="S227" s="99"/>
      <c r="T227" s="99"/>
      <c r="U227" s="99"/>
      <c r="V227" s="99"/>
      <c r="W227" s="99"/>
      <c r="X227" s="99"/>
      <c r="Y227" s="99"/>
      <c r="Z227" s="99"/>
      <c r="AA227" s="99"/>
    </row>
    <row r="228" spans="1:27" ht="15.75">
      <c r="A228" s="26">
        <v>47239</v>
      </c>
      <c r="B228" s="100">
        <v>31</v>
      </c>
      <c r="C228" s="96">
        <f>194.205</f>
        <v>194.20500000000001</v>
      </c>
      <c r="D228" s="96">
        <f>267.466</f>
        <v>267.46600000000001</v>
      </c>
      <c r="E228" s="97">
        <f>133.845</f>
        <v>133.845</v>
      </c>
      <c r="F228" s="96">
        <f>278.484</f>
        <v>278.48399999999998</v>
      </c>
      <c r="G228" s="102">
        <f t="shared" si="18"/>
        <v>39.25</v>
      </c>
      <c r="H228" s="102">
        <f t="shared" si="19"/>
        <v>60.75</v>
      </c>
      <c r="I228" s="96">
        <v>300</v>
      </c>
      <c r="J228" s="96">
        <f t="shared" si="21"/>
        <v>1274</v>
      </c>
      <c r="K228" s="103"/>
      <c r="L228" s="96">
        <f>75</f>
        <v>75</v>
      </c>
      <c r="M228" s="96">
        <v>200</v>
      </c>
      <c r="N228" s="96">
        <f t="shared" si="22"/>
        <v>434.25</v>
      </c>
      <c r="O228" s="102">
        <f t="shared" si="20"/>
        <v>60.75</v>
      </c>
      <c r="P228" s="96">
        <f t="shared" si="23"/>
        <v>695</v>
      </c>
      <c r="Q228" s="96">
        <f>50</f>
        <v>50</v>
      </c>
      <c r="R228" s="99"/>
      <c r="S228" s="99"/>
      <c r="T228" s="99"/>
      <c r="U228" s="99"/>
      <c r="V228" s="99"/>
      <c r="W228" s="99"/>
      <c r="X228" s="99"/>
      <c r="Y228" s="99"/>
      <c r="Z228" s="99"/>
      <c r="AA228" s="99"/>
    </row>
    <row r="229" spans="1:27" ht="15.75">
      <c r="A229" s="26">
        <v>47270</v>
      </c>
      <c r="B229" s="100">
        <v>30</v>
      </c>
      <c r="C229" s="96">
        <f>194.205</f>
        <v>194.20500000000001</v>
      </c>
      <c r="D229" s="96">
        <f>267.466</f>
        <v>267.46600000000001</v>
      </c>
      <c r="E229" s="97">
        <f>133.845</f>
        <v>133.845</v>
      </c>
      <c r="F229" s="96">
        <f>278.484</f>
        <v>278.48399999999998</v>
      </c>
      <c r="G229" s="102">
        <f t="shared" si="18"/>
        <v>39.25</v>
      </c>
      <c r="H229" s="102">
        <f t="shared" si="19"/>
        <v>60.75</v>
      </c>
      <c r="I229" s="96">
        <v>300</v>
      </c>
      <c r="J229" s="96">
        <f t="shared" si="21"/>
        <v>1274</v>
      </c>
      <c r="K229" s="103"/>
      <c r="L229" s="96">
        <f>30</f>
        <v>30</v>
      </c>
      <c r="M229" s="96">
        <v>200</v>
      </c>
      <c r="N229" s="96">
        <f t="shared" si="22"/>
        <v>434.25</v>
      </c>
      <c r="O229" s="102">
        <f t="shared" si="20"/>
        <v>60.75</v>
      </c>
      <c r="P229" s="96">
        <f t="shared" si="23"/>
        <v>695</v>
      </c>
      <c r="Q229" s="96">
        <f>0</f>
        <v>0</v>
      </c>
      <c r="R229" s="99"/>
      <c r="S229" s="99"/>
      <c r="T229" s="99"/>
      <c r="U229" s="99"/>
      <c r="V229" s="99"/>
      <c r="W229" s="99"/>
      <c r="X229" s="99"/>
      <c r="Y229" s="99"/>
      <c r="Z229" s="99"/>
      <c r="AA229" s="99"/>
    </row>
    <row r="230" spans="1:27" ht="15.75">
      <c r="A230" s="26">
        <v>47300</v>
      </c>
      <c r="B230" s="100">
        <v>31</v>
      </c>
      <c r="C230" s="96">
        <f>194.205</f>
        <v>194.20500000000001</v>
      </c>
      <c r="D230" s="96">
        <f>267.466</f>
        <v>267.46600000000001</v>
      </c>
      <c r="E230" s="97">
        <f>133.845</f>
        <v>133.845</v>
      </c>
      <c r="F230" s="96">
        <f>278.484</f>
        <v>278.48399999999998</v>
      </c>
      <c r="G230" s="102">
        <f t="shared" si="18"/>
        <v>39.25</v>
      </c>
      <c r="H230" s="102">
        <f t="shared" si="19"/>
        <v>60.75</v>
      </c>
      <c r="I230" s="96">
        <v>300</v>
      </c>
      <c r="J230" s="96">
        <f t="shared" si="21"/>
        <v>1274</v>
      </c>
      <c r="K230" s="103"/>
      <c r="L230" s="96">
        <f>30</f>
        <v>30</v>
      </c>
      <c r="M230" s="96">
        <v>200</v>
      </c>
      <c r="N230" s="96">
        <f t="shared" si="22"/>
        <v>434.25</v>
      </c>
      <c r="O230" s="102">
        <f t="shared" si="20"/>
        <v>60.75</v>
      </c>
      <c r="P230" s="96">
        <f t="shared" si="23"/>
        <v>695</v>
      </c>
      <c r="Q230" s="96">
        <f>0</f>
        <v>0</v>
      </c>
      <c r="R230" s="99"/>
      <c r="S230" s="99"/>
      <c r="T230" s="99"/>
      <c r="U230" s="99"/>
      <c r="V230" s="99"/>
      <c r="W230" s="99"/>
      <c r="X230" s="99"/>
      <c r="Y230" s="99"/>
      <c r="Z230" s="99"/>
      <c r="AA230" s="99"/>
    </row>
    <row r="231" spans="1:27" ht="15.75">
      <c r="A231" s="26">
        <v>47331</v>
      </c>
      <c r="B231" s="100">
        <v>31</v>
      </c>
      <c r="C231" s="96">
        <f>194.205</f>
        <v>194.20500000000001</v>
      </c>
      <c r="D231" s="96">
        <f>267.466</f>
        <v>267.46600000000001</v>
      </c>
      <c r="E231" s="97">
        <f>133.845</f>
        <v>133.845</v>
      </c>
      <c r="F231" s="96">
        <f>278.484</f>
        <v>278.48399999999998</v>
      </c>
      <c r="G231" s="102">
        <f t="shared" si="18"/>
        <v>39.25</v>
      </c>
      <c r="H231" s="102">
        <f t="shared" si="19"/>
        <v>60.75</v>
      </c>
      <c r="I231" s="96">
        <v>300</v>
      </c>
      <c r="J231" s="96">
        <f t="shared" si="21"/>
        <v>1274</v>
      </c>
      <c r="K231" s="103"/>
      <c r="L231" s="96">
        <f>30</f>
        <v>30</v>
      </c>
      <c r="M231" s="96">
        <v>200</v>
      </c>
      <c r="N231" s="96">
        <f t="shared" si="22"/>
        <v>434.25</v>
      </c>
      <c r="O231" s="102">
        <f t="shared" si="20"/>
        <v>60.75</v>
      </c>
      <c r="P231" s="96">
        <f t="shared" si="23"/>
        <v>695</v>
      </c>
      <c r="Q231" s="96">
        <f>0</f>
        <v>0</v>
      </c>
      <c r="R231" s="99"/>
      <c r="S231" s="99"/>
      <c r="T231" s="99"/>
      <c r="U231" s="99"/>
      <c r="V231" s="99"/>
      <c r="W231" s="99"/>
      <c r="X231" s="99"/>
      <c r="Y231" s="99"/>
      <c r="Z231" s="99"/>
      <c r="AA231" s="99"/>
    </row>
    <row r="232" spans="1:27" ht="15.75">
      <c r="A232" s="26">
        <v>47362</v>
      </c>
      <c r="B232" s="100">
        <v>30</v>
      </c>
      <c r="C232" s="96">
        <f>194.205</f>
        <v>194.20500000000001</v>
      </c>
      <c r="D232" s="96">
        <f>267.466</f>
        <v>267.46600000000001</v>
      </c>
      <c r="E232" s="97">
        <f>133.845</f>
        <v>133.845</v>
      </c>
      <c r="F232" s="96">
        <f>278.484</f>
        <v>278.48399999999998</v>
      </c>
      <c r="G232" s="102">
        <f t="shared" si="18"/>
        <v>39.25</v>
      </c>
      <c r="H232" s="102">
        <f t="shared" si="19"/>
        <v>60.75</v>
      </c>
      <c r="I232" s="96">
        <v>300</v>
      </c>
      <c r="J232" s="96">
        <f t="shared" si="21"/>
        <v>1274</v>
      </c>
      <c r="K232" s="103"/>
      <c r="L232" s="96">
        <f>30</f>
        <v>30</v>
      </c>
      <c r="M232" s="96">
        <v>200</v>
      </c>
      <c r="N232" s="96">
        <f t="shared" si="22"/>
        <v>434.25</v>
      </c>
      <c r="O232" s="102">
        <f t="shared" si="20"/>
        <v>60.75</v>
      </c>
      <c r="P232" s="96">
        <f t="shared" si="23"/>
        <v>695</v>
      </c>
      <c r="Q232" s="96">
        <f>0</f>
        <v>0</v>
      </c>
      <c r="R232" s="99"/>
      <c r="S232" s="99"/>
      <c r="T232" s="99"/>
      <c r="U232" s="99"/>
      <c r="V232" s="99"/>
      <c r="W232" s="99"/>
      <c r="X232" s="99"/>
      <c r="Y232" s="99"/>
      <c r="Z232" s="99"/>
      <c r="AA232" s="99"/>
    </row>
    <row r="233" spans="1:27" ht="15.75">
      <c r="A233" s="26">
        <v>47392</v>
      </c>
      <c r="B233" s="100">
        <v>31</v>
      </c>
      <c r="C233" s="96">
        <f>131.881</f>
        <v>131.881</v>
      </c>
      <c r="D233" s="96">
        <f>277.167</f>
        <v>277.16699999999997</v>
      </c>
      <c r="E233" s="97">
        <f>79.08</f>
        <v>79.08</v>
      </c>
      <c r="F233" s="96">
        <f>350.872</f>
        <v>350.87200000000001</v>
      </c>
      <c r="G233" s="102">
        <f t="shared" si="18"/>
        <v>39.25</v>
      </c>
      <c r="H233" s="102">
        <f t="shared" si="19"/>
        <v>60.75</v>
      </c>
      <c r="I233" s="96">
        <v>300</v>
      </c>
      <c r="J233" s="96">
        <f t="shared" si="21"/>
        <v>1239</v>
      </c>
      <c r="K233" s="103"/>
      <c r="L233" s="96">
        <f>75</f>
        <v>75</v>
      </c>
      <c r="M233" s="96">
        <v>200</v>
      </c>
      <c r="N233" s="96">
        <f t="shared" si="22"/>
        <v>434.25</v>
      </c>
      <c r="O233" s="102">
        <f t="shared" si="20"/>
        <v>60.75</v>
      </c>
      <c r="P233" s="96">
        <f t="shared" si="23"/>
        <v>695</v>
      </c>
      <c r="Q233" s="96">
        <f>50</f>
        <v>50</v>
      </c>
      <c r="R233" s="99"/>
      <c r="S233" s="99"/>
      <c r="T233" s="99"/>
      <c r="U233" s="99"/>
      <c r="V233" s="99"/>
      <c r="W233" s="99"/>
      <c r="X233" s="99"/>
      <c r="Y233" s="99"/>
      <c r="Z233" s="99"/>
      <c r="AA233" s="99"/>
    </row>
    <row r="234" spans="1:27" ht="15.75">
      <c r="A234" s="26">
        <v>47423</v>
      </c>
      <c r="B234" s="100">
        <v>30</v>
      </c>
      <c r="C234" s="96">
        <f>122.58</f>
        <v>122.58</v>
      </c>
      <c r="D234" s="96">
        <f>297.941</f>
        <v>297.94099999999997</v>
      </c>
      <c r="E234" s="97">
        <f>89.177</f>
        <v>89.177000000000007</v>
      </c>
      <c r="F234" s="96">
        <f>240.302</f>
        <v>240.30199999999999</v>
      </c>
      <c r="G234" s="102">
        <f t="shared" si="18"/>
        <v>39.25</v>
      </c>
      <c r="H234" s="102">
        <f t="shared" si="19"/>
        <v>60.75</v>
      </c>
      <c r="I234" s="96">
        <v>300</v>
      </c>
      <c r="J234" s="96">
        <f t="shared" si="21"/>
        <v>1150</v>
      </c>
      <c r="K234" s="103"/>
      <c r="L234" s="96">
        <f>100</f>
        <v>100</v>
      </c>
      <c r="M234" s="96">
        <v>200</v>
      </c>
      <c r="N234" s="96">
        <f t="shared" si="22"/>
        <v>434.25</v>
      </c>
      <c r="O234" s="102">
        <f t="shared" si="20"/>
        <v>60.75</v>
      </c>
      <c r="P234" s="96">
        <f t="shared" si="23"/>
        <v>695</v>
      </c>
      <c r="Q234" s="96">
        <f>50</f>
        <v>50</v>
      </c>
      <c r="R234" s="99"/>
      <c r="S234" s="99"/>
      <c r="T234" s="99"/>
      <c r="U234" s="99"/>
      <c r="V234" s="99"/>
      <c r="W234" s="99"/>
      <c r="X234" s="99"/>
      <c r="Y234" s="99"/>
      <c r="Z234" s="99"/>
      <c r="AA234" s="99"/>
    </row>
    <row r="235" spans="1:27" ht="15.75">
      <c r="A235" s="26">
        <v>47453</v>
      </c>
      <c r="B235" s="100">
        <v>31</v>
      </c>
      <c r="C235" s="96">
        <f>122.58</f>
        <v>122.58</v>
      </c>
      <c r="D235" s="96">
        <f>297.941</f>
        <v>297.94099999999997</v>
      </c>
      <c r="E235" s="97">
        <f>89.177</f>
        <v>89.177000000000007</v>
      </c>
      <c r="F235" s="96">
        <f>240.302</f>
        <v>240.30199999999999</v>
      </c>
      <c r="G235" s="102">
        <f t="shared" si="18"/>
        <v>39.25</v>
      </c>
      <c r="H235" s="102">
        <f t="shared" si="19"/>
        <v>60.75</v>
      </c>
      <c r="I235" s="96">
        <v>300</v>
      </c>
      <c r="J235" s="96">
        <f t="shared" si="21"/>
        <v>1150</v>
      </c>
      <c r="K235" s="103"/>
      <c r="L235" s="96">
        <f>100</f>
        <v>100</v>
      </c>
      <c r="M235" s="96">
        <v>200</v>
      </c>
      <c r="N235" s="96">
        <f t="shared" si="22"/>
        <v>434.25</v>
      </c>
      <c r="O235" s="102">
        <f t="shared" si="20"/>
        <v>60.75</v>
      </c>
      <c r="P235" s="96">
        <f t="shared" si="23"/>
        <v>695</v>
      </c>
      <c r="Q235" s="96">
        <f>50</f>
        <v>50</v>
      </c>
      <c r="R235" s="99"/>
      <c r="S235" s="99"/>
      <c r="T235" s="99"/>
      <c r="U235" s="99"/>
      <c r="V235" s="99"/>
      <c r="W235" s="99"/>
      <c r="X235" s="99"/>
      <c r="Y235" s="99"/>
      <c r="Z235" s="99"/>
      <c r="AA235" s="99"/>
    </row>
    <row r="236" spans="1:27" ht="15.75">
      <c r="A236" s="26">
        <v>47484</v>
      </c>
      <c r="B236" s="100">
        <v>31</v>
      </c>
      <c r="C236" s="96">
        <f>122.58</f>
        <v>122.58</v>
      </c>
      <c r="D236" s="96">
        <f>297.941</f>
        <v>297.94099999999997</v>
      </c>
      <c r="E236" s="97">
        <f>89.177</f>
        <v>89.177000000000007</v>
      </c>
      <c r="F236" s="96">
        <f>240.302</f>
        <v>240.30199999999999</v>
      </c>
      <c r="G236" s="102">
        <f t="shared" si="18"/>
        <v>39.25</v>
      </c>
      <c r="H236" s="102">
        <f t="shared" si="19"/>
        <v>60.75</v>
      </c>
      <c r="I236" s="96">
        <v>300</v>
      </c>
      <c r="J236" s="96">
        <f t="shared" si="21"/>
        <v>1150</v>
      </c>
      <c r="K236" s="103"/>
      <c r="L236" s="96">
        <f>100</f>
        <v>100</v>
      </c>
      <c r="M236" s="96">
        <v>200</v>
      </c>
      <c r="N236" s="96">
        <f t="shared" si="22"/>
        <v>434.25</v>
      </c>
      <c r="O236" s="102">
        <f t="shared" si="20"/>
        <v>60.75</v>
      </c>
      <c r="P236" s="96">
        <f t="shared" si="23"/>
        <v>695</v>
      </c>
      <c r="Q236" s="96">
        <f>50</f>
        <v>50</v>
      </c>
      <c r="R236" s="99"/>
      <c r="S236" s="99"/>
      <c r="T236" s="99"/>
      <c r="U236" s="99"/>
      <c r="V236" s="99"/>
      <c r="W236" s="99"/>
      <c r="X236" s="99"/>
      <c r="Y236" s="99"/>
      <c r="Z236" s="99"/>
      <c r="AA236" s="99"/>
    </row>
    <row r="237" spans="1:27" ht="15.75">
      <c r="A237" s="26">
        <v>47515</v>
      </c>
      <c r="B237" s="100">
        <v>28</v>
      </c>
      <c r="C237" s="96">
        <f>122.58</f>
        <v>122.58</v>
      </c>
      <c r="D237" s="96">
        <f>297.941</f>
        <v>297.94099999999997</v>
      </c>
      <c r="E237" s="97">
        <f>89.177</f>
        <v>89.177000000000007</v>
      </c>
      <c r="F237" s="96">
        <f>240.302</f>
        <v>240.30199999999999</v>
      </c>
      <c r="G237" s="102">
        <f t="shared" si="18"/>
        <v>39.25</v>
      </c>
      <c r="H237" s="102">
        <f t="shared" si="19"/>
        <v>60.75</v>
      </c>
      <c r="I237" s="96">
        <v>300</v>
      </c>
      <c r="J237" s="96">
        <f t="shared" si="21"/>
        <v>1150</v>
      </c>
      <c r="K237" s="103"/>
      <c r="L237" s="96">
        <f>100</f>
        <v>100</v>
      </c>
      <c r="M237" s="96">
        <v>200</v>
      </c>
      <c r="N237" s="96">
        <f t="shared" si="22"/>
        <v>434.25</v>
      </c>
      <c r="O237" s="102">
        <f t="shared" si="20"/>
        <v>60.75</v>
      </c>
      <c r="P237" s="96">
        <f t="shared" si="23"/>
        <v>695</v>
      </c>
      <c r="Q237" s="96">
        <f>50</f>
        <v>50</v>
      </c>
      <c r="R237" s="99"/>
      <c r="S237" s="99"/>
      <c r="T237" s="99"/>
      <c r="U237" s="99"/>
      <c r="V237" s="99"/>
      <c r="W237" s="99"/>
      <c r="X237" s="99"/>
      <c r="Y237" s="99"/>
      <c r="Z237" s="99"/>
      <c r="AA237" s="99"/>
    </row>
    <row r="238" spans="1:27" ht="15.75">
      <c r="A238" s="26">
        <v>47543</v>
      </c>
      <c r="B238" s="100">
        <v>31</v>
      </c>
      <c r="C238" s="96">
        <f>122.58</f>
        <v>122.58</v>
      </c>
      <c r="D238" s="96">
        <f>297.941</f>
        <v>297.94099999999997</v>
      </c>
      <c r="E238" s="97">
        <f>89.177</f>
        <v>89.177000000000007</v>
      </c>
      <c r="F238" s="96">
        <f>240.302</f>
        <v>240.30199999999999</v>
      </c>
      <c r="G238" s="102">
        <f t="shared" si="18"/>
        <v>39.25</v>
      </c>
      <c r="H238" s="102">
        <f t="shared" si="19"/>
        <v>60.75</v>
      </c>
      <c r="I238" s="96">
        <v>300</v>
      </c>
      <c r="J238" s="96">
        <f t="shared" si="21"/>
        <v>1150</v>
      </c>
      <c r="K238" s="103"/>
      <c r="L238" s="96">
        <f>100</f>
        <v>100</v>
      </c>
      <c r="M238" s="96">
        <v>200</v>
      </c>
      <c r="N238" s="96">
        <f t="shared" si="22"/>
        <v>434.25</v>
      </c>
      <c r="O238" s="102">
        <f t="shared" si="20"/>
        <v>60.75</v>
      </c>
      <c r="P238" s="96">
        <f t="shared" si="23"/>
        <v>695</v>
      </c>
      <c r="Q238" s="96">
        <f>50</f>
        <v>50</v>
      </c>
      <c r="R238" s="99"/>
      <c r="S238" s="99"/>
      <c r="T238" s="99"/>
      <c r="U238" s="99"/>
      <c r="V238" s="99"/>
      <c r="W238" s="99"/>
      <c r="X238" s="99"/>
      <c r="Y238" s="99"/>
      <c r="Z238" s="99"/>
      <c r="AA238" s="99"/>
    </row>
    <row r="239" spans="1:27" ht="15.75">
      <c r="A239" s="26">
        <v>47574</v>
      </c>
      <c r="B239" s="100">
        <v>30</v>
      </c>
      <c r="C239" s="96">
        <f>141.293</f>
        <v>141.29300000000001</v>
      </c>
      <c r="D239" s="96">
        <f>267.993</f>
        <v>267.99299999999999</v>
      </c>
      <c r="E239" s="97">
        <f>115.016</f>
        <v>115.01600000000001</v>
      </c>
      <c r="F239" s="96">
        <f>314.698</f>
        <v>314.69799999999998</v>
      </c>
      <c r="G239" s="102">
        <f t="shared" si="18"/>
        <v>39.25</v>
      </c>
      <c r="H239" s="102">
        <f t="shared" si="19"/>
        <v>60.75</v>
      </c>
      <c r="I239" s="96">
        <v>300</v>
      </c>
      <c r="J239" s="96">
        <f t="shared" si="21"/>
        <v>1239</v>
      </c>
      <c r="K239" s="103"/>
      <c r="L239" s="96">
        <f>100</f>
        <v>100</v>
      </c>
      <c r="M239" s="96">
        <v>200</v>
      </c>
      <c r="N239" s="96">
        <f t="shared" si="22"/>
        <v>434.25</v>
      </c>
      <c r="O239" s="102">
        <f t="shared" si="20"/>
        <v>60.75</v>
      </c>
      <c r="P239" s="96">
        <f t="shared" si="23"/>
        <v>695</v>
      </c>
      <c r="Q239" s="96">
        <f>50</f>
        <v>50</v>
      </c>
      <c r="R239" s="99"/>
      <c r="S239" s="99"/>
      <c r="T239" s="99"/>
      <c r="U239" s="99"/>
      <c r="V239" s="99"/>
      <c r="W239" s="99"/>
      <c r="X239" s="99"/>
      <c r="Y239" s="99"/>
      <c r="Z239" s="99"/>
      <c r="AA239" s="99"/>
    </row>
    <row r="240" spans="1:27" ht="15.75">
      <c r="A240" s="26">
        <v>47604</v>
      </c>
      <c r="B240" s="100">
        <v>31</v>
      </c>
      <c r="C240" s="96">
        <f>194.205</f>
        <v>194.20500000000001</v>
      </c>
      <c r="D240" s="96">
        <f>267.466</f>
        <v>267.46600000000001</v>
      </c>
      <c r="E240" s="97">
        <f>133.845</f>
        <v>133.845</v>
      </c>
      <c r="F240" s="96">
        <f>278.484</f>
        <v>278.48399999999998</v>
      </c>
      <c r="G240" s="102">
        <f t="shared" si="18"/>
        <v>39.25</v>
      </c>
      <c r="H240" s="102">
        <f t="shared" si="19"/>
        <v>60.75</v>
      </c>
      <c r="I240" s="96">
        <v>300</v>
      </c>
      <c r="J240" s="96">
        <f t="shared" si="21"/>
        <v>1274</v>
      </c>
      <c r="K240" s="103"/>
      <c r="L240" s="96">
        <f>75</f>
        <v>75</v>
      </c>
      <c r="M240" s="96">
        <v>200</v>
      </c>
      <c r="N240" s="96">
        <f t="shared" si="22"/>
        <v>434.25</v>
      </c>
      <c r="O240" s="102">
        <f t="shared" si="20"/>
        <v>60.75</v>
      </c>
      <c r="P240" s="96">
        <f t="shared" si="23"/>
        <v>695</v>
      </c>
      <c r="Q240" s="96">
        <f>50</f>
        <v>50</v>
      </c>
      <c r="R240" s="99"/>
      <c r="S240" s="99"/>
      <c r="T240" s="99"/>
      <c r="U240" s="99"/>
      <c r="V240" s="99"/>
      <c r="W240" s="99"/>
      <c r="X240" s="99"/>
      <c r="Y240" s="99"/>
      <c r="Z240" s="99"/>
      <c r="AA240" s="99"/>
    </row>
    <row r="241" spans="1:27" ht="15.75">
      <c r="A241" s="26">
        <v>47635</v>
      </c>
      <c r="B241" s="100">
        <v>30</v>
      </c>
      <c r="C241" s="96">
        <f>194.205</f>
        <v>194.20500000000001</v>
      </c>
      <c r="D241" s="96">
        <f>267.466</f>
        <v>267.46600000000001</v>
      </c>
      <c r="E241" s="97">
        <f>133.845</f>
        <v>133.845</v>
      </c>
      <c r="F241" s="96">
        <f>278.484</f>
        <v>278.48399999999998</v>
      </c>
      <c r="G241" s="102">
        <f t="shared" si="18"/>
        <v>39.25</v>
      </c>
      <c r="H241" s="102">
        <f t="shared" si="19"/>
        <v>60.75</v>
      </c>
      <c r="I241" s="96">
        <v>300</v>
      </c>
      <c r="J241" s="96">
        <f t="shared" si="21"/>
        <v>1274</v>
      </c>
      <c r="K241" s="103"/>
      <c r="L241" s="96">
        <f>30</f>
        <v>30</v>
      </c>
      <c r="M241" s="96">
        <v>200</v>
      </c>
      <c r="N241" s="96">
        <f t="shared" si="22"/>
        <v>434.25</v>
      </c>
      <c r="O241" s="102">
        <f t="shared" si="20"/>
        <v>60.75</v>
      </c>
      <c r="P241" s="96">
        <f t="shared" si="23"/>
        <v>695</v>
      </c>
      <c r="Q241" s="96">
        <f>0</f>
        <v>0</v>
      </c>
      <c r="R241" s="99"/>
      <c r="S241" s="99"/>
      <c r="T241" s="99"/>
      <c r="U241" s="99"/>
      <c r="V241" s="99"/>
      <c r="W241" s="99"/>
      <c r="X241" s="99"/>
      <c r="Y241" s="99"/>
      <c r="Z241" s="99"/>
      <c r="AA241" s="99"/>
    </row>
    <row r="242" spans="1:27" ht="15.75">
      <c r="A242" s="26">
        <v>47665</v>
      </c>
      <c r="B242" s="100">
        <v>31</v>
      </c>
      <c r="C242" s="96">
        <f>194.205</f>
        <v>194.20500000000001</v>
      </c>
      <c r="D242" s="96">
        <f>267.466</f>
        <v>267.46600000000001</v>
      </c>
      <c r="E242" s="97">
        <f>133.845</f>
        <v>133.845</v>
      </c>
      <c r="F242" s="96">
        <f>278.484</f>
        <v>278.48399999999998</v>
      </c>
      <c r="G242" s="102">
        <f t="shared" si="18"/>
        <v>39.25</v>
      </c>
      <c r="H242" s="102">
        <f t="shared" si="19"/>
        <v>60.75</v>
      </c>
      <c r="I242" s="96">
        <v>300</v>
      </c>
      <c r="J242" s="96">
        <f t="shared" si="21"/>
        <v>1274</v>
      </c>
      <c r="K242" s="103"/>
      <c r="L242" s="96">
        <f>30</f>
        <v>30</v>
      </c>
      <c r="M242" s="96">
        <v>200</v>
      </c>
      <c r="N242" s="96">
        <f t="shared" si="22"/>
        <v>434.25</v>
      </c>
      <c r="O242" s="102">
        <f t="shared" si="20"/>
        <v>60.75</v>
      </c>
      <c r="P242" s="96">
        <f t="shared" si="23"/>
        <v>695</v>
      </c>
      <c r="Q242" s="96">
        <f>0</f>
        <v>0</v>
      </c>
      <c r="R242" s="99"/>
      <c r="S242" s="99"/>
      <c r="T242" s="99"/>
      <c r="U242" s="99"/>
      <c r="V242" s="99"/>
      <c r="W242" s="99"/>
      <c r="X242" s="99"/>
      <c r="Y242" s="99"/>
      <c r="Z242" s="99"/>
      <c r="AA242" s="99"/>
    </row>
    <row r="243" spans="1:27" ht="15.75">
      <c r="A243" s="26">
        <v>47696</v>
      </c>
      <c r="B243" s="100">
        <v>31</v>
      </c>
      <c r="C243" s="96">
        <f>194.205</f>
        <v>194.20500000000001</v>
      </c>
      <c r="D243" s="96">
        <f>267.466</f>
        <v>267.46600000000001</v>
      </c>
      <c r="E243" s="97">
        <f>133.845</f>
        <v>133.845</v>
      </c>
      <c r="F243" s="96">
        <f>278.484</f>
        <v>278.48399999999998</v>
      </c>
      <c r="G243" s="102">
        <f t="shared" si="18"/>
        <v>39.25</v>
      </c>
      <c r="H243" s="102">
        <f t="shared" si="19"/>
        <v>60.75</v>
      </c>
      <c r="I243" s="96">
        <v>300</v>
      </c>
      <c r="J243" s="96">
        <f t="shared" si="21"/>
        <v>1274</v>
      </c>
      <c r="K243" s="103"/>
      <c r="L243" s="96">
        <f>30</f>
        <v>30</v>
      </c>
      <c r="M243" s="96">
        <v>200</v>
      </c>
      <c r="N243" s="96">
        <f t="shared" si="22"/>
        <v>434.25</v>
      </c>
      <c r="O243" s="102">
        <f t="shared" si="20"/>
        <v>60.75</v>
      </c>
      <c r="P243" s="96">
        <f t="shared" si="23"/>
        <v>695</v>
      </c>
      <c r="Q243" s="96">
        <f>0</f>
        <v>0</v>
      </c>
      <c r="R243" s="99"/>
      <c r="S243" s="99"/>
      <c r="T243" s="99"/>
      <c r="U243" s="99"/>
      <c r="V243" s="99"/>
      <c r="W243" s="99"/>
      <c r="X243" s="99"/>
      <c r="Y243" s="99"/>
      <c r="Z243" s="99"/>
      <c r="AA243" s="99"/>
    </row>
    <row r="244" spans="1:27" ht="15.75">
      <c r="A244" s="26">
        <v>47727</v>
      </c>
      <c r="B244" s="100">
        <v>30</v>
      </c>
      <c r="C244" s="96">
        <f>194.205</f>
        <v>194.20500000000001</v>
      </c>
      <c r="D244" s="96">
        <f>267.466</f>
        <v>267.46600000000001</v>
      </c>
      <c r="E244" s="97">
        <f>133.845</f>
        <v>133.845</v>
      </c>
      <c r="F244" s="96">
        <f>278.484</f>
        <v>278.48399999999998</v>
      </c>
      <c r="G244" s="102">
        <f t="shared" si="18"/>
        <v>39.25</v>
      </c>
      <c r="H244" s="102">
        <f t="shared" si="19"/>
        <v>60.75</v>
      </c>
      <c r="I244" s="96">
        <v>300</v>
      </c>
      <c r="J244" s="96">
        <f t="shared" si="21"/>
        <v>1274</v>
      </c>
      <c r="K244" s="103"/>
      <c r="L244" s="96">
        <f>30</f>
        <v>30</v>
      </c>
      <c r="M244" s="96">
        <v>200</v>
      </c>
      <c r="N244" s="96">
        <f t="shared" si="22"/>
        <v>434.25</v>
      </c>
      <c r="O244" s="102">
        <f t="shared" si="20"/>
        <v>60.75</v>
      </c>
      <c r="P244" s="96">
        <f t="shared" si="23"/>
        <v>695</v>
      </c>
      <c r="Q244" s="96">
        <f>0</f>
        <v>0</v>
      </c>
      <c r="R244" s="99"/>
      <c r="S244" s="99"/>
      <c r="T244" s="99"/>
      <c r="U244" s="99"/>
      <c r="V244" s="99"/>
      <c r="W244" s="99"/>
      <c r="X244" s="99"/>
      <c r="Y244" s="99"/>
      <c r="Z244" s="99"/>
      <c r="AA244" s="99"/>
    </row>
    <row r="245" spans="1:27" ht="15.75">
      <c r="A245" s="26">
        <v>47757</v>
      </c>
      <c r="B245" s="100">
        <v>31</v>
      </c>
      <c r="C245" s="96">
        <f>131.881</f>
        <v>131.881</v>
      </c>
      <c r="D245" s="96">
        <f>277.167</f>
        <v>277.16699999999997</v>
      </c>
      <c r="E245" s="97">
        <f>79.08</f>
        <v>79.08</v>
      </c>
      <c r="F245" s="96">
        <f>350.872</f>
        <v>350.87200000000001</v>
      </c>
      <c r="G245" s="102">
        <f t="shared" si="18"/>
        <v>39.25</v>
      </c>
      <c r="H245" s="102">
        <f t="shared" si="19"/>
        <v>60.75</v>
      </c>
      <c r="I245" s="96">
        <v>300</v>
      </c>
      <c r="J245" s="96">
        <f t="shared" si="21"/>
        <v>1239</v>
      </c>
      <c r="K245" s="103"/>
      <c r="L245" s="96">
        <f>75</f>
        <v>75</v>
      </c>
      <c r="M245" s="96">
        <v>200</v>
      </c>
      <c r="N245" s="96">
        <f t="shared" si="22"/>
        <v>434.25</v>
      </c>
      <c r="O245" s="102">
        <f t="shared" si="20"/>
        <v>60.75</v>
      </c>
      <c r="P245" s="96">
        <f t="shared" si="23"/>
        <v>695</v>
      </c>
      <c r="Q245" s="96">
        <f>50</f>
        <v>50</v>
      </c>
      <c r="R245" s="99"/>
      <c r="S245" s="99"/>
      <c r="T245" s="99"/>
      <c r="U245" s="99"/>
      <c r="V245" s="99"/>
      <c r="W245" s="99"/>
      <c r="X245" s="99"/>
      <c r="Y245" s="99"/>
      <c r="Z245" s="99"/>
      <c r="AA245" s="99"/>
    </row>
    <row r="246" spans="1:27" ht="15.75">
      <c r="A246" s="26">
        <v>47788</v>
      </c>
      <c r="B246" s="100">
        <v>30</v>
      </c>
      <c r="C246" s="96">
        <f>122.58</f>
        <v>122.58</v>
      </c>
      <c r="D246" s="96">
        <f>297.941</f>
        <v>297.94099999999997</v>
      </c>
      <c r="E246" s="97">
        <f>89.177</f>
        <v>89.177000000000007</v>
      </c>
      <c r="F246" s="96">
        <f>240.302</f>
        <v>240.30199999999999</v>
      </c>
      <c r="G246" s="102">
        <f t="shared" si="18"/>
        <v>39.25</v>
      </c>
      <c r="H246" s="102">
        <f t="shared" si="19"/>
        <v>60.75</v>
      </c>
      <c r="I246" s="96">
        <v>300</v>
      </c>
      <c r="J246" s="96">
        <f t="shared" si="21"/>
        <v>1150</v>
      </c>
      <c r="K246" s="103"/>
      <c r="L246" s="96">
        <f>100</f>
        <v>100</v>
      </c>
      <c r="M246" s="96">
        <v>200</v>
      </c>
      <c r="N246" s="96">
        <f t="shared" si="22"/>
        <v>434.25</v>
      </c>
      <c r="O246" s="102">
        <f t="shared" si="20"/>
        <v>60.75</v>
      </c>
      <c r="P246" s="96">
        <f t="shared" si="23"/>
        <v>695</v>
      </c>
      <c r="Q246" s="96">
        <f>50</f>
        <v>50</v>
      </c>
      <c r="R246" s="99"/>
      <c r="S246" s="99"/>
      <c r="T246" s="99"/>
      <c r="U246" s="99"/>
      <c r="V246" s="99"/>
      <c r="W246" s="99"/>
      <c r="X246" s="99"/>
      <c r="Y246" s="99"/>
      <c r="Z246" s="99"/>
      <c r="AA246" s="99"/>
    </row>
    <row r="247" spans="1:27" ht="15.75">
      <c r="A247" s="26">
        <v>47818</v>
      </c>
      <c r="B247" s="100">
        <v>31</v>
      </c>
      <c r="C247" s="96">
        <f>122.58</f>
        <v>122.58</v>
      </c>
      <c r="D247" s="96">
        <f>297.941</f>
        <v>297.94099999999997</v>
      </c>
      <c r="E247" s="97">
        <f>89.177</f>
        <v>89.177000000000007</v>
      </c>
      <c r="F247" s="96">
        <f>240.302</f>
        <v>240.30199999999999</v>
      </c>
      <c r="G247" s="102">
        <f t="shared" si="18"/>
        <v>39.25</v>
      </c>
      <c r="H247" s="102">
        <f t="shared" si="19"/>
        <v>60.75</v>
      </c>
      <c r="I247" s="96">
        <v>300</v>
      </c>
      <c r="J247" s="96">
        <f t="shared" si="21"/>
        <v>1150</v>
      </c>
      <c r="K247" s="103"/>
      <c r="L247" s="96">
        <f>100</f>
        <v>100</v>
      </c>
      <c r="M247" s="96">
        <v>200</v>
      </c>
      <c r="N247" s="96">
        <f t="shared" si="22"/>
        <v>434.25</v>
      </c>
      <c r="O247" s="102">
        <f t="shared" si="20"/>
        <v>60.75</v>
      </c>
      <c r="P247" s="96">
        <f t="shared" si="23"/>
        <v>695</v>
      </c>
      <c r="Q247" s="96">
        <f>50</f>
        <v>50</v>
      </c>
      <c r="R247" s="99"/>
      <c r="S247" s="99"/>
      <c r="T247" s="99"/>
      <c r="U247" s="99"/>
      <c r="V247" s="99"/>
      <c r="W247" s="99"/>
      <c r="X247" s="99"/>
      <c r="Y247" s="99"/>
      <c r="Z247" s="99"/>
      <c r="AA247" s="99"/>
    </row>
    <row r="248" spans="1:27" ht="15.75">
      <c r="A248" s="26">
        <v>47849</v>
      </c>
      <c r="B248" s="100">
        <v>31</v>
      </c>
      <c r="C248" s="96">
        <f>122.58</f>
        <v>122.58</v>
      </c>
      <c r="D248" s="96">
        <f>297.941</f>
        <v>297.94099999999997</v>
      </c>
      <c r="E248" s="97">
        <f>89.177</f>
        <v>89.177000000000007</v>
      </c>
      <c r="F248" s="96">
        <f>240.302</f>
        <v>240.30199999999999</v>
      </c>
      <c r="G248" s="102">
        <f t="shared" si="18"/>
        <v>39.25</v>
      </c>
      <c r="H248" s="102">
        <f t="shared" si="19"/>
        <v>60.75</v>
      </c>
      <c r="I248" s="96">
        <v>300</v>
      </c>
      <c r="J248" s="96">
        <f t="shared" si="21"/>
        <v>1150</v>
      </c>
      <c r="K248" s="103"/>
      <c r="L248" s="96">
        <f>100</f>
        <v>100</v>
      </c>
      <c r="M248" s="96">
        <v>200</v>
      </c>
      <c r="N248" s="96">
        <f t="shared" si="22"/>
        <v>434.25</v>
      </c>
      <c r="O248" s="102">
        <f t="shared" si="20"/>
        <v>60.75</v>
      </c>
      <c r="P248" s="96">
        <f t="shared" si="23"/>
        <v>695</v>
      </c>
      <c r="Q248" s="96">
        <f>50</f>
        <v>50</v>
      </c>
      <c r="R248" s="99"/>
      <c r="S248" s="99"/>
      <c r="T248" s="99"/>
      <c r="U248" s="99"/>
      <c r="V248" s="99"/>
      <c r="W248" s="99"/>
      <c r="X248" s="99"/>
      <c r="Y248" s="99"/>
      <c r="Z248" s="99"/>
      <c r="AA248" s="99"/>
    </row>
    <row r="249" spans="1:27" ht="15.75">
      <c r="A249" s="26">
        <v>47880</v>
      </c>
      <c r="B249" s="100">
        <v>28</v>
      </c>
      <c r="C249" s="96">
        <f>122.58</f>
        <v>122.58</v>
      </c>
      <c r="D249" s="96">
        <f>297.941</f>
        <v>297.94099999999997</v>
      </c>
      <c r="E249" s="97">
        <f>89.177</f>
        <v>89.177000000000007</v>
      </c>
      <c r="F249" s="96">
        <f>240.302</f>
        <v>240.30199999999999</v>
      </c>
      <c r="G249" s="102">
        <f t="shared" si="18"/>
        <v>39.25</v>
      </c>
      <c r="H249" s="102">
        <f t="shared" si="19"/>
        <v>60.75</v>
      </c>
      <c r="I249" s="96">
        <v>300</v>
      </c>
      <c r="J249" s="96">
        <f t="shared" si="21"/>
        <v>1150</v>
      </c>
      <c r="K249" s="103"/>
      <c r="L249" s="96">
        <f>100</f>
        <v>100</v>
      </c>
      <c r="M249" s="96">
        <v>200</v>
      </c>
      <c r="N249" s="96">
        <f t="shared" si="22"/>
        <v>434.25</v>
      </c>
      <c r="O249" s="102">
        <f t="shared" si="20"/>
        <v>60.75</v>
      </c>
      <c r="P249" s="96">
        <f t="shared" si="23"/>
        <v>695</v>
      </c>
      <c r="Q249" s="96">
        <f>50</f>
        <v>50</v>
      </c>
      <c r="R249" s="99"/>
      <c r="S249" s="99"/>
      <c r="T249" s="99"/>
      <c r="U249" s="99"/>
      <c r="V249" s="99"/>
      <c r="W249" s="99"/>
      <c r="X249" s="99"/>
      <c r="Y249" s="99"/>
      <c r="Z249" s="99"/>
      <c r="AA249" s="99"/>
    </row>
    <row r="250" spans="1:27" ht="15.75">
      <c r="A250" s="26">
        <v>47908</v>
      </c>
      <c r="B250" s="100">
        <v>31</v>
      </c>
      <c r="C250" s="96">
        <f>122.58</f>
        <v>122.58</v>
      </c>
      <c r="D250" s="96">
        <f>297.941</f>
        <v>297.94099999999997</v>
      </c>
      <c r="E250" s="97">
        <f>89.177</f>
        <v>89.177000000000007</v>
      </c>
      <c r="F250" s="96">
        <f>240.302</f>
        <v>240.30199999999999</v>
      </c>
      <c r="G250" s="102">
        <f t="shared" si="18"/>
        <v>39.25</v>
      </c>
      <c r="H250" s="102">
        <f t="shared" si="19"/>
        <v>60.75</v>
      </c>
      <c r="I250" s="96">
        <v>300</v>
      </c>
      <c r="J250" s="96">
        <f t="shared" si="21"/>
        <v>1150</v>
      </c>
      <c r="K250" s="103"/>
      <c r="L250" s="96">
        <f>100</f>
        <v>100</v>
      </c>
      <c r="M250" s="96">
        <v>200</v>
      </c>
      <c r="N250" s="96">
        <f t="shared" si="22"/>
        <v>434.25</v>
      </c>
      <c r="O250" s="102">
        <f t="shared" si="20"/>
        <v>60.75</v>
      </c>
      <c r="P250" s="96">
        <f t="shared" si="23"/>
        <v>695</v>
      </c>
      <c r="Q250" s="96">
        <f>50</f>
        <v>50</v>
      </c>
      <c r="R250" s="99"/>
      <c r="S250" s="99"/>
      <c r="T250" s="99"/>
      <c r="U250" s="99"/>
      <c r="V250" s="99"/>
      <c r="W250" s="99"/>
      <c r="X250" s="99"/>
      <c r="Y250" s="99"/>
      <c r="Z250" s="99"/>
      <c r="AA250" s="99"/>
    </row>
    <row r="251" spans="1:27" ht="15.75">
      <c r="A251" s="26">
        <v>47939</v>
      </c>
      <c r="B251" s="100">
        <v>30</v>
      </c>
      <c r="C251" s="96">
        <f>141.293</f>
        <v>141.29300000000001</v>
      </c>
      <c r="D251" s="96">
        <f>267.993</f>
        <v>267.99299999999999</v>
      </c>
      <c r="E251" s="97">
        <f>115.016</f>
        <v>115.01600000000001</v>
      </c>
      <c r="F251" s="96">
        <f>314.698</f>
        <v>314.69799999999998</v>
      </c>
      <c r="G251" s="102">
        <f t="shared" si="18"/>
        <v>39.25</v>
      </c>
      <c r="H251" s="102">
        <f t="shared" si="19"/>
        <v>60.75</v>
      </c>
      <c r="I251" s="96">
        <v>300</v>
      </c>
      <c r="J251" s="96">
        <f t="shared" si="21"/>
        <v>1239</v>
      </c>
      <c r="K251" s="103"/>
      <c r="L251" s="96">
        <f>100</f>
        <v>100</v>
      </c>
      <c r="M251" s="96">
        <v>200</v>
      </c>
      <c r="N251" s="96">
        <f t="shared" si="22"/>
        <v>434.25</v>
      </c>
      <c r="O251" s="102">
        <f t="shared" si="20"/>
        <v>60.75</v>
      </c>
      <c r="P251" s="96">
        <f t="shared" si="23"/>
        <v>695</v>
      </c>
      <c r="Q251" s="96">
        <f>50</f>
        <v>50</v>
      </c>
      <c r="R251" s="99"/>
      <c r="S251" s="99"/>
      <c r="T251" s="99"/>
      <c r="U251" s="99"/>
      <c r="V251" s="99"/>
      <c r="W251" s="99"/>
      <c r="X251" s="99"/>
      <c r="Y251" s="99"/>
      <c r="Z251" s="99"/>
      <c r="AA251" s="99"/>
    </row>
    <row r="252" spans="1:27" ht="15.75">
      <c r="A252" s="26">
        <v>47969</v>
      </c>
      <c r="B252" s="100">
        <v>31</v>
      </c>
      <c r="C252" s="96">
        <f>194.205</f>
        <v>194.20500000000001</v>
      </c>
      <c r="D252" s="96">
        <f>267.466</f>
        <v>267.46600000000001</v>
      </c>
      <c r="E252" s="97">
        <f>133.845</f>
        <v>133.845</v>
      </c>
      <c r="F252" s="96">
        <f>278.484</f>
        <v>278.48399999999998</v>
      </c>
      <c r="G252" s="102">
        <f t="shared" si="18"/>
        <v>39.25</v>
      </c>
      <c r="H252" s="102">
        <f t="shared" si="19"/>
        <v>60.75</v>
      </c>
      <c r="I252" s="96">
        <v>300</v>
      </c>
      <c r="J252" s="96">
        <f t="shared" si="21"/>
        <v>1274</v>
      </c>
      <c r="K252" s="103"/>
      <c r="L252" s="96">
        <f>75</f>
        <v>75</v>
      </c>
      <c r="M252" s="96">
        <v>200</v>
      </c>
      <c r="N252" s="96">
        <f t="shared" si="22"/>
        <v>434.25</v>
      </c>
      <c r="O252" s="102">
        <f t="shared" si="20"/>
        <v>60.75</v>
      </c>
      <c r="P252" s="96">
        <f t="shared" si="23"/>
        <v>695</v>
      </c>
      <c r="Q252" s="96">
        <f>50</f>
        <v>50</v>
      </c>
      <c r="R252" s="99"/>
      <c r="S252" s="99"/>
      <c r="T252" s="99"/>
      <c r="U252" s="99"/>
      <c r="V252" s="99"/>
      <c r="W252" s="99"/>
      <c r="X252" s="99"/>
      <c r="Y252" s="99"/>
      <c r="Z252" s="99"/>
      <c r="AA252" s="99"/>
    </row>
    <row r="253" spans="1:27" ht="15.75">
      <c r="A253" s="26">
        <v>48000</v>
      </c>
      <c r="B253" s="100">
        <v>30</v>
      </c>
      <c r="C253" s="96">
        <f>194.205</f>
        <v>194.20500000000001</v>
      </c>
      <c r="D253" s="96">
        <f>267.466</f>
        <v>267.46600000000001</v>
      </c>
      <c r="E253" s="97">
        <f>133.845</f>
        <v>133.845</v>
      </c>
      <c r="F253" s="96">
        <f>278.484</f>
        <v>278.48399999999998</v>
      </c>
      <c r="G253" s="102">
        <f t="shared" si="18"/>
        <v>39.25</v>
      </c>
      <c r="H253" s="102">
        <f t="shared" si="19"/>
        <v>60.75</v>
      </c>
      <c r="I253" s="96">
        <v>300</v>
      </c>
      <c r="J253" s="96">
        <f t="shared" si="21"/>
        <v>1274</v>
      </c>
      <c r="K253" s="103"/>
      <c r="L253" s="96">
        <f>30</f>
        <v>30</v>
      </c>
      <c r="M253" s="96">
        <v>200</v>
      </c>
      <c r="N253" s="96">
        <f t="shared" si="22"/>
        <v>434.25</v>
      </c>
      <c r="O253" s="102">
        <f t="shared" si="20"/>
        <v>60.75</v>
      </c>
      <c r="P253" s="96">
        <f t="shared" si="23"/>
        <v>695</v>
      </c>
      <c r="Q253" s="96">
        <f>0</f>
        <v>0</v>
      </c>
      <c r="R253" s="99"/>
      <c r="S253" s="99"/>
      <c r="T253" s="99"/>
      <c r="U253" s="99"/>
      <c r="V253" s="99"/>
      <c r="W253" s="99"/>
      <c r="X253" s="99"/>
      <c r="Y253" s="99"/>
      <c r="Z253" s="99"/>
      <c r="AA253" s="99"/>
    </row>
    <row r="254" spans="1:27" ht="15.75">
      <c r="A254" s="26">
        <v>48030</v>
      </c>
      <c r="B254" s="100">
        <v>31</v>
      </c>
      <c r="C254" s="96">
        <f>194.205</f>
        <v>194.20500000000001</v>
      </c>
      <c r="D254" s="96">
        <f>267.466</f>
        <v>267.46600000000001</v>
      </c>
      <c r="E254" s="97">
        <f>133.845</f>
        <v>133.845</v>
      </c>
      <c r="F254" s="96">
        <f>278.484</f>
        <v>278.48399999999998</v>
      </c>
      <c r="G254" s="102">
        <f t="shared" si="18"/>
        <v>39.25</v>
      </c>
      <c r="H254" s="102">
        <f t="shared" si="19"/>
        <v>60.75</v>
      </c>
      <c r="I254" s="96">
        <v>300</v>
      </c>
      <c r="J254" s="96">
        <f t="shared" si="21"/>
        <v>1274</v>
      </c>
      <c r="K254" s="103"/>
      <c r="L254" s="96">
        <f>30</f>
        <v>30</v>
      </c>
      <c r="M254" s="96">
        <v>200</v>
      </c>
      <c r="N254" s="96">
        <f t="shared" si="22"/>
        <v>434.25</v>
      </c>
      <c r="O254" s="102">
        <f t="shared" si="20"/>
        <v>60.75</v>
      </c>
      <c r="P254" s="96">
        <f t="shared" si="23"/>
        <v>695</v>
      </c>
      <c r="Q254" s="96">
        <f>0</f>
        <v>0</v>
      </c>
      <c r="R254" s="99"/>
      <c r="S254" s="99"/>
      <c r="T254" s="99"/>
      <c r="U254" s="99"/>
      <c r="V254" s="99"/>
      <c r="W254" s="99"/>
      <c r="X254" s="99"/>
      <c r="Y254" s="99"/>
      <c r="Z254" s="99"/>
      <c r="AA254" s="99"/>
    </row>
    <row r="255" spans="1:27" ht="15.75">
      <c r="A255" s="26">
        <v>48061</v>
      </c>
      <c r="B255" s="100">
        <v>31</v>
      </c>
      <c r="C255" s="96">
        <f>194.205</f>
        <v>194.20500000000001</v>
      </c>
      <c r="D255" s="96">
        <f>267.466</f>
        <v>267.46600000000001</v>
      </c>
      <c r="E255" s="97">
        <f>133.845</f>
        <v>133.845</v>
      </c>
      <c r="F255" s="96">
        <f>278.484</f>
        <v>278.48399999999998</v>
      </c>
      <c r="G255" s="102">
        <f t="shared" si="18"/>
        <v>39.25</v>
      </c>
      <c r="H255" s="102">
        <f t="shared" si="19"/>
        <v>60.75</v>
      </c>
      <c r="I255" s="96">
        <v>300</v>
      </c>
      <c r="J255" s="96">
        <f t="shared" si="21"/>
        <v>1274</v>
      </c>
      <c r="K255" s="103"/>
      <c r="L255" s="96">
        <f>30</f>
        <v>30</v>
      </c>
      <c r="M255" s="96">
        <v>200</v>
      </c>
      <c r="N255" s="96">
        <f t="shared" si="22"/>
        <v>434.25</v>
      </c>
      <c r="O255" s="102">
        <f t="shared" si="20"/>
        <v>60.75</v>
      </c>
      <c r="P255" s="96">
        <f t="shared" si="23"/>
        <v>695</v>
      </c>
      <c r="Q255" s="96">
        <f>0</f>
        <v>0</v>
      </c>
      <c r="R255" s="99"/>
      <c r="S255" s="99"/>
      <c r="T255" s="99"/>
      <c r="U255" s="99"/>
      <c r="V255" s="99"/>
      <c r="W255" s="99"/>
      <c r="X255" s="99"/>
      <c r="Y255" s="99"/>
      <c r="Z255" s="99"/>
      <c r="AA255" s="99"/>
    </row>
    <row r="256" spans="1:27" ht="15.75">
      <c r="A256" s="26">
        <v>48092</v>
      </c>
      <c r="B256" s="100">
        <v>30</v>
      </c>
      <c r="C256" s="96">
        <f>194.205</f>
        <v>194.20500000000001</v>
      </c>
      <c r="D256" s="96">
        <f>267.466</f>
        <v>267.46600000000001</v>
      </c>
      <c r="E256" s="97">
        <f>133.845</f>
        <v>133.845</v>
      </c>
      <c r="F256" s="96">
        <f>278.484</f>
        <v>278.48399999999998</v>
      </c>
      <c r="G256" s="102">
        <f t="shared" si="18"/>
        <v>39.25</v>
      </c>
      <c r="H256" s="102">
        <f t="shared" si="19"/>
        <v>60.75</v>
      </c>
      <c r="I256" s="96">
        <v>300</v>
      </c>
      <c r="J256" s="96">
        <f t="shared" si="21"/>
        <v>1274</v>
      </c>
      <c r="K256" s="103"/>
      <c r="L256" s="96">
        <f>30</f>
        <v>30</v>
      </c>
      <c r="M256" s="96">
        <v>200</v>
      </c>
      <c r="N256" s="96">
        <f t="shared" si="22"/>
        <v>434.25</v>
      </c>
      <c r="O256" s="102">
        <f t="shared" si="20"/>
        <v>60.75</v>
      </c>
      <c r="P256" s="96">
        <f t="shared" si="23"/>
        <v>695</v>
      </c>
      <c r="Q256" s="96">
        <f>0</f>
        <v>0</v>
      </c>
      <c r="R256" s="99"/>
      <c r="S256" s="99"/>
      <c r="T256" s="99"/>
      <c r="U256" s="99"/>
      <c r="V256" s="99"/>
      <c r="W256" s="99"/>
      <c r="X256" s="99"/>
      <c r="Y256" s="99"/>
      <c r="Z256" s="99"/>
      <c r="AA256" s="99"/>
    </row>
    <row r="257" spans="1:27" ht="15.75">
      <c r="A257" s="26">
        <v>48122</v>
      </c>
      <c r="B257" s="100">
        <v>31</v>
      </c>
      <c r="C257" s="96">
        <f>131.881</f>
        <v>131.881</v>
      </c>
      <c r="D257" s="96">
        <f>277.167</f>
        <v>277.16699999999997</v>
      </c>
      <c r="E257" s="97">
        <f>79.08</f>
        <v>79.08</v>
      </c>
      <c r="F257" s="96">
        <f>350.872</f>
        <v>350.87200000000001</v>
      </c>
      <c r="G257" s="102">
        <f t="shared" si="18"/>
        <v>39.25</v>
      </c>
      <c r="H257" s="102">
        <f t="shared" si="19"/>
        <v>60.75</v>
      </c>
      <c r="I257" s="96">
        <v>300</v>
      </c>
      <c r="J257" s="96">
        <f t="shared" si="21"/>
        <v>1239</v>
      </c>
      <c r="K257" s="103"/>
      <c r="L257" s="96">
        <f>75</f>
        <v>75</v>
      </c>
      <c r="M257" s="96">
        <v>200</v>
      </c>
      <c r="N257" s="96">
        <f t="shared" si="22"/>
        <v>434.25</v>
      </c>
      <c r="O257" s="102">
        <f t="shared" si="20"/>
        <v>60.75</v>
      </c>
      <c r="P257" s="96">
        <f t="shared" si="23"/>
        <v>695</v>
      </c>
      <c r="Q257" s="96">
        <f>50</f>
        <v>50</v>
      </c>
      <c r="R257" s="99"/>
      <c r="S257" s="99"/>
      <c r="T257" s="99"/>
      <c r="U257" s="99"/>
      <c r="V257" s="99"/>
      <c r="W257" s="99"/>
      <c r="X257" s="99"/>
      <c r="Y257" s="99"/>
      <c r="Z257" s="99"/>
      <c r="AA257" s="99"/>
    </row>
    <row r="258" spans="1:27" ht="15.75">
      <c r="A258" s="26">
        <v>48153</v>
      </c>
      <c r="B258" s="100">
        <v>30</v>
      </c>
      <c r="C258" s="96">
        <f>122.58</f>
        <v>122.58</v>
      </c>
      <c r="D258" s="96">
        <f>297.941</f>
        <v>297.94099999999997</v>
      </c>
      <c r="E258" s="97">
        <f>89.177</f>
        <v>89.177000000000007</v>
      </c>
      <c r="F258" s="96">
        <f>240.302</f>
        <v>240.30199999999999</v>
      </c>
      <c r="G258" s="102">
        <f t="shared" si="18"/>
        <v>39.25</v>
      </c>
      <c r="H258" s="102">
        <f t="shared" si="19"/>
        <v>60.75</v>
      </c>
      <c r="I258" s="96">
        <v>300</v>
      </c>
      <c r="J258" s="96">
        <f t="shared" si="21"/>
        <v>1150</v>
      </c>
      <c r="K258" s="103"/>
      <c r="L258" s="96">
        <f>100</f>
        <v>100</v>
      </c>
      <c r="M258" s="96">
        <v>200</v>
      </c>
      <c r="N258" s="96">
        <f t="shared" si="22"/>
        <v>434.25</v>
      </c>
      <c r="O258" s="102">
        <f t="shared" si="20"/>
        <v>60.75</v>
      </c>
      <c r="P258" s="96">
        <f t="shared" si="23"/>
        <v>695</v>
      </c>
      <c r="Q258" s="96">
        <f>50</f>
        <v>50</v>
      </c>
      <c r="R258" s="99"/>
      <c r="S258" s="99"/>
      <c r="T258" s="99"/>
      <c r="U258" s="99"/>
      <c r="V258" s="99"/>
      <c r="W258" s="99"/>
      <c r="X258" s="99"/>
      <c r="Y258" s="99"/>
      <c r="Z258" s="99"/>
      <c r="AA258" s="99"/>
    </row>
    <row r="259" spans="1:27" ht="15.75">
      <c r="A259" s="26">
        <v>48183</v>
      </c>
      <c r="B259" s="100">
        <v>31</v>
      </c>
      <c r="C259" s="96">
        <f>122.58</f>
        <v>122.58</v>
      </c>
      <c r="D259" s="96">
        <f>297.941</f>
        <v>297.94099999999997</v>
      </c>
      <c r="E259" s="97">
        <f>89.177</f>
        <v>89.177000000000007</v>
      </c>
      <c r="F259" s="96">
        <f>240.302</f>
        <v>240.30199999999999</v>
      </c>
      <c r="G259" s="102">
        <f t="shared" si="18"/>
        <v>39.25</v>
      </c>
      <c r="H259" s="102">
        <f t="shared" si="19"/>
        <v>60.75</v>
      </c>
      <c r="I259" s="96">
        <v>300</v>
      </c>
      <c r="J259" s="96">
        <f t="shared" si="21"/>
        <v>1150</v>
      </c>
      <c r="K259" s="103"/>
      <c r="L259" s="96">
        <f>100</f>
        <v>100</v>
      </c>
      <c r="M259" s="96">
        <v>200</v>
      </c>
      <c r="N259" s="96">
        <f t="shared" si="22"/>
        <v>434.25</v>
      </c>
      <c r="O259" s="102">
        <f t="shared" si="20"/>
        <v>60.75</v>
      </c>
      <c r="P259" s="96">
        <f t="shared" si="23"/>
        <v>695</v>
      </c>
      <c r="Q259" s="96">
        <f>50</f>
        <v>50</v>
      </c>
      <c r="R259" s="99"/>
      <c r="S259" s="99"/>
      <c r="T259" s="99"/>
      <c r="U259" s="99"/>
      <c r="V259" s="99"/>
      <c r="W259" s="99"/>
      <c r="X259" s="99"/>
      <c r="Y259" s="99"/>
      <c r="Z259" s="99"/>
      <c r="AA259" s="99"/>
    </row>
    <row r="260" spans="1:27" ht="15.75">
      <c r="A260" s="26">
        <v>48214</v>
      </c>
      <c r="B260" s="100">
        <v>31</v>
      </c>
      <c r="C260" s="96">
        <f>122.58</f>
        <v>122.58</v>
      </c>
      <c r="D260" s="96">
        <f>297.941</f>
        <v>297.94099999999997</v>
      </c>
      <c r="E260" s="97">
        <f>89.177</f>
        <v>89.177000000000007</v>
      </c>
      <c r="F260" s="96">
        <f>240.302</f>
        <v>240.30199999999999</v>
      </c>
      <c r="G260" s="102">
        <f t="shared" si="18"/>
        <v>39.25</v>
      </c>
      <c r="H260" s="102">
        <f t="shared" si="19"/>
        <v>60.75</v>
      </c>
      <c r="I260" s="96">
        <v>300</v>
      </c>
      <c r="J260" s="96">
        <f t="shared" si="21"/>
        <v>1150</v>
      </c>
      <c r="K260" s="103"/>
      <c r="L260" s="96">
        <f>100</f>
        <v>100</v>
      </c>
      <c r="M260" s="96">
        <v>200</v>
      </c>
      <c r="N260" s="96">
        <f t="shared" si="22"/>
        <v>434.25</v>
      </c>
      <c r="O260" s="102">
        <f t="shared" si="20"/>
        <v>60.75</v>
      </c>
      <c r="P260" s="96">
        <f t="shared" si="23"/>
        <v>695</v>
      </c>
      <c r="Q260" s="96">
        <f>50</f>
        <v>50</v>
      </c>
      <c r="R260" s="99"/>
      <c r="S260" s="99"/>
      <c r="T260" s="99"/>
      <c r="U260" s="99"/>
      <c r="V260" s="99"/>
      <c r="W260" s="99"/>
      <c r="X260" s="99"/>
      <c r="Y260" s="99"/>
      <c r="Z260" s="99"/>
      <c r="AA260" s="99"/>
    </row>
    <row r="261" spans="1:27" ht="15.75">
      <c r="A261" s="26">
        <v>48245</v>
      </c>
      <c r="B261" s="100">
        <v>29</v>
      </c>
      <c r="C261" s="96">
        <f>122.58</f>
        <v>122.58</v>
      </c>
      <c r="D261" s="96">
        <f>297.941</f>
        <v>297.94099999999997</v>
      </c>
      <c r="E261" s="97">
        <f>89.177</f>
        <v>89.177000000000007</v>
      </c>
      <c r="F261" s="96">
        <f>240.302</f>
        <v>240.30199999999999</v>
      </c>
      <c r="G261" s="102">
        <f t="shared" si="18"/>
        <v>39.25</v>
      </c>
      <c r="H261" s="102">
        <f t="shared" si="19"/>
        <v>60.75</v>
      </c>
      <c r="I261" s="96">
        <v>300</v>
      </c>
      <c r="J261" s="96">
        <f t="shared" si="21"/>
        <v>1150</v>
      </c>
      <c r="K261" s="103"/>
      <c r="L261" s="96">
        <f>100</f>
        <v>100</v>
      </c>
      <c r="M261" s="96">
        <v>200</v>
      </c>
      <c r="N261" s="96">
        <f t="shared" si="22"/>
        <v>434.25</v>
      </c>
      <c r="O261" s="102">
        <f t="shared" si="20"/>
        <v>60.75</v>
      </c>
      <c r="P261" s="96">
        <f t="shared" si="23"/>
        <v>695</v>
      </c>
      <c r="Q261" s="96">
        <f>50</f>
        <v>50</v>
      </c>
      <c r="R261" s="99"/>
      <c r="S261" s="99"/>
      <c r="T261" s="99"/>
      <c r="U261" s="99"/>
      <c r="V261" s="99"/>
      <c r="W261" s="99"/>
      <c r="X261" s="99"/>
      <c r="Y261" s="99"/>
      <c r="Z261" s="99"/>
      <c r="AA261" s="99"/>
    </row>
    <row r="262" spans="1:27" ht="15.75">
      <c r="A262" s="26">
        <v>48274</v>
      </c>
      <c r="B262" s="100">
        <v>31</v>
      </c>
      <c r="C262" s="96">
        <f>122.58</f>
        <v>122.58</v>
      </c>
      <c r="D262" s="96">
        <f>297.941</f>
        <v>297.94099999999997</v>
      </c>
      <c r="E262" s="97">
        <f>89.177</f>
        <v>89.177000000000007</v>
      </c>
      <c r="F262" s="96">
        <f>240.302</f>
        <v>240.30199999999999</v>
      </c>
      <c r="G262" s="102">
        <f t="shared" si="18"/>
        <v>39.25</v>
      </c>
      <c r="H262" s="102">
        <f t="shared" si="19"/>
        <v>60.75</v>
      </c>
      <c r="I262" s="96">
        <v>300</v>
      </c>
      <c r="J262" s="96">
        <f t="shared" si="21"/>
        <v>1150</v>
      </c>
      <c r="K262" s="103"/>
      <c r="L262" s="96">
        <f>100</f>
        <v>100</v>
      </c>
      <c r="M262" s="96">
        <v>200</v>
      </c>
      <c r="N262" s="96">
        <f t="shared" si="22"/>
        <v>434.25</v>
      </c>
      <c r="O262" s="102">
        <f t="shared" si="20"/>
        <v>60.75</v>
      </c>
      <c r="P262" s="96">
        <f t="shared" si="23"/>
        <v>695</v>
      </c>
      <c r="Q262" s="96">
        <f>50</f>
        <v>50</v>
      </c>
      <c r="R262" s="99"/>
      <c r="S262" s="99"/>
      <c r="T262" s="99"/>
      <c r="U262" s="99"/>
      <c r="V262" s="99"/>
      <c r="W262" s="99"/>
      <c r="X262" s="99"/>
      <c r="Y262" s="99"/>
      <c r="Z262" s="99"/>
      <c r="AA262" s="99"/>
    </row>
    <row r="263" spans="1:27" ht="15.75">
      <c r="A263" s="26">
        <v>48305</v>
      </c>
      <c r="B263" s="100">
        <v>30</v>
      </c>
      <c r="C263" s="96">
        <f>141.293</f>
        <v>141.29300000000001</v>
      </c>
      <c r="D263" s="96">
        <f>267.993</f>
        <v>267.99299999999999</v>
      </c>
      <c r="E263" s="97">
        <f>115.016</f>
        <v>115.01600000000001</v>
      </c>
      <c r="F263" s="96">
        <f>314.698</f>
        <v>314.69799999999998</v>
      </c>
      <c r="G263" s="102">
        <f t="shared" si="18"/>
        <v>39.25</v>
      </c>
      <c r="H263" s="102">
        <f t="shared" si="19"/>
        <v>60.75</v>
      </c>
      <c r="I263" s="96">
        <v>300</v>
      </c>
      <c r="J263" s="96">
        <f t="shared" si="21"/>
        <v>1239</v>
      </c>
      <c r="K263" s="103"/>
      <c r="L263" s="96">
        <f>100</f>
        <v>100</v>
      </c>
      <c r="M263" s="96">
        <v>200</v>
      </c>
      <c r="N263" s="96">
        <f t="shared" si="22"/>
        <v>434.25</v>
      </c>
      <c r="O263" s="102">
        <f t="shared" si="20"/>
        <v>60.75</v>
      </c>
      <c r="P263" s="96">
        <f t="shared" si="23"/>
        <v>695</v>
      </c>
      <c r="Q263" s="96">
        <f>50</f>
        <v>50</v>
      </c>
      <c r="R263" s="99"/>
      <c r="S263" s="99"/>
      <c r="T263" s="99"/>
      <c r="U263" s="99"/>
      <c r="V263" s="99"/>
      <c r="W263" s="99"/>
      <c r="X263" s="99"/>
      <c r="Y263" s="99"/>
      <c r="Z263" s="99"/>
      <c r="AA263" s="99"/>
    </row>
    <row r="264" spans="1:27" ht="15.75">
      <c r="A264" s="26">
        <v>48335</v>
      </c>
      <c r="B264" s="100">
        <v>31</v>
      </c>
      <c r="C264" s="96">
        <f>194.205</f>
        <v>194.20500000000001</v>
      </c>
      <c r="D264" s="96">
        <f>267.466</f>
        <v>267.46600000000001</v>
      </c>
      <c r="E264" s="97">
        <f>133.845</f>
        <v>133.845</v>
      </c>
      <c r="F264" s="96">
        <f>278.484</f>
        <v>278.48399999999998</v>
      </c>
      <c r="G264" s="102">
        <f t="shared" ref="G264:G327" si="24">400-H264-I264</f>
        <v>39.25</v>
      </c>
      <c r="H264" s="102">
        <f t="shared" ref="H264:H327" si="25">121.5/2</f>
        <v>60.75</v>
      </c>
      <c r="I264" s="96">
        <v>300</v>
      </c>
      <c r="J264" s="96">
        <f t="shared" si="21"/>
        <v>1274</v>
      </c>
      <c r="K264" s="103"/>
      <c r="L264" s="96">
        <f>75</f>
        <v>75</v>
      </c>
      <c r="M264" s="96">
        <v>200</v>
      </c>
      <c r="N264" s="96">
        <f t="shared" si="22"/>
        <v>434.25</v>
      </c>
      <c r="O264" s="102">
        <f t="shared" ref="O264:O327" si="26">121.5/2</f>
        <v>60.75</v>
      </c>
      <c r="P264" s="96">
        <f t="shared" si="23"/>
        <v>695</v>
      </c>
      <c r="Q264" s="96">
        <f>50</f>
        <v>50</v>
      </c>
      <c r="R264" s="99"/>
      <c r="S264" s="99"/>
      <c r="T264" s="99"/>
      <c r="U264" s="99"/>
      <c r="V264" s="99"/>
      <c r="W264" s="99"/>
      <c r="X264" s="99"/>
      <c r="Y264" s="99"/>
      <c r="Z264" s="99"/>
      <c r="AA264" s="99"/>
    </row>
    <row r="265" spans="1:27" ht="15.75">
      <c r="A265" s="26">
        <v>48366</v>
      </c>
      <c r="B265" s="100">
        <v>30</v>
      </c>
      <c r="C265" s="96">
        <f>194.205</f>
        <v>194.20500000000001</v>
      </c>
      <c r="D265" s="96">
        <f>267.466</f>
        <v>267.46600000000001</v>
      </c>
      <c r="E265" s="97">
        <f>133.845</f>
        <v>133.845</v>
      </c>
      <c r="F265" s="96">
        <f>278.484</f>
        <v>278.48399999999998</v>
      </c>
      <c r="G265" s="102">
        <f t="shared" si="24"/>
        <v>39.25</v>
      </c>
      <c r="H265" s="102">
        <f t="shared" si="25"/>
        <v>60.75</v>
      </c>
      <c r="I265" s="96">
        <v>300</v>
      </c>
      <c r="J265" s="96">
        <f t="shared" si="21"/>
        <v>1274</v>
      </c>
      <c r="K265" s="103"/>
      <c r="L265" s="96">
        <f>30</f>
        <v>30</v>
      </c>
      <c r="M265" s="96">
        <v>200</v>
      </c>
      <c r="N265" s="96">
        <f t="shared" si="22"/>
        <v>434.25</v>
      </c>
      <c r="O265" s="102">
        <f t="shared" si="26"/>
        <v>60.75</v>
      </c>
      <c r="P265" s="96">
        <f t="shared" si="23"/>
        <v>695</v>
      </c>
      <c r="Q265" s="96">
        <f>0</f>
        <v>0</v>
      </c>
      <c r="R265" s="99"/>
      <c r="S265" s="99"/>
      <c r="T265" s="99"/>
      <c r="U265" s="99"/>
      <c r="V265" s="99"/>
      <c r="W265" s="99"/>
      <c r="X265" s="99"/>
      <c r="Y265" s="99"/>
      <c r="Z265" s="99"/>
      <c r="AA265" s="99"/>
    </row>
    <row r="266" spans="1:27" ht="15.75">
      <c r="A266" s="26">
        <v>48396</v>
      </c>
      <c r="B266" s="100">
        <v>31</v>
      </c>
      <c r="C266" s="96">
        <f>194.205</f>
        <v>194.20500000000001</v>
      </c>
      <c r="D266" s="96">
        <f>267.466</f>
        <v>267.46600000000001</v>
      </c>
      <c r="E266" s="97">
        <f>133.845</f>
        <v>133.845</v>
      </c>
      <c r="F266" s="96">
        <f>278.484</f>
        <v>278.48399999999998</v>
      </c>
      <c r="G266" s="102">
        <f t="shared" si="24"/>
        <v>39.25</v>
      </c>
      <c r="H266" s="102">
        <f t="shared" si="25"/>
        <v>60.75</v>
      </c>
      <c r="I266" s="96">
        <v>300</v>
      </c>
      <c r="J266" s="96">
        <f t="shared" si="21"/>
        <v>1274</v>
      </c>
      <c r="K266" s="103"/>
      <c r="L266" s="96">
        <f>30</f>
        <v>30</v>
      </c>
      <c r="M266" s="96">
        <v>200</v>
      </c>
      <c r="N266" s="96">
        <f t="shared" si="22"/>
        <v>434.25</v>
      </c>
      <c r="O266" s="102">
        <f t="shared" si="26"/>
        <v>60.75</v>
      </c>
      <c r="P266" s="96">
        <f t="shared" si="23"/>
        <v>695</v>
      </c>
      <c r="Q266" s="96">
        <f>0</f>
        <v>0</v>
      </c>
      <c r="R266" s="99"/>
      <c r="S266" s="99"/>
      <c r="T266" s="99"/>
      <c r="U266" s="99"/>
      <c r="V266" s="99"/>
      <c r="W266" s="99"/>
      <c r="X266" s="99"/>
      <c r="Y266" s="99"/>
      <c r="Z266" s="99"/>
      <c r="AA266" s="99"/>
    </row>
    <row r="267" spans="1:27" ht="15.75">
      <c r="A267" s="26">
        <v>48427</v>
      </c>
      <c r="B267" s="100">
        <v>31</v>
      </c>
      <c r="C267" s="96">
        <f>194.205</f>
        <v>194.20500000000001</v>
      </c>
      <c r="D267" s="96">
        <f>267.466</f>
        <v>267.46600000000001</v>
      </c>
      <c r="E267" s="97">
        <f>133.845</f>
        <v>133.845</v>
      </c>
      <c r="F267" s="96">
        <f>278.484</f>
        <v>278.48399999999998</v>
      </c>
      <c r="G267" s="102">
        <f t="shared" si="24"/>
        <v>39.25</v>
      </c>
      <c r="H267" s="102">
        <f t="shared" si="25"/>
        <v>60.75</v>
      </c>
      <c r="I267" s="96">
        <v>300</v>
      </c>
      <c r="J267" s="96">
        <f t="shared" si="21"/>
        <v>1274</v>
      </c>
      <c r="K267" s="103"/>
      <c r="L267" s="96">
        <f>30</f>
        <v>30</v>
      </c>
      <c r="M267" s="96">
        <v>200</v>
      </c>
      <c r="N267" s="96">
        <f t="shared" si="22"/>
        <v>434.25</v>
      </c>
      <c r="O267" s="102">
        <f t="shared" si="26"/>
        <v>60.75</v>
      </c>
      <c r="P267" s="96">
        <f t="shared" si="23"/>
        <v>695</v>
      </c>
      <c r="Q267" s="96">
        <f>0</f>
        <v>0</v>
      </c>
      <c r="R267" s="99"/>
      <c r="S267" s="99"/>
      <c r="T267" s="99"/>
      <c r="U267" s="99"/>
      <c r="V267" s="99"/>
      <c r="W267" s="99"/>
      <c r="X267" s="99"/>
      <c r="Y267" s="99"/>
      <c r="Z267" s="99"/>
      <c r="AA267" s="99"/>
    </row>
    <row r="268" spans="1:27" ht="15.75">
      <c r="A268" s="26">
        <v>48458</v>
      </c>
      <c r="B268" s="100">
        <v>30</v>
      </c>
      <c r="C268" s="96">
        <f>194.205</f>
        <v>194.20500000000001</v>
      </c>
      <c r="D268" s="96">
        <f>267.466</f>
        <v>267.46600000000001</v>
      </c>
      <c r="E268" s="97">
        <f>133.845</f>
        <v>133.845</v>
      </c>
      <c r="F268" s="96">
        <f>278.484</f>
        <v>278.48399999999998</v>
      </c>
      <c r="G268" s="102">
        <f t="shared" si="24"/>
        <v>39.25</v>
      </c>
      <c r="H268" s="102">
        <f t="shared" si="25"/>
        <v>60.75</v>
      </c>
      <c r="I268" s="96">
        <v>300</v>
      </c>
      <c r="J268" s="96">
        <f t="shared" si="21"/>
        <v>1274</v>
      </c>
      <c r="K268" s="103"/>
      <c r="L268" s="96">
        <f>30</f>
        <v>30</v>
      </c>
      <c r="M268" s="96">
        <v>200</v>
      </c>
      <c r="N268" s="96">
        <f t="shared" si="22"/>
        <v>434.25</v>
      </c>
      <c r="O268" s="102">
        <f t="shared" si="26"/>
        <v>60.75</v>
      </c>
      <c r="P268" s="96">
        <f t="shared" si="23"/>
        <v>695</v>
      </c>
      <c r="Q268" s="96">
        <f>0</f>
        <v>0</v>
      </c>
      <c r="R268" s="99"/>
      <c r="S268" s="99"/>
      <c r="T268" s="99"/>
      <c r="U268" s="99"/>
      <c r="V268" s="99"/>
      <c r="W268" s="99"/>
      <c r="X268" s="99"/>
      <c r="Y268" s="99"/>
      <c r="Z268" s="99"/>
      <c r="AA268" s="99"/>
    </row>
    <row r="269" spans="1:27" ht="15.75">
      <c r="A269" s="26">
        <v>48488</v>
      </c>
      <c r="B269" s="100">
        <v>31</v>
      </c>
      <c r="C269" s="96">
        <f>131.881</f>
        <v>131.881</v>
      </c>
      <c r="D269" s="96">
        <f>277.167</f>
        <v>277.16699999999997</v>
      </c>
      <c r="E269" s="97">
        <f>79.08</f>
        <v>79.08</v>
      </c>
      <c r="F269" s="96">
        <f>350.872</f>
        <v>350.87200000000001</v>
      </c>
      <c r="G269" s="102">
        <f t="shared" si="24"/>
        <v>39.25</v>
      </c>
      <c r="H269" s="102">
        <f t="shared" si="25"/>
        <v>60.75</v>
      </c>
      <c r="I269" s="96">
        <v>300</v>
      </c>
      <c r="J269" s="96">
        <f t="shared" si="21"/>
        <v>1239</v>
      </c>
      <c r="K269" s="103"/>
      <c r="L269" s="96">
        <f>75</f>
        <v>75</v>
      </c>
      <c r="M269" s="96">
        <v>200</v>
      </c>
      <c r="N269" s="96">
        <f t="shared" si="22"/>
        <v>434.25</v>
      </c>
      <c r="O269" s="102">
        <f t="shared" si="26"/>
        <v>60.75</v>
      </c>
      <c r="P269" s="96">
        <f t="shared" si="23"/>
        <v>695</v>
      </c>
      <c r="Q269" s="96">
        <f>50</f>
        <v>50</v>
      </c>
      <c r="R269" s="99"/>
      <c r="S269" s="99"/>
      <c r="T269" s="99"/>
      <c r="U269" s="99"/>
      <c r="V269" s="99"/>
      <c r="W269" s="99"/>
      <c r="X269" s="99"/>
      <c r="Y269" s="99"/>
      <c r="Z269" s="99"/>
      <c r="AA269" s="99"/>
    </row>
    <row r="270" spans="1:27" ht="15.75">
      <c r="A270" s="26">
        <v>48519</v>
      </c>
      <c r="B270" s="100">
        <v>30</v>
      </c>
      <c r="C270" s="96">
        <f>122.58</f>
        <v>122.58</v>
      </c>
      <c r="D270" s="96">
        <f>297.941</f>
        <v>297.94099999999997</v>
      </c>
      <c r="E270" s="97">
        <f>89.177</f>
        <v>89.177000000000007</v>
      </c>
      <c r="F270" s="96">
        <f>240.302</f>
        <v>240.30199999999999</v>
      </c>
      <c r="G270" s="102">
        <f t="shared" si="24"/>
        <v>39.25</v>
      </c>
      <c r="H270" s="102">
        <f t="shared" si="25"/>
        <v>60.75</v>
      </c>
      <c r="I270" s="96">
        <v>300</v>
      </c>
      <c r="J270" s="96">
        <f t="shared" si="21"/>
        <v>1150</v>
      </c>
      <c r="K270" s="103"/>
      <c r="L270" s="96">
        <f>100</f>
        <v>100</v>
      </c>
      <c r="M270" s="96">
        <v>200</v>
      </c>
      <c r="N270" s="96">
        <f t="shared" si="22"/>
        <v>434.25</v>
      </c>
      <c r="O270" s="102">
        <f t="shared" si="26"/>
        <v>60.75</v>
      </c>
      <c r="P270" s="96">
        <f t="shared" si="23"/>
        <v>695</v>
      </c>
      <c r="Q270" s="96">
        <f>50</f>
        <v>50</v>
      </c>
      <c r="R270" s="99"/>
      <c r="S270" s="99"/>
      <c r="T270" s="99"/>
      <c r="U270" s="99"/>
      <c r="V270" s="99"/>
      <c r="W270" s="99"/>
      <c r="X270" s="99"/>
      <c r="Y270" s="99"/>
      <c r="Z270" s="99"/>
      <c r="AA270" s="99"/>
    </row>
    <row r="271" spans="1:27" ht="15.75">
      <c r="A271" s="26">
        <v>48549</v>
      </c>
      <c r="B271" s="100">
        <v>31</v>
      </c>
      <c r="C271" s="96">
        <f>122.58</f>
        <v>122.58</v>
      </c>
      <c r="D271" s="96">
        <f>297.941</f>
        <v>297.94099999999997</v>
      </c>
      <c r="E271" s="97">
        <f>89.177</f>
        <v>89.177000000000007</v>
      </c>
      <c r="F271" s="96">
        <f>240.302</f>
        <v>240.30199999999999</v>
      </c>
      <c r="G271" s="102">
        <f t="shared" si="24"/>
        <v>39.25</v>
      </c>
      <c r="H271" s="102">
        <f t="shared" si="25"/>
        <v>60.75</v>
      </c>
      <c r="I271" s="96">
        <v>300</v>
      </c>
      <c r="J271" s="96">
        <f t="shared" si="21"/>
        <v>1150</v>
      </c>
      <c r="K271" s="103"/>
      <c r="L271" s="96">
        <f>100</f>
        <v>100</v>
      </c>
      <c r="M271" s="96">
        <v>200</v>
      </c>
      <c r="N271" s="96">
        <f t="shared" si="22"/>
        <v>434.25</v>
      </c>
      <c r="O271" s="102">
        <f t="shared" si="26"/>
        <v>60.75</v>
      </c>
      <c r="P271" s="96">
        <f t="shared" si="23"/>
        <v>695</v>
      </c>
      <c r="Q271" s="96">
        <f>50</f>
        <v>50</v>
      </c>
      <c r="R271" s="99"/>
      <c r="S271" s="99"/>
      <c r="T271" s="99"/>
      <c r="U271" s="99"/>
      <c r="V271" s="99"/>
      <c r="W271" s="99"/>
      <c r="X271" s="99"/>
      <c r="Y271" s="99"/>
      <c r="Z271" s="99"/>
      <c r="AA271" s="99"/>
    </row>
    <row r="272" spans="1:27" ht="15.75">
      <c r="A272" s="26">
        <v>48580</v>
      </c>
      <c r="B272" s="100">
        <v>31</v>
      </c>
      <c r="C272" s="96">
        <f>122.58</f>
        <v>122.58</v>
      </c>
      <c r="D272" s="96">
        <f>297.941</f>
        <v>297.94099999999997</v>
      </c>
      <c r="E272" s="97">
        <f>89.177</f>
        <v>89.177000000000007</v>
      </c>
      <c r="F272" s="96">
        <f>240.302</f>
        <v>240.30199999999999</v>
      </c>
      <c r="G272" s="102">
        <f t="shared" si="24"/>
        <v>39.25</v>
      </c>
      <c r="H272" s="102">
        <f t="shared" si="25"/>
        <v>60.75</v>
      </c>
      <c r="I272" s="96">
        <v>300</v>
      </c>
      <c r="J272" s="96">
        <f t="shared" si="21"/>
        <v>1150</v>
      </c>
      <c r="K272" s="103"/>
      <c r="L272" s="96">
        <f>100</f>
        <v>100</v>
      </c>
      <c r="M272" s="96">
        <v>200</v>
      </c>
      <c r="N272" s="96">
        <f t="shared" si="22"/>
        <v>434.25</v>
      </c>
      <c r="O272" s="102">
        <f t="shared" si="26"/>
        <v>60.75</v>
      </c>
      <c r="P272" s="96">
        <f t="shared" si="23"/>
        <v>695</v>
      </c>
      <c r="Q272" s="96">
        <f>50</f>
        <v>50</v>
      </c>
      <c r="R272" s="99"/>
      <c r="S272" s="99"/>
      <c r="T272" s="99"/>
      <c r="U272" s="99"/>
      <c r="V272" s="99"/>
      <c r="W272" s="99"/>
      <c r="X272" s="99"/>
      <c r="Y272" s="99"/>
      <c r="Z272" s="99"/>
      <c r="AA272" s="99"/>
    </row>
    <row r="273" spans="1:27" ht="15.75">
      <c r="A273" s="26">
        <v>48611</v>
      </c>
      <c r="B273" s="100">
        <v>28</v>
      </c>
      <c r="C273" s="96">
        <f>122.58</f>
        <v>122.58</v>
      </c>
      <c r="D273" s="96">
        <f>297.941</f>
        <v>297.94099999999997</v>
      </c>
      <c r="E273" s="97">
        <f>89.177</f>
        <v>89.177000000000007</v>
      </c>
      <c r="F273" s="96">
        <f>240.302</f>
        <v>240.30199999999999</v>
      </c>
      <c r="G273" s="102">
        <f t="shared" si="24"/>
        <v>39.25</v>
      </c>
      <c r="H273" s="102">
        <f t="shared" si="25"/>
        <v>60.75</v>
      </c>
      <c r="I273" s="96">
        <v>300</v>
      </c>
      <c r="J273" s="96">
        <f t="shared" si="21"/>
        <v>1150</v>
      </c>
      <c r="K273" s="103"/>
      <c r="L273" s="96">
        <f>100</f>
        <v>100</v>
      </c>
      <c r="M273" s="96">
        <v>200</v>
      </c>
      <c r="N273" s="96">
        <f t="shared" si="22"/>
        <v>434.25</v>
      </c>
      <c r="O273" s="102">
        <f t="shared" si="26"/>
        <v>60.75</v>
      </c>
      <c r="P273" s="96">
        <f t="shared" si="23"/>
        <v>695</v>
      </c>
      <c r="Q273" s="96">
        <f>50</f>
        <v>50</v>
      </c>
      <c r="R273" s="99"/>
      <c r="S273" s="99"/>
      <c r="T273" s="99"/>
      <c r="U273" s="99"/>
      <c r="V273" s="99"/>
      <c r="W273" s="99"/>
      <c r="X273" s="99"/>
      <c r="Y273" s="99"/>
      <c r="Z273" s="99"/>
      <c r="AA273" s="99"/>
    </row>
    <row r="274" spans="1:27" ht="15.75">
      <c r="A274" s="26">
        <v>48639</v>
      </c>
      <c r="B274" s="100">
        <v>31</v>
      </c>
      <c r="C274" s="96">
        <f>122.58</f>
        <v>122.58</v>
      </c>
      <c r="D274" s="96">
        <f>297.941</f>
        <v>297.94099999999997</v>
      </c>
      <c r="E274" s="97">
        <f>89.177</f>
        <v>89.177000000000007</v>
      </c>
      <c r="F274" s="96">
        <f>240.302</f>
        <v>240.30199999999999</v>
      </c>
      <c r="G274" s="102">
        <f t="shared" si="24"/>
        <v>39.25</v>
      </c>
      <c r="H274" s="102">
        <f t="shared" si="25"/>
        <v>60.75</v>
      </c>
      <c r="I274" s="96">
        <v>300</v>
      </c>
      <c r="J274" s="96">
        <f t="shared" si="21"/>
        <v>1150</v>
      </c>
      <c r="K274" s="103"/>
      <c r="L274" s="96">
        <f>100</f>
        <v>100</v>
      </c>
      <c r="M274" s="96">
        <v>200</v>
      </c>
      <c r="N274" s="96">
        <f t="shared" si="22"/>
        <v>434.25</v>
      </c>
      <c r="O274" s="102">
        <f t="shared" si="26"/>
        <v>60.75</v>
      </c>
      <c r="P274" s="96">
        <f t="shared" si="23"/>
        <v>695</v>
      </c>
      <c r="Q274" s="96">
        <f>50</f>
        <v>50</v>
      </c>
      <c r="R274" s="99"/>
      <c r="S274" s="99"/>
      <c r="T274" s="99"/>
      <c r="U274" s="99"/>
      <c r="V274" s="99"/>
      <c r="W274" s="99"/>
      <c r="X274" s="99"/>
      <c r="Y274" s="99"/>
      <c r="Z274" s="99"/>
      <c r="AA274" s="99"/>
    </row>
    <row r="275" spans="1:27" ht="15.75">
      <c r="A275" s="26">
        <v>48670</v>
      </c>
      <c r="B275" s="100">
        <v>30</v>
      </c>
      <c r="C275" s="96">
        <f>141.293</f>
        <v>141.29300000000001</v>
      </c>
      <c r="D275" s="96">
        <f>267.993</f>
        <v>267.99299999999999</v>
      </c>
      <c r="E275" s="97">
        <f>115.016</f>
        <v>115.01600000000001</v>
      </c>
      <c r="F275" s="96">
        <f>314.698</f>
        <v>314.69799999999998</v>
      </c>
      <c r="G275" s="102">
        <f t="shared" si="24"/>
        <v>39.25</v>
      </c>
      <c r="H275" s="102">
        <f t="shared" si="25"/>
        <v>60.75</v>
      </c>
      <c r="I275" s="96">
        <v>300</v>
      </c>
      <c r="J275" s="96">
        <f t="shared" ref="J275:J338" si="27">SUM(C275:I275)</f>
        <v>1239</v>
      </c>
      <c r="K275" s="103"/>
      <c r="L275" s="96">
        <f>100</f>
        <v>100</v>
      </c>
      <c r="M275" s="96">
        <v>200</v>
      </c>
      <c r="N275" s="96">
        <f t="shared" ref="N275:N338" si="28">695-O275-M275</f>
        <v>434.25</v>
      </c>
      <c r="O275" s="102">
        <f t="shared" si="26"/>
        <v>60.75</v>
      </c>
      <c r="P275" s="96">
        <f t="shared" ref="P275:P338" si="29">SUM(M275:O275)</f>
        <v>695</v>
      </c>
      <c r="Q275" s="96">
        <f>50</f>
        <v>50</v>
      </c>
      <c r="R275" s="99"/>
      <c r="S275" s="99"/>
      <c r="T275" s="99"/>
      <c r="U275" s="99"/>
      <c r="V275" s="99"/>
      <c r="W275" s="99"/>
      <c r="X275" s="99"/>
      <c r="Y275" s="99"/>
      <c r="Z275" s="99"/>
      <c r="AA275" s="99"/>
    </row>
    <row r="276" spans="1:27" ht="15.75">
      <c r="A276" s="26">
        <v>48700</v>
      </c>
      <c r="B276" s="100">
        <v>31</v>
      </c>
      <c r="C276" s="96">
        <f>194.205</f>
        <v>194.20500000000001</v>
      </c>
      <c r="D276" s="96">
        <f>267.466</f>
        <v>267.46600000000001</v>
      </c>
      <c r="E276" s="97">
        <f>133.845</f>
        <v>133.845</v>
      </c>
      <c r="F276" s="96">
        <f>278.484</f>
        <v>278.48399999999998</v>
      </c>
      <c r="G276" s="102">
        <f t="shared" si="24"/>
        <v>39.25</v>
      </c>
      <c r="H276" s="102">
        <f t="shared" si="25"/>
        <v>60.75</v>
      </c>
      <c r="I276" s="96">
        <v>300</v>
      </c>
      <c r="J276" s="96">
        <f t="shared" si="27"/>
        <v>1274</v>
      </c>
      <c r="K276" s="103"/>
      <c r="L276" s="96">
        <f>75</f>
        <v>75</v>
      </c>
      <c r="M276" s="96">
        <v>200</v>
      </c>
      <c r="N276" s="96">
        <f t="shared" si="28"/>
        <v>434.25</v>
      </c>
      <c r="O276" s="102">
        <f t="shared" si="26"/>
        <v>60.75</v>
      </c>
      <c r="P276" s="96">
        <f t="shared" si="29"/>
        <v>695</v>
      </c>
      <c r="Q276" s="96">
        <f>50</f>
        <v>50</v>
      </c>
      <c r="R276" s="99"/>
      <c r="S276" s="99"/>
      <c r="T276" s="99"/>
      <c r="U276" s="99"/>
      <c r="V276" s="99"/>
      <c r="W276" s="99"/>
      <c r="X276" s="99"/>
      <c r="Y276" s="99"/>
      <c r="Z276" s="99"/>
      <c r="AA276" s="99"/>
    </row>
    <row r="277" spans="1:27" ht="15.75">
      <c r="A277" s="26">
        <v>48731</v>
      </c>
      <c r="B277" s="100">
        <v>30</v>
      </c>
      <c r="C277" s="96">
        <f>194.205</f>
        <v>194.20500000000001</v>
      </c>
      <c r="D277" s="96">
        <f>267.466</f>
        <v>267.46600000000001</v>
      </c>
      <c r="E277" s="97">
        <f>133.845</f>
        <v>133.845</v>
      </c>
      <c r="F277" s="96">
        <f>278.484</f>
        <v>278.48399999999998</v>
      </c>
      <c r="G277" s="102">
        <f t="shared" si="24"/>
        <v>39.25</v>
      </c>
      <c r="H277" s="102">
        <f t="shared" si="25"/>
        <v>60.75</v>
      </c>
      <c r="I277" s="96">
        <v>300</v>
      </c>
      <c r="J277" s="96">
        <f t="shared" si="27"/>
        <v>1274</v>
      </c>
      <c r="K277" s="103"/>
      <c r="L277" s="96">
        <f>30</f>
        <v>30</v>
      </c>
      <c r="M277" s="96">
        <v>200</v>
      </c>
      <c r="N277" s="96">
        <f t="shared" si="28"/>
        <v>434.25</v>
      </c>
      <c r="O277" s="102">
        <f t="shared" si="26"/>
        <v>60.75</v>
      </c>
      <c r="P277" s="96">
        <f t="shared" si="29"/>
        <v>695</v>
      </c>
      <c r="Q277" s="96">
        <f>0</f>
        <v>0</v>
      </c>
      <c r="R277" s="99"/>
      <c r="S277" s="99"/>
      <c r="T277" s="99"/>
      <c r="U277" s="99"/>
      <c r="V277" s="99"/>
      <c r="W277" s="99"/>
      <c r="X277" s="99"/>
      <c r="Y277" s="99"/>
      <c r="Z277" s="99"/>
      <c r="AA277" s="99"/>
    </row>
    <row r="278" spans="1:27" ht="15.75">
      <c r="A278" s="26">
        <v>48761</v>
      </c>
      <c r="B278" s="100">
        <v>31</v>
      </c>
      <c r="C278" s="96">
        <f>194.205</f>
        <v>194.20500000000001</v>
      </c>
      <c r="D278" s="96">
        <f>267.466</f>
        <v>267.46600000000001</v>
      </c>
      <c r="E278" s="97">
        <f>133.845</f>
        <v>133.845</v>
      </c>
      <c r="F278" s="96">
        <f>278.484</f>
        <v>278.48399999999998</v>
      </c>
      <c r="G278" s="102">
        <f t="shared" si="24"/>
        <v>39.25</v>
      </c>
      <c r="H278" s="102">
        <f t="shared" si="25"/>
        <v>60.75</v>
      </c>
      <c r="I278" s="96">
        <v>300</v>
      </c>
      <c r="J278" s="96">
        <f t="shared" si="27"/>
        <v>1274</v>
      </c>
      <c r="K278" s="103"/>
      <c r="L278" s="96">
        <f>30</f>
        <v>30</v>
      </c>
      <c r="M278" s="96">
        <v>200</v>
      </c>
      <c r="N278" s="96">
        <f t="shared" si="28"/>
        <v>434.25</v>
      </c>
      <c r="O278" s="102">
        <f t="shared" si="26"/>
        <v>60.75</v>
      </c>
      <c r="P278" s="96">
        <f t="shared" si="29"/>
        <v>695</v>
      </c>
      <c r="Q278" s="96">
        <f>0</f>
        <v>0</v>
      </c>
      <c r="R278" s="99"/>
      <c r="S278" s="99"/>
      <c r="T278" s="99"/>
      <c r="U278" s="99"/>
      <c r="V278" s="99"/>
      <c r="W278" s="99"/>
      <c r="X278" s="99"/>
      <c r="Y278" s="99"/>
      <c r="Z278" s="99"/>
      <c r="AA278" s="99"/>
    </row>
    <row r="279" spans="1:27" ht="15.75">
      <c r="A279" s="26">
        <v>48792</v>
      </c>
      <c r="B279" s="100">
        <v>31</v>
      </c>
      <c r="C279" s="96">
        <f>194.205</f>
        <v>194.20500000000001</v>
      </c>
      <c r="D279" s="96">
        <f>267.466</f>
        <v>267.46600000000001</v>
      </c>
      <c r="E279" s="97">
        <f>133.845</f>
        <v>133.845</v>
      </c>
      <c r="F279" s="96">
        <f>278.484</f>
        <v>278.48399999999998</v>
      </c>
      <c r="G279" s="102">
        <f t="shared" si="24"/>
        <v>39.25</v>
      </c>
      <c r="H279" s="102">
        <f t="shared" si="25"/>
        <v>60.75</v>
      </c>
      <c r="I279" s="96">
        <v>300</v>
      </c>
      <c r="J279" s="96">
        <f t="shared" si="27"/>
        <v>1274</v>
      </c>
      <c r="K279" s="103"/>
      <c r="L279" s="96">
        <f>30</f>
        <v>30</v>
      </c>
      <c r="M279" s="96">
        <v>200</v>
      </c>
      <c r="N279" s="96">
        <f t="shared" si="28"/>
        <v>434.25</v>
      </c>
      <c r="O279" s="102">
        <f t="shared" si="26"/>
        <v>60.75</v>
      </c>
      <c r="P279" s="96">
        <f t="shared" si="29"/>
        <v>695</v>
      </c>
      <c r="Q279" s="96">
        <f>0</f>
        <v>0</v>
      </c>
      <c r="R279" s="99"/>
      <c r="S279" s="99"/>
      <c r="T279" s="99"/>
      <c r="U279" s="99"/>
      <c r="V279" s="99"/>
      <c r="W279" s="99"/>
      <c r="X279" s="99"/>
      <c r="Y279" s="99"/>
      <c r="Z279" s="99"/>
      <c r="AA279" s="99"/>
    </row>
    <row r="280" spans="1:27" ht="15.75">
      <c r="A280" s="26">
        <v>48823</v>
      </c>
      <c r="B280" s="100">
        <v>30</v>
      </c>
      <c r="C280" s="96">
        <f>194.205</f>
        <v>194.20500000000001</v>
      </c>
      <c r="D280" s="96">
        <f>267.466</f>
        <v>267.46600000000001</v>
      </c>
      <c r="E280" s="97">
        <f>133.845</f>
        <v>133.845</v>
      </c>
      <c r="F280" s="96">
        <f>278.484</f>
        <v>278.48399999999998</v>
      </c>
      <c r="G280" s="102">
        <f t="shared" si="24"/>
        <v>39.25</v>
      </c>
      <c r="H280" s="102">
        <f t="shared" si="25"/>
        <v>60.75</v>
      </c>
      <c r="I280" s="96">
        <v>300</v>
      </c>
      <c r="J280" s="96">
        <f t="shared" si="27"/>
        <v>1274</v>
      </c>
      <c r="K280" s="103"/>
      <c r="L280" s="96">
        <f>30</f>
        <v>30</v>
      </c>
      <c r="M280" s="96">
        <v>200</v>
      </c>
      <c r="N280" s="96">
        <f t="shared" si="28"/>
        <v>434.25</v>
      </c>
      <c r="O280" s="102">
        <f t="shared" si="26"/>
        <v>60.75</v>
      </c>
      <c r="P280" s="96">
        <f t="shared" si="29"/>
        <v>695</v>
      </c>
      <c r="Q280" s="96">
        <f>0</f>
        <v>0</v>
      </c>
      <c r="R280" s="99"/>
      <c r="S280" s="99"/>
      <c r="T280" s="99"/>
      <c r="U280" s="99"/>
      <c r="V280" s="99"/>
      <c r="W280" s="99"/>
      <c r="X280" s="99"/>
      <c r="Y280" s="99"/>
      <c r="Z280" s="99"/>
      <c r="AA280" s="99"/>
    </row>
    <row r="281" spans="1:27" ht="15.75">
      <c r="A281" s="26">
        <v>48853</v>
      </c>
      <c r="B281" s="100">
        <v>31</v>
      </c>
      <c r="C281" s="96">
        <f>131.881</f>
        <v>131.881</v>
      </c>
      <c r="D281" s="96">
        <f>277.167</f>
        <v>277.16699999999997</v>
      </c>
      <c r="E281" s="97">
        <f>79.08</f>
        <v>79.08</v>
      </c>
      <c r="F281" s="96">
        <f>350.872</f>
        <v>350.87200000000001</v>
      </c>
      <c r="G281" s="102">
        <f t="shared" si="24"/>
        <v>39.25</v>
      </c>
      <c r="H281" s="102">
        <f t="shared" si="25"/>
        <v>60.75</v>
      </c>
      <c r="I281" s="96">
        <v>300</v>
      </c>
      <c r="J281" s="96">
        <f t="shared" si="27"/>
        <v>1239</v>
      </c>
      <c r="K281" s="103"/>
      <c r="L281" s="96">
        <f>75</f>
        <v>75</v>
      </c>
      <c r="M281" s="96">
        <v>200</v>
      </c>
      <c r="N281" s="96">
        <f t="shared" si="28"/>
        <v>434.25</v>
      </c>
      <c r="O281" s="102">
        <f t="shared" si="26"/>
        <v>60.75</v>
      </c>
      <c r="P281" s="96">
        <f t="shared" si="29"/>
        <v>695</v>
      </c>
      <c r="Q281" s="96">
        <f>50</f>
        <v>50</v>
      </c>
      <c r="R281" s="99"/>
      <c r="S281" s="99"/>
      <c r="T281" s="99"/>
      <c r="U281" s="99"/>
      <c r="V281" s="99"/>
      <c r="W281" s="99"/>
      <c r="X281" s="99"/>
      <c r="Y281" s="99"/>
      <c r="Z281" s="99"/>
      <c r="AA281" s="99"/>
    </row>
    <row r="282" spans="1:27" ht="15.75">
      <c r="A282" s="26">
        <v>48884</v>
      </c>
      <c r="B282" s="100">
        <v>30</v>
      </c>
      <c r="C282" s="96">
        <f>122.58</f>
        <v>122.58</v>
      </c>
      <c r="D282" s="96">
        <f>297.941</f>
        <v>297.94099999999997</v>
      </c>
      <c r="E282" s="97">
        <f>89.177</f>
        <v>89.177000000000007</v>
      </c>
      <c r="F282" s="96">
        <f>240.302</f>
        <v>240.30199999999999</v>
      </c>
      <c r="G282" s="102">
        <f t="shared" si="24"/>
        <v>39.25</v>
      </c>
      <c r="H282" s="102">
        <f t="shared" si="25"/>
        <v>60.75</v>
      </c>
      <c r="I282" s="96">
        <v>300</v>
      </c>
      <c r="J282" s="96">
        <f t="shared" si="27"/>
        <v>1150</v>
      </c>
      <c r="K282" s="103"/>
      <c r="L282" s="96">
        <f>100</f>
        <v>100</v>
      </c>
      <c r="M282" s="96">
        <v>200</v>
      </c>
      <c r="N282" s="96">
        <f t="shared" si="28"/>
        <v>434.25</v>
      </c>
      <c r="O282" s="102">
        <f t="shared" si="26"/>
        <v>60.75</v>
      </c>
      <c r="P282" s="96">
        <f t="shared" si="29"/>
        <v>695</v>
      </c>
      <c r="Q282" s="96">
        <f>50</f>
        <v>50</v>
      </c>
      <c r="R282" s="99"/>
      <c r="S282" s="99"/>
      <c r="T282" s="99"/>
      <c r="U282" s="99"/>
      <c r="V282" s="99"/>
      <c r="W282" s="99"/>
      <c r="X282" s="99"/>
      <c r="Y282" s="99"/>
      <c r="Z282" s="99"/>
      <c r="AA282" s="99"/>
    </row>
    <row r="283" spans="1:27" ht="15.75">
      <c r="A283" s="26">
        <v>48914</v>
      </c>
      <c r="B283" s="100">
        <v>31</v>
      </c>
      <c r="C283" s="96">
        <f>122.58</f>
        <v>122.58</v>
      </c>
      <c r="D283" s="96">
        <f>297.941</f>
        <v>297.94099999999997</v>
      </c>
      <c r="E283" s="97">
        <f>89.177</f>
        <v>89.177000000000007</v>
      </c>
      <c r="F283" s="96">
        <f>240.302</f>
        <v>240.30199999999999</v>
      </c>
      <c r="G283" s="102">
        <f t="shared" si="24"/>
        <v>39.25</v>
      </c>
      <c r="H283" s="102">
        <f t="shared" si="25"/>
        <v>60.75</v>
      </c>
      <c r="I283" s="96">
        <v>300</v>
      </c>
      <c r="J283" s="96">
        <f t="shared" si="27"/>
        <v>1150</v>
      </c>
      <c r="K283" s="103"/>
      <c r="L283" s="96">
        <f>100</f>
        <v>100</v>
      </c>
      <c r="M283" s="96">
        <v>200</v>
      </c>
      <c r="N283" s="96">
        <f t="shared" si="28"/>
        <v>434.25</v>
      </c>
      <c r="O283" s="102">
        <f t="shared" si="26"/>
        <v>60.75</v>
      </c>
      <c r="P283" s="96">
        <f t="shared" si="29"/>
        <v>695</v>
      </c>
      <c r="Q283" s="96">
        <f>50</f>
        <v>50</v>
      </c>
      <c r="R283" s="99"/>
      <c r="S283" s="99"/>
      <c r="T283" s="99"/>
      <c r="U283" s="99"/>
      <c r="V283" s="99"/>
      <c r="W283" s="99"/>
      <c r="X283" s="99"/>
      <c r="Y283" s="99"/>
      <c r="Z283" s="99"/>
      <c r="AA283" s="99"/>
    </row>
    <row r="284" spans="1:27" ht="15.75">
      <c r="A284" s="26">
        <v>48945</v>
      </c>
      <c r="B284" s="100">
        <v>31</v>
      </c>
      <c r="C284" s="96">
        <f>122.58</f>
        <v>122.58</v>
      </c>
      <c r="D284" s="96">
        <f>297.941</f>
        <v>297.94099999999997</v>
      </c>
      <c r="E284" s="97">
        <f>89.177</f>
        <v>89.177000000000007</v>
      </c>
      <c r="F284" s="96">
        <f>240.302</f>
        <v>240.30199999999999</v>
      </c>
      <c r="G284" s="102">
        <f t="shared" si="24"/>
        <v>39.25</v>
      </c>
      <c r="H284" s="102">
        <f t="shared" si="25"/>
        <v>60.75</v>
      </c>
      <c r="I284" s="96">
        <v>300</v>
      </c>
      <c r="J284" s="96">
        <f t="shared" si="27"/>
        <v>1150</v>
      </c>
      <c r="K284" s="103"/>
      <c r="L284" s="96">
        <f>100</f>
        <v>100</v>
      </c>
      <c r="M284" s="96">
        <v>200</v>
      </c>
      <c r="N284" s="96">
        <f t="shared" si="28"/>
        <v>434.25</v>
      </c>
      <c r="O284" s="102">
        <f t="shared" si="26"/>
        <v>60.75</v>
      </c>
      <c r="P284" s="96">
        <f t="shared" si="29"/>
        <v>695</v>
      </c>
      <c r="Q284" s="96">
        <f>50</f>
        <v>50</v>
      </c>
      <c r="R284" s="99"/>
      <c r="S284" s="99"/>
      <c r="T284" s="99"/>
      <c r="U284" s="99"/>
      <c r="V284" s="99"/>
      <c r="W284" s="99"/>
      <c r="X284" s="99"/>
      <c r="Y284" s="99"/>
      <c r="Z284" s="99"/>
      <c r="AA284" s="99"/>
    </row>
    <row r="285" spans="1:27" ht="15.75">
      <c r="A285" s="26">
        <v>48976</v>
      </c>
      <c r="B285" s="100">
        <v>28</v>
      </c>
      <c r="C285" s="96">
        <f>122.58</f>
        <v>122.58</v>
      </c>
      <c r="D285" s="96">
        <f>297.941</f>
        <v>297.94099999999997</v>
      </c>
      <c r="E285" s="97">
        <f>89.177</f>
        <v>89.177000000000007</v>
      </c>
      <c r="F285" s="96">
        <f>240.302</f>
        <v>240.30199999999999</v>
      </c>
      <c r="G285" s="102">
        <f t="shared" si="24"/>
        <v>39.25</v>
      </c>
      <c r="H285" s="102">
        <f t="shared" si="25"/>
        <v>60.75</v>
      </c>
      <c r="I285" s="96">
        <v>300</v>
      </c>
      <c r="J285" s="96">
        <f t="shared" si="27"/>
        <v>1150</v>
      </c>
      <c r="K285" s="103"/>
      <c r="L285" s="96">
        <f>100</f>
        <v>100</v>
      </c>
      <c r="M285" s="96">
        <v>200</v>
      </c>
      <c r="N285" s="96">
        <f t="shared" si="28"/>
        <v>434.25</v>
      </c>
      <c r="O285" s="102">
        <f t="shared" si="26"/>
        <v>60.75</v>
      </c>
      <c r="P285" s="96">
        <f t="shared" si="29"/>
        <v>695</v>
      </c>
      <c r="Q285" s="96">
        <f>50</f>
        <v>50</v>
      </c>
      <c r="R285" s="99"/>
      <c r="S285" s="99"/>
      <c r="T285" s="99"/>
      <c r="U285" s="99"/>
      <c r="V285" s="99"/>
      <c r="W285" s="99"/>
      <c r="X285" s="99"/>
      <c r="Y285" s="99"/>
      <c r="Z285" s="99"/>
      <c r="AA285" s="99"/>
    </row>
    <row r="286" spans="1:27" ht="15.75">
      <c r="A286" s="26">
        <v>49004</v>
      </c>
      <c r="B286" s="100">
        <v>31</v>
      </c>
      <c r="C286" s="96">
        <f>122.58</f>
        <v>122.58</v>
      </c>
      <c r="D286" s="96">
        <f>297.941</f>
        <v>297.94099999999997</v>
      </c>
      <c r="E286" s="97">
        <f>89.177</f>
        <v>89.177000000000007</v>
      </c>
      <c r="F286" s="96">
        <f>240.302</f>
        <v>240.30199999999999</v>
      </c>
      <c r="G286" s="102">
        <f t="shared" si="24"/>
        <v>39.25</v>
      </c>
      <c r="H286" s="102">
        <f t="shared" si="25"/>
        <v>60.75</v>
      </c>
      <c r="I286" s="96">
        <v>300</v>
      </c>
      <c r="J286" s="96">
        <f t="shared" si="27"/>
        <v>1150</v>
      </c>
      <c r="K286" s="103"/>
      <c r="L286" s="96">
        <f>100</f>
        <v>100</v>
      </c>
      <c r="M286" s="96">
        <v>200</v>
      </c>
      <c r="N286" s="96">
        <f t="shared" si="28"/>
        <v>434.25</v>
      </c>
      <c r="O286" s="102">
        <f t="shared" si="26"/>
        <v>60.75</v>
      </c>
      <c r="P286" s="96">
        <f t="shared" si="29"/>
        <v>695</v>
      </c>
      <c r="Q286" s="96">
        <f>50</f>
        <v>50</v>
      </c>
      <c r="R286" s="99"/>
      <c r="S286" s="99"/>
      <c r="T286" s="99"/>
      <c r="U286" s="99"/>
      <c r="V286" s="99"/>
      <c r="W286" s="99"/>
      <c r="X286" s="99"/>
      <c r="Y286" s="99"/>
      <c r="Z286" s="99"/>
      <c r="AA286" s="99"/>
    </row>
    <row r="287" spans="1:27" ht="15.75">
      <c r="A287" s="26">
        <v>49035</v>
      </c>
      <c r="B287" s="100">
        <v>30</v>
      </c>
      <c r="C287" s="96">
        <f>141.293</f>
        <v>141.29300000000001</v>
      </c>
      <c r="D287" s="96">
        <f>267.993</f>
        <v>267.99299999999999</v>
      </c>
      <c r="E287" s="97">
        <f>115.016</f>
        <v>115.01600000000001</v>
      </c>
      <c r="F287" s="96">
        <f>314.698</f>
        <v>314.69799999999998</v>
      </c>
      <c r="G287" s="102">
        <f t="shared" si="24"/>
        <v>39.25</v>
      </c>
      <c r="H287" s="102">
        <f t="shared" si="25"/>
        <v>60.75</v>
      </c>
      <c r="I287" s="96">
        <v>300</v>
      </c>
      <c r="J287" s="96">
        <f t="shared" si="27"/>
        <v>1239</v>
      </c>
      <c r="K287" s="103"/>
      <c r="L287" s="96">
        <f>100</f>
        <v>100</v>
      </c>
      <c r="M287" s="96">
        <v>200</v>
      </c>
      <c r="N287" s="96">
        <f t="shared" si="28"/>
        <v>434.25</v>
      </c>
      <c r="O287" s="102">
        <f t="shared" si="26"/>
        <v>60.75</v>
      </c>
      <c r="P287" s="96">
        <f t="shared" si="29"/>
        <v>695</v>
      </c>
      <c r="Q287" s="96">
        <f>50</f>
        <v>50</v>
      </c>
      <c r="R287" s="99"/>
      <c r="S287" s="99"/>
      <c r="T287" s="99"/>
      <c r="U287" s="99"/>
      <c r="V287" s="99"/>
      <c r="W287" s="99"/>
      <c r="X287" s="99"/>
      <c r="Y287" s="99"/>
      <c r="Z287" s="99"/>
      <c r="AA287" s="99"/>
    </row>
    <row r="288" spans="1:27" ht="15.75">
      <c r="A288" s="26">
        <v>49065</v>
      </c>
      <c r="B288" s="100">
        <v>31</v>
      </c>
      <c r="C288" s="96">
        <f>194.205</f>
        <v>194.20500000000001</v>
      </c>
      <c r="D288" s="96">
        <f>267.466</f>
        <v>267.46600000000001</v>
      </c>
      <c r="E288" s="97">
        <f>133.845</f>
        <v>133.845</v>
      </c>
      <c r="F288" s="96">
        <f>278.484</f>
        <v>278.48399999999998</v>
      </c>
      <c r="G288" s="102">
        <f t="shared" si="24"/>
        <v>39.25</v>
      </c>
      <c r="H288" s="102">
        <f t="shared" si="25"/>
        <v>60.75</v>
      </c>
      <c r="I288" s="96">
        <v>300</v>
      </c>
      <c r="J288" s="96">
        <f t="shared" si="27"/>
        <v>1274</v>
      </c>
      <c r="K288" s="103"/>
      <c r="L288" s="96">
        <f>75</f>
        <v>75</v>
      </c>
      <c r="M288" s="96">
        <v>200</v>
      </c>
      <c r="N288" s="96">
        <f t="shared" si="28"/>
        <v>434.25</v>
      </c>
      <c r="O288" s="102">
        <f t="shared" si="26"/>
        <v>60.75</v>
      </c>
      <c r="P288" s="96">
        <f t="shared" si="29"/>
        <v>695</v>
      </c>
      <c r="Q288" s="96">
        <f>50</f>
        <v>50</v>
      </c>
      <c r="R288" s="99"/>
      <c r="S288" s="99"/>
      <c r="T288" s="99"/>
      <c r="U288" s="99"/>
      <c r="V288" s="99"/>
      <c r="W288" s="99"/>
      <c r="X288" s="99"/>
      <c r="Y288" s="99"/>
      <c r="Z288" s="99"/>
      <c r="AA288" s="99"/>
    </row>
    <row r="289" spans="1:27" ht="15.75">
      <c r="A289" s="26">
        <v>49096</v>
      </c>
      <c r="B289" s="100">
        <v>30</v>
      </c>
      <c r="C289" s="96">
        <f>194.205</f>
        <v>194.20500000000001</v>
      </c>
      <c r="D289" s="96">
        <f>267.466</f>
        <v>267.46600000000001</v>
      </c>
      <c r="E289" s="97">
        <f>133.845</f>
        <v>133.845</v>
      </c>
      <c r="F289" s="96">
        <f>278.484</f>
        <v>278.48399999999998</v>
      </c>
      <c r="G289" s="102">
        <f t="shared" si="24"/>
        <v>39.25</v>
      </c>
      <c r="H289" s="102">
        <f t="shared" si="25"/>
        <v>60.75</v>
      </c>
      <c r="I289" s="96">
        <v>300</v>
      </c>
      <c r="J289" s="96">
        <f t="shared" si="27"/>
        <v>1274</v>
      </c>
      <c r="K289" s="103"/>
      <c r="L289" s="96">
        <f>30</f>
        <v>30</v>
      </c>
      <c r="M289" s="96">
        <v>200</v>
      </c>
      <c r="N289" s="96">
        <f t="shared" si="28"/>
        <v>434.25</v>
      </c>
      <c r="O289" s="102">
        <f t="shared" si="26"/>
        <v>60.75</v>
      </c>
      <c r="P289" s="96">
        <f t="shared" si="29"/>
        <v>695</v>
      </c>
      <c r="Q289" s="96">
        <f>0</f>
        <v>0</v>
      </c>
      <c r="R289" s="99"/>
      <c r="S289" s="99"/>
      <c r="T289" s="99"/>
      <c r="U289" s="99"/>
      <c r="V289" s="99"/>
      <c r="W289" s="99"/>
      <c r="X289" s="99"/>
      <c r="Y289" s="99"/>
      <c r="Z289" s="99"/>
      <c r="AA289" s="99"/>
    </row>
    <row r="290" spans="1:27" ht="15.75">
      <c r="A290" s="26">
        <v>49126</v>
      </c>
      <c r="B290" s="100">
        <v>31</v>
      </c>
      <c r="C290" s="96">
        <f>194.205</f>
        <v>194.20500000000001</v>
      </c>
      <c r="D290" s="96">
        <f>267.466</f>
        <v>267.46600000000001</v>
      </c>
      <c r="E290" s="97">
        <f>133.845</f>
        <v>133.845</v>
      </c>
      <c r="F290" s="96">
        <f>278.484</f>
        <v>278.48399999999998</v>
      </c>
      <c r="G290" s="102">
        <f t="shared" si="24"/>
        <v>39.25</v>
      </c>
      <c r="H290" s="102">
        <f t="shared" si="25"/>
        <v>60.75</v>
      </c>
      <c r="I290" s="96">
        <v>300</v>
      </c>
      <c r="J290" s="96">
        <f t="shared" si="27"/>
        <v>1274</v>
      </c>
      <c r="K290" s="103"/>
      <c r="L290" s="96">
        <f>30</f>
        <v>30</v>
      </c>
      <c r="M290" s="96">
        <v>200</v>
      </c>
      <c r="N290" s="96">
        <f t="shared" si="28"/>
        <v>434.25</v>
      </c>
      <c r="O290" s="102">
        <f t="shared" si="26"/>
        <v>60.75</v>
      </c>
      <c r="P290" s="96">
        <f t="shared" si="29"/>
        <v>695</v>
      </c>
      <c r="Q290" s="96">
        <f>0</f>
        <v>0</v>
      </c>
      <c r="R290" s="99"/>
      <c r="S290" s="99"/>
      <c r="T290" s="99"/>
      <c r="U290" s="99"/>
      <c r="V290" s="99"/>
      <c r="W290" s="99"/>
      <c r="X290" s="99"/>
      <c r="Y290" s="99"/>
      <c r="Z290" s="99"/>
      <c r="AA290" s="99"/>
    </row>
    <row r="291" spans="1:27" ht="15.75">
      <c r="A291" s="26">
        <v>49157</v>
      </c>
      <c r="B291" s="100">
        <v>31</v>
      </c>
      <c r="C291" s="96">
        <f>194.205</f>
        <v>194.20500000000001</v>
      </c>
      <c r="D291" s="96">
        <f>267.466</f>
        <v>267.46600000000001</v>
      </c>
      <c r="E291" s="97">
        <f>133.845</f>
        <v>133.845</v>
      </c>
      <c r="F291" s="96">
        <f>278.484</f>
        <v>278.48399999999998</v>
      </c>
      <c r="G291" s="102">
        <f t="shared" si="24"/>
        <v>39.25</v>
      </c>
      <c r="H291" s="102">
        <f t="shared" si="25"/>
        <v>60.75</v>
      </c>
      <c r="I291" s="96">
        <v>300</v>
      </c>
      <c r="J291" s="96">
        <f t="shared" si="27"/>
        <v>1274</v>
      </c>
      <c r="K291" s="103"/>
      <c r="L291" s="96">
        <f>30</f>
        <v>30</v>
      </c>
      <c r="M291" s="96">
        <v>200</v>
      </c>
      <c r="N291" s="96">
        <f t="shared" si="28"/>
        <v>434.25</v>
      </c>
      <c r="O291" s="102">
        <f t="shared" si="26"/>
        <v>60.75</v>
      </c>
      <c r="P291" s="96">
        <f t="shared" si="29"/>
        <v>695</v>
      </c>
      <c r="Q291" s="96">
        <f>0</f>
        <v>0</v>
      </c>
      <c r="R291" s="99"/>
      <c r="S291" s="99"/>
      <c r="T291" s="99"/>
      <c r="U291" s="99"/>
      <c r="V291" s="99"/>
      <c r="W291" s="99"/>
      <c r="X291" s="99"/>
      <c r="Y291" s="99"/>
      <c r="Z291" s="99"/>
      <c r="AA291" s="99"/>
    </row>
    <row r="292" spans="1:27" ht="15.75">
      <c r="A292" s="26">
        <v>49188</v>
      </c>
      <c r="B292" s="100">
        <v>30</v>
      </c>
      <c r="C292" s="96">
        <f>194.205</f>
        <v>194.20500000000001</v>
      </c>
      <c r="D292" s="96">
        <f>267.466</f>
        <v>267.46600000000001</v>
      </c>
      <c r="E292" s="97">
        <f>133.845</f>
        <v>133.845</v>
      </c>
      <c r="F292" s="96">
        <f>278.484</f>
        <v>278.48399999999998</v>
      </c>
      <c r="G292" s="102">
        <f t="shared" si="24"/>
        <v>39.25</v>
      </c>
      <c r="H292" s="102">
        <f t="shared" si="25"/>
        <v>60.75</v>
      </c>
      <c r="I292" s="96">
        <v>300</v>
      </c>
      <c r="J292" s="96">
        <f t="shared" si="27"/>
        <v>1274</v>
      </c>
      <c r="K292" s="103"/>
      <c r="L292" s="96">
        <f>30</f>
        <v>30</v>
      </c>
      <c r="M292" s="96">
        <v>200</v>
      </c>
      <c r="N292" s="96">
        <f t="shared" si="28"/>
        <v>434.25</v>
      </c>
      <c r="O292" s="102">
        <f t="shared" si="26"/>
        <v>60.75</v>
      </c>
      <c r="P292" s="96">
        <f t="shared" si="29"/>
        <v>695</v>
      </c>
      <c r="Q292" s="96">
        <f>0</f>
        <v>0</v>
      </c>
      <c r="R292" s="99"/>
      <c r="S292" s="99"/>
      <c r="T292" s="99"/>
      <c r="U292" s="99"/>
      <c r="V292" s="99"/>
      <c r="W292" s="99"/>
      <c r="X292" s="99"/>
      <c r="Y292" s="99"/>
      <c r="Z292" s="99"/>
      <c r="AA292" s="99"/>
    </row>
    <row r="293" spans="1:27" ht="15.75">
      <c r="A293" s="26">
        <v>49218</v>
      </c>
      <c r="B293" s="100">
        <v>31</v>
      </c>
      <c r="C293" s="96">
        <f>131.881</f>
        <v>131.881</v>
      </c>
      <c r="D293" s="96">
        <f>277.167</f>
        <v>277.16699999999997</v>
      </c>
      <c r="E293" s="97">
        <f>79.08</f>
        <v>79.08</v>
      </c>
      <c r="F293" s="96">
        <f>350.872</f>
        <v>350.87200000000001</v>
      </c>
      <c r="G293" s="102">
        <f t="shared" si="24"/>
        <v>39.25</v>
      </c>
      <c r="H293" s="102">
        <f t="shared" si="25"/>
        <v>60.75</v>
      </c>
      <c r="I293" s="96">
        <v>300</v>
      </c>
      <c r="J293" s="96">
        <f t="shared" si="27"/>
        <v>1239</v>
      </c>
      <c r="K293" s="103"/>
      <c r="L293" s="96">
        <f>75</f>
        <v>75</v>
      </c>
      <c r="M293" s="96">
        <v>200</v>
      </c>
      <c r="N293" s="96">
        <f t="shared" si="28"/>
        <v>434.25</v>
      </c>
      <c r="O293" s="102">
        <f t="shared" si="26"/>
        <v>60.75</v>
      </c>
      <c r="P293" s="96">
        <f t="shared" si="29"/>
        <v>695</v>
      </c>
      <c r="Q293" s="96">
        <f>50</f>
        <v>50</v>
      </c>
      <c r="R293" s="99"/>
      <c r="S293" s="99"/>
      <c r="T293" s="99"/>
      <c r="U293" s="99"/>
      <c r="V293" s="99"/>
      <c r="W293" s="99"/>
      <c r="X293" s="99"/>
      <c r="Y293" s="99"/>
      <c r="Z293" s="99"/>
      <c r="AA293" s="99"/>
    </row>
    <row r="294" spans="1:27" ht="15.75">
      <c r="A294" s="26">
        <v>49249</v>
      </c>
      <c r="B294" s="100">
        <v>30</v>
      </c>
      <c r="C294" s="96">
        <f>122.58</f>
        <v>122.58</v>
      </c>
      <c r="D294" s="96">
        <f>297.941</f>
        <v>297.94099999999997</v>
      </c>
      <c r="E294" s="97">
        <f>89.177</f>
        <v>89.177000000000007</v>
      </c>
      <c r="F294" s="96">
        <f>240.302</f>
        <v>240.30199999999999</v>
      </c>
      <c r="G294" s="102">
        <f t="shared" si="24"/>
        <v>39.25</v>
      </c>
      <c r="H294" s="102">
        <f t="shared" si="25"/>
        <v>60.75</v>
      </c>
      <c r="I294" s="96">
        <v>300</v>
      </c>
      <c r="J294" s="96">
        <f t="shared" si="27"/>
        <v>1150</v>
      </c>
      <c r="K294" s="103"/>
      <c r="L294" s="96">
        <f>100</f>
        <v>100</v>
      </c>
      <c r="M294" s="96">
        <v>200</v>
      </c>
      <c r="N294" s="96">
        <f t="shared" si="28"/>
        <v>434.25</v>
      </c>
      <c r="O294" s="102">
        <f t="shared" si="26"/>
        <v>60.75</v>
      </c>
      <c r="P294" s="96">
        <f t="shared" si="29"/>
        <v>695</v>
      </c>
      <c r="Q294" s="96">
        <f>50</f>
        <v>50</v>
      </c>
      <c r="R294" s="99"/>
      <c r="S294" s="99"/>
      <c r="T294" s="99"/>
      <c r="U294" s="99"/>
      <c r="V294" s="99"/>
      <c r="W294" s="99"/>
      <c r="X294" s="99"/>
      <c r="Y294" s="99"/>
      <c r="Z294" s="99"/>
      <c r="AA294" s="99"/>
    </row>
    <row r="295" spans="1:27" ht="15.75">
      <c r="A295" s="26">
        <v>49279</v>
      </c>
      <c r="B295" s="100">
        <v>31</v>
      </c>
      <c r="C295" s="96">
        <f>122.58</f>
        <v>122.58</v>
      </c>
      <c r="D295" s="96">
        <f>297.941</f>
        <v>297.94099999999997</v>
      </c>
      <c r="E295" s="97">
        <f>89.177</f>
        <v>89.177000000000007</v>
      </c>
      <c r="F295" s="96">
        <f>240.302</f>
        <v>240.30199999999999</v>
      </c>
      <c r="G295" s="102">
        <f t="shared" si="24"/>
        <v>39.25</v>
      </c>
      <c r="H295" s="102">
        <f t="shared" si="25"/>
        <v>60.75</v>
      </c>
      <c r="I295" s="96">
        <v>300</v>
      </c>
      <c r="J295" s="96">
        <f t="shared" si="27"/>
        <v>1150</v>
      </c>
      <c r="K295" s="103"/>
      <c r="L295" s="96">
        <f>100</f>
        <v>100</v>
      </c>
      <c r="M295" s="96">
        <v>200</v>
      </c>
      <c r="N295" s="96">
        <f t="shared" si="28"/>
        <v>434.25</v>
      </c>
      <c r="O295" s="102">
        <f t="shared" si="26"/>
        <v>60.75</v>
      </c>
      <c r="P295" s="96">
        <f t="shared" si="29"/>
        <v>695</v>
      </c>
      <c r="Q295" s="96">
        <f>50</f>
        <v>50</v>
      </c>
      <c r="R295" s="99"/>
      <c r="S295" s="99"/>
      <c r="T295" s="99"/>
      <c r="U295" s="99"/>
      <c r="V295" s="99"/>
      <c r="W295" s="99"/>
      <c r="X295" s="99"/>
      <c r="Y295" s="99"/>
      <c r="Z295" s="99"/>
      <c r="AA295" s="99"/>
    </row>
    <row r="296" spans="1:27" ht="15.75">
      <c r="A296" s="26">
        <v>49310</v>
      </c>
      <c r="B296" s="100">
        <v>31</v>
      </c>
      <c r="C296" s="96">
        <f>122.58</f>
        <v>122.58</v>
      </c>
      <c r="D296" s="96">
        <f>297.941</f>
        <v>297.94099999999997</v>
      </c>
      <c r="E296" s="97">
        <f>89.177</f>
        <v>89.177000000000007</v>
      </c>
      <c r="F296" s="96">
        <f>240.302</f>
        <v>240.30199999999999</v>
      </c>
      <c r="G296" s="102">
        <f t="shared" si="24"/>
        <v>39.25</v>
      </c>
      <c r="H296" s="102">
        <f t="shared" si="25"/>
        <v>60.75</v>
      </c>
      <c r="I296" s="96">
        <v>300</v>
      </c>
      <c r="J296" s="96">
        <f t="shared" si="27"/>
        <v>1150</v>
      </c>
      <c r="K296" s="103"/>
      <c r="L296" s="96">
        <f>100</f>
        <v>100</v>
      </c>
      <c r="M296" s="96">
        <v>200</v>
      </c>
      <c r="N296" s="96">
        <f t="shared" si="28"/>
        <v>434.25</v>
      </c>
      <c r="O296" s="102">
        <f t="shared" si="26"/>
        <v>60.75</v>
      </c>
      <c r="P296" s="96">
        <f t="shared" si="29"/>
        <v>695</v>
      </c>
      <c r="Q296" s="96">
        <f>50</f>
        <v>50</v>
      </c>
      <c r="R296" s="99"/>
      <c r="S296" s="99"/>
      <c r="T296" s="99"/>
      <c r="U296" s="99"/>
      <c r="V296" s="99"/>
      <c r="W296" s="99"/>
      <c r="X296" s="99"/>
      <c r="Y296" s="99"/>
      <c r="Z296" s="99"/>
      <c r="AA296" s="99"/>
    </row>
    <row r="297" spans="1:27" ht="15.75">
      <c r="A297" s="26">
        <v>49341</v>
      </c>
      <c r="B297" s="100">
        <v>28</v>
      </c>
      <c r="C297" s="96">
        <f>122.58</f>
        <v>122.58</v>
      </c>
      <c r="D297" s="96">
        <f>297.941</f>
        <v>297.94099999999997</v>
      </c>
      <c r="E297" s="97">
        <f>89.177</f>
        <v>89.177000000000007</v>
      </c>
      <c r="F297" s="96">
        <f>240.302</f>
        <v>240.30199999999999</v>
      </c>
      <c r="G297" s="102">
        <f t="shared" si="24"/>
        <v>39.25</v>
      </c>
      <c r="H297" s="102">
        <f t="shared" si="25"/>
        <v>60.75</v>
      </c>
      <c r="I297" s="96">
        <v>300</v>
      </c>
      <c r="J297" s="96">
        <f t="shared" si="27"/>
        <v>1150</v>
      </c>
      <c r="K297" s="103"/>
      <c r="L297" s="96">
        <f>100</f>
        <v>100</v>
      </c>
      <c r="M297" s="96">
        <v>200</v>
      </c>
      <c r="N297" s="96">
        <f t="shared" si="28"/>
        <v>434.25</v>
      </c>
      <c r="O297" s="102">
        <f t="shared" si="26"/>
        <v>60.75</v>
      </c>
      <c r="P297" s="96">
        <f t="shared" si="29"/>
        <v>695</v>
      </c>
      <c r="Q297" s="96">
        <f>50</f>
        <v>50</v>
      </c>
      <c r="R297" s="99"/>
      <c r="S297" s="99"/>
      <c r="T297" s="99"/>
      <c r="U297" s="99"/>
      <c r="V297" s="99"/>
      <c r="W297" s="99"/>
      <c r="X297" s="99"/>
      <c r="Y297" s="99"/>
      <c r="Z297" s="99"/>
      <c r="AA297" s="99"/>
    </row>
    <row r="298" spans="1:27" ht="15.75">
      <c r="A298" s="26">
        <v>49369</v>
      </c>
      <c r="B298" s="100">
        <v>31</v>
      </c>
      <c r="C298" s="96">
        <f>122.58</f>
        <v>122.58</v>
      </c>
      <c r="D298" s="96">
        <f>297.941</f>
        <v>297.94099999999997</v>
      </c>
      <c r="E298" s="97">
        <f>89.177</f>
        <v>89.177000000000007</v>
      </c>
      <c r="F298" s="96">
        <f>240.302</f>
        <v>240.30199999999999</v>
      </c>
      <c r="G298" s="102">
        <f t="shared" si="24"/>
        <v>39.25</v>
      </c>
      <c r="H298" s="102">
        <f t="shared" si="25"/>
        <v>60.75</v>
      </c>
      <c r="I298" s="96">
        <v>300</v>
      </c>
      <c r="J298" s="96">
        <f t="shared" si="27"/>
        <v>1150</v>
      </c>
      <c r="K298" s="103"/>
      <c r="L298" s="96">
        <f>100</f>
        <v>100</v>
      </c>
      <c r="M298" s="96">
        <v>200</v>
      </c>
      <c r="N298" s="96">
        <f t="shared" si="28"/>
        <v>434.25</v>
      </c>
      <c r="O298" s="102">
        <f t="shared" si="26"/>
        <v>60.75</v>
      </c>
      <c r="P298" s="96">
        <f t="shared" si="29"/>
        <v>695</v>
      </c>
      <c r="Q298" s="96">
        <f>50</f>
        <v>50</v>
      </c>
      <c r="R298" s="99"/>
      <c r="S298" s="99"/>
      <c r="T298" s="99"/>
      <c r="U298" s="99"/>
      <c r="V298" s="99"/>
      <c r="W298" s="99"/>
      <c r="X298" s="99"/>
      <c r="Y298" s="99"/>
      <c r="Z298" s="99"/>
      <c r="AA298" s="99"/>
    </row>
    <row r="299" spans="1:27" ht="15.75">
      <c r="A299" s="26">
        <v>49400</v>
      </c>
      <c r="B299" s="100">
        <v>30</v>
      </c>
      <c r="C299" s="96">
        <f>141.293</f>
        <v>141.29300000000001</v>
      </c>
      <c r="D299" s="96">
        <f>267.993</f>
        <v>267.99299999999999</v>
      </c>
      <c r="E299" s="97">
        <f>115.016</f>
        <v>115.01600000000001</v>
      </c>
      <c r="F299" s="96">
        <f>314.698</f>
        <v>314.69799999999998</v>
      </c>
      <c r="G299" s="102">
        <f t="shared" si="24"/>
        <v>39.25</v>
      </c>
      <c r="H299" s="102">
        <f t="shared" si="25"/>
        <v>60.75</v>
      </c>
      <c r="I299" s="96">
        <v>300</v>
      </c>
      <c r="J299" s="96">
        <f t="shared" si="27"/>
        <v>1239</v>
      </c>
      <c r="K299" s="103"/>
      <c r="L299" s="96">
        <f>100</f>
        <v>100</v>
      </c>
      <c r="M299" s="96">
        <v>200</v>
      </c>
      <c r="N299" s="96">
        <f t="shared" si="28"/>
        <v>434.25</v>
      </c>
      <c r="O299" s="102">
        <f t="shared" si="26"/>
        <v>60.75</v>
      </c>
      <c r="P299" s="96">
        <f t="shared" si="29"/>
        <v>695</v>
      </c>
      <c r="Q299" s="96">
        <f>50</f>
        <v>50</v>
      </c>
      <c r="R299" s="99"/>
      <c r="S299" s="99"/>
      <c r="T299" s="99"/>
      <c r="U299" s="99"/>
      <c r="V299" s="99"/>
      <c r="W299" s="99"/>
      <c r="X299" s="99"/>
      <c r="Y299" s="99"/>
      <c r="Z299" s="99"/>
      <c r="AA299" s="99"/>
    </row>
    <row r="300" spans="1:27" ht="15.75">
      <c r="A300" s="26">
        <v>49430</v>
      </c>
      <c r="B300" s="100">
        <v>31</v>
      </c>
      <c r="C300" s="96">
        <f>194.205</f>
        <v>194.20500000000001</v>
      </c>
      <c r="D300" s="96">
        <f>267.466</f>
        <v>267.46600000000001</v>
      </c>
      <c r="E300" s="97">
        <f>133.845</f>
        <v>133.845</v>
      </c>
      <c r="F300" s="96">
        <f>278.484</f>
        <v>278.48399999999998</v>
      </c>
      <c r="G300" s="102">
        <f t="shared" si="24"/>
        <v>39.25</v>
      </c>
      <c r="H300" s="102">
        <f t="shared" si="25"/>
        <v>60.75</v>
      </c>
      <c r="I300" s="96">
        <v>300</v>
      </c>
      <c r="J300" s="96">
        <f t="shared" si="27"/>
        <v>1274</v>
      </c>
      <c r="K300" s="103"/>
      <c r="L300" s="96">
        <f>75</f>
        <v>75</v>
      </c>
      <c r="M300" s="96">
        <v>200</v>
      </c>
      <c r="N300" s="96">
        <f t="shared" si="28"/>
        <v>434.25</v>
      </c>
      <c r="O300" s="102">
        <f t="shared" si="26"/>
        <v>60.75</v>
      </c>
      <c r="P300" s="96">
        <f t="shared" si="29"/>
        <v>695</v>
      </c>
      <c r="Q300" s="96">
        <f>50</f>
        <v>50</v>
      </c>
      <c r="R300" s="99"/>
      <c r="S300" s="99"/>
      <c r="T300" s="99"/>
      <c r="U300" s="99"/>
      <c r="V300" s="99"/>
      <c r="W300" s="99"/>
      <c r="X300" s="99"/>
      <c r="Y300" s="99"/>
      <c r="Z300" s="99"/>
      <c r="AA300" s="99"/>
    </row>
    <row r="301" spans="1:27" ht="15.75">
      <c r="A301" s="30">
        <v>49461</v>
      </c>
      <c r="B301" s="100">
        <v>30</v>
      </c>
      <c r="C301" s="96">
        <f>194.205</f>
        <v>194.20500000000001</v>
      </c>
      <c r="D301" s="96">
        <f>267.466</f>
        <v>267.46600000000001</v>
      </c>
      <c r="E301" s="97">
        <f>133.845</f>
        <v>133.845</v>
      </c>
      <c r="F301" s="96">
        <f>278.484</f>
        <v>278.48399999999998</v>
      </c>
      <c r="G301" s="102">
        <f t="shared" si="24"/>
        <v>39.25</v>
      </c>
      <c r="H301" s="102">
        <f t="shared" si="25"/>
        <v>60.75</v>
      </c>
      <c r="I301" s="96">
        <v>300</v>
      </c>
      <c r="J301" s="96">
        <f t="shared" si="27"/>
        <v>1274</v>
      </c>
      <c r="K301" s="103"/>
      <c r="L301" s="96">
        <f>30</f>
        <v>30</v>
      </c>
      <c r="M301" s="96">
        <v>200</v>
      </c>
      <c r="N301" s="96">
        <f t="shared" si="28"/>
        <v>434.25</v>
      </c>
      <c r="O301" s="102">
        <f t="shared" si="26"/>
        <v>60.75</v>
      </c>
      <c r="P301" s="96">
        <f t="shared" si="29"/>
        <v>695</v>
      </c>
      <c r="Q301" s="96">
        <f>0</f>
        <v>0</v>
      </c>
      <c r="R301" s="99"/>
      <c r="S301" s="99"/>
      <c r="T301" s="99"/>
      <c r="U301" s="99"/>
      <c r="V301" s="99"/>
      <c r="W301" s="99"/>
      <c r="X301" s="99"/>
      <c r="Y301" s="99"/>
      <c r="Z301" s="99"/>
      <c r="AA301" s="99"/>
    </row>
    <row r="302" spans="1:27" ht="15.75">
      <c r="A302" s="30">
        <v>49491</v>
      </c>
      <c r="B302" s="100">
        <v>31</v>
      </c>
      <c r="C302" s="96">
        <f>194.205</f>
        <v>194.20500000000001</v>
      </c>
      <c r="D302" s="96">
        <f>267.466</f>
        <v>267.46600000000001</v>
      </c>
      <c r="E302" s="97">
        <f>133.845</f>
        <v>133.845</v>
      </c>
      <c r="F302" s="96">
        <f>278.484</f>
        <v>278.48399999999998</v>
      </c>
      <c r="G302" s="102">
        <f t="shared" si="24"/>
        <v>39.25</v>
      </c>
      <c r="H302" s="102">
        <f t="shared" si="25"/>
        <v>60.75</v>
      </c>
      <c r="I302" s="96">
        <v>300</v>
      </c>
      <c r="J302" s="96">
        <f t="shared" si="27"/>
        <v>1274</v>
      </c>
      <c r="K302" s="103"/>
      <c r="L302" s="96">
        <f>30</f>
        <v>30</v>
      </c>
      <c r="M302" s="96">
        <v>200</v>
      </c>
      <c r="N302" s="96">
        <f t="shared" si="28"/>
        <v>434.25</v>
      </c>
      <c r="O302" s="102">
        <f t="shared" si="26"/>
        <v>60.75</v>
      </c>
      <c r="P302" s="96">
        <f t="shared" si="29"/>
        <v>695</v>
      </c>
      <c r="Q302" s="96">
        <f>0</f>
        <v>0</v>
      </c>
      <c r="R302" s="99"/>
      <c r="S302" s="99"/>
      <c r="T302" s="99"/>
      <c r="U302" s="99"/>
      <c r="V302" s="99"/>
      <c r="W302" s="99"/>
      <c r="X302" s="99"/>
      <c r="Y302" s="99"/>
      <c r="Z302" s="99"/>
      <c r="AA302" s="99"/>
    </row>
    <row r="303" spans="1:27" ht="15.75">
      <c r="A303" s="30">
        <v>49522</v>
      </c>
      <c r="B303" s="100">
        <v>31</v>
      </c>
      <c r="C303" s="96">
        <f>194.205</f>
        <v>194.20500000000001</v>
      </c>
      <c r="D303" s="96">
        <f>267.466</f>
        <v>267.46600000000001</v>
      </c>
      <c r="E303" s="97">
        <f>133.845</f>
        <v>133.845</v>
      </c>
      <c r="F303" s="96">
        <f>278.484</f>
        <v>278.48399999999998</v>
      </c>
      <c r="G303" s="102">
        <f t="shared" si="24"/>
        <v>39.25</v>
      </c>
      <c r="H303" s="102">
        <f t="shared" si="25"/>
        <v>60.75</v>
      </c>
      <c r="I303" s="96">
        <v>300</v>
      </c>
      <c r="J303" s="96">
        <f t="shared" si="27"/>
        <v>1274</v>
      </c>
      <c r="K303" s="103"/>
      <c r="L303" s="96">
        <f>30</f>
        <v>30</v>
      </c>
      <c r="M303" s="96">
        <v>200</v>
      </c>
      <c r="N303" s="96">
        <f t="shared" si="28"/>
        <v>434.25</v>
      </c>
      <c r="O303" s="102">
        <f t="shared" si="26"/>
        <v>60.75</v>
      </c>
      <c r="P303" s="96">
        <f t="shared" si="29"/>
        <v>695</v>
      </c>
      <c r="Q303" s="96">
        <f>0</f>
        <v>0</v>
      </c>
      <c r="R303" s="99"/>
      <c r="S303" s="99"/>
      <c r="T303" s="99"/>
      <c r="U303" s="99"/>
      <c r="V303" s="99"/>
      <c r="W303" s="99"/>
      <c r="X303" s="99"/>
      <c r="Y303" s="99"/>
      <c r="Z303" s="99"/>
      <c r="AA303" s="99"/>
    </row>
    <row r="304" spans="1:27" ht="15.75">
      <c r="A304" s="30">
        <v>49553</v>
      </c>
      <c r="B304" s="100">
        <v>30</v>
      </c>
      <c r="C304" s="96">
        <f>194.205</f>
        <v>194.20500000000001</v>
      </c>
      <c r="D304" s="96">
        <f>267.466</f>
        <v>267.46600000000001</v>
      </c>
      <c r="E304" s="97">
        <f>133.845</f>
        <v>133.845</v>
      </c>
      <c r="F304" s="96">
        <f>278.484</f>
        <v>278.48399999999998</v>
      </c>
      <c r="G304" s="102">
        <f t="shared" si="24"/>
        <v>39.25</v>
      </c>
      <c r="H304" s="102">
        <f t="shared" si="25"/>
        <v>60.75</v>
      </c>
      <c r="I304" s="96">
        <v>300</v>
      </c>
      <c r="J304" s="96">
        <f t="shared" si="27"/>
        <v>1274</v>
      </c>
      <c r="K304" s="103"/>
      <c r="L304" s="96">
        <f>30</f>
        <v>30</v>
      </c>
      <c r="M304" s="96">
        <v>200</v>
      </c>
      <c r="N304" s="96">
        <f t="shared" si="28"/>
        <v>434.25</v>
      </c>
      <c r="O304" s="102">
        <f t="shared" si="26"/>
        <v>60.75</v>
      </c>
      <c r="P304" s="96">
        <f t="shared" si="29"/>
        <v>695</v>
      </c>
      <c r="Q304" s="96">
        <f>0</f>
        <v>0</v>
      </c>
      <c r="R304" s="99"/>
      <c r="S304" s="99"/>
      <c r="T304" s="99"/>
      <c r="U304" s="99"/>
      <c r="V304" s="99"/>
      <c r="W304" s="99"/>
      <c r="X304" s="99"/>
      <c r="Y304" s="99"/>
      <c r="Z304" s="99"/>
      <c r="AA304" s="99"/>
    </row>
    <row r="305" spans="1:27" ht="15.75">
      <c r="A305" s="30">
        <v>49583</v>
      </c>
      <c r="B305" s="100">
        <v>31</v>
      </c>
      <c r="C305" s="96">
        <f>131.881</f>
        <v>131.881</v>
      </c>
      <c r="D305" s="96">
        <f>277.167</f>
        <v>277.16699999999997</v>
      </c>
      <c r="E305" s="97">
        <f>79.08</f>
        <v>79.08</v>
      </c>
      <c r="F305" s="96">
        <f>350.872</f>
        <v>350.87200000000001</v>
      </c>
      <c r="G305" s="102">
        <f t="shared" si="24"/>
        <v>39.25</v>
      </c>
      <c r="H305" s="102">
        <f t="shared" si="25"/>
        <v>60.75</v>
      </c>
      <c r="I305" s="96">
        <v>300</v>
      </c>
      <c r="J305" s="96">
        <f t="shared" si="27"/>
        <v>1239</v>
      </c>
      <c r="K305" s="103"/>
      <c r="L305" s="96">
        <f>75</f>
        <v>75</v>
      </c>
      <c r="M305" s="96">
        <v>200</v>
      </c>
      <c r="N305" s="96">
        <f t="shared" si="28"/>
        <v>434.25</v>
      </c>
      <c r="O305" s="102">
        <f t="shared" si="26"/>
        <v>60.75</v>
      </c>
      <c r="P305" s="96">
        <f t="shared" si="29"/>
        <v>695</v>
      </c>
      <c r="Q305" s="96">
        <f>50</f>
        <v>50</v>
      </c>
      <c r="R305" s="99"/>
      <c r="S305" s="99"/>
      <c r="T305" s="99"/>
      <c r="U305" s="99"/>
      <c r="V305" s="99"/>
      <c r="W305" s="99"/>
      <c r="X305" s="99"/>
      <c r="Y305" s="99"/>
      <c r="Z305" s="99"/>
      <c r="AA305" s="99"/>
    </row>
    <row r="306" spans="1:27" ht="15.75">
      <c r="A306" s="30">
        <v>49614</v>
      </c>
      <c r="B306" s="100">
        <v>30</v>
      </c>
      <c r="C306" s="96">
        <f>122.58</f>
        <v>122.58</v>
      </c>
      <c r="D306" s="96">
        <f>297.941</f>
        <v>297.94099999999997</v>
      </c>
      <c r="E306" s="97">
        <f>89.177</f>
        <v>89.177000000000007</v>
      </c>
      <c r="F306" s="96">
        <f>240.302</f>
        <v>240.30199999999999</v>
      </c>
      <c r="G306" s="102">
        <f t="shared" si="24"/>
        <v>39.25</v>
      </c>
      <c r="H306" s="102">
        <f t="shared" si="25"/>
        <v>60.75</v>
      </c>
      <c r="I306" s="96">
        <v>300</v>
      </c>
      <c r="J306" s="96">
        <f t="shared" si="27"/>
        <v>1150</v>
      </c>
      <c r="K306" s="103"/>
      <c r="L306" s="96">
        <f>100</f>
        <v>100</v>
      </c>
      <c r="M306" s="96">
        <v>200</v>
      </c>
      <c r="N306" s="96">
        <f t="shared" si="28"/>
        <v>434.25</v>
      </c>
      <c r="O306" s="102">
        <f t="shared" si="26"/>
        <v>60.75</v>
      </c>
      <c r="P306" s="96">
        <f t="shared" si="29"/>
        <v>695</v>
      </c>
      <c r="Q306" s="96">
        <f>50</f>
        <v>50</v>
      </c>
      <c r="R306" s="99"/>
      <c r="S306" s="99"/>
      <c r="T306" s="99"/>
      <c r="U306" s="99"/>
      <c r="V306" s="99"/>
      <c r="W306" s="99"/>
      <c r="X306" s="99"/>
      <c r="Y306" s="99"/>
      <c r="Z306" s="99"/>
      <c r="AA306" s="99"/>
    </row>
    <row r="307" spans="1:27" ht="15.75">
      <c r="A307" s="30">
        <v>49644</v>
      </c>
      <c r="B307" s="100">
        <v>31</v>
      </c>
      <c r="C307" s="96">
        <f>122.58</f>
        <v>122.58</v>
      </c>
      <c r="D307" s="96">
        <f>297.941</f>
        <v>297.94099999999997</v>
      </c>
      <c r="E307" s="97">
        <f>89.177</f>
        <v>89.177000000000007</v>
      </c>
      <c r="F307" s="96">
        <f>240.302</f>
        <v>240.30199999999999</v>
      </c>
      <c r="G307" s="102">
        <f t="shared" si="24"/>
        <v>39.25</v>
      </c>
      <c r="H307" s="102">
        <f t="shared" si="25"/>
        <v>60.75</v>
      </c>
      <c r="I307" s="96">
        <v>300</v>
      </c>
      <c r="J307" s="96">
        <f t="shared" si="27"/>
        <v>1150</v>
      </c>
      <c r="K307" s="103"/>
      <c r="L307" s="96">
        <f>100</f>
        <v>100</v>
      </c>
      <c r="M307" s="96">
        <v>200</v>
      </c>
      <c r="N307" s="96">
        <f t="shared" si="28"/>
        <v>434.25</v>
      </c>
      <c r="O307" s="102">
        <f t="shared" si="26"/>
        <v>60.75</v>
      </c>
      <c r="P307" s="96">
        <f t="shared" si="29"/>
        <v>695</v>
      </c>
      <c r="Q307" s="96">
        <f>50</f>
        <v>50</v>
      </c>
      <c r="R307" s="99"/>
      <c r="S307" s="99"/>
      <c r="T307" s="99"/>
      <c r="U307" s="99"/>
      <c r="V307" s="99"/>
      <c r="W307" s="99"/>
      <c r="X307" s="99"/>
      <c r="Y307" s="99"/>
      <c r="Z307" s="99"/>
      <c r="AA307" s="99"/>
    </row>
    <row r="308" spans="1:27" ht="15.75">
      <c r="A308" s="30">
        <v>49675</v>
      </c>
      <c r="B308" s="100">
        <v>31</v>
      </c>
      <c r="C308" s="96">
        <f>122.58</f>
        <v>122.58</v>
      </c>
      <c r="D308" s="96">
        <f>297.941</f>
        <v>297.94099999999997</v>
      </c>
      <c r="E308" s="97">
        <f>89.177</f>
        <v>89.177000000000007</v>
      </c>
      <c r="F308" s="96">
        <f>240.302</f>
        <v>240.30199999999999</v>
      </c>
      <c r="G308" s="102">
        <f t="shared" si="24"/>
        <v>39.25</v>
      </c>
      <c r="H308" s="102">
        <f t="shared" si="25"/>
        <v>60.75</v>
      </c>
      <c r="I308" s="96">
        <v>300</v>
      </c>
      <c r="J308" s="96">
        <f t="shared" si="27"/>
        <v>1150</v>
      </c>
      <c r="K308" s="103"/>
      <c r="L308" s="96">
        <f>100</f>
        <v>100</v>
      </c>
      <c r="M308" s="96">
        <v>200</v>
      </c>
      <c r="N308" s="96">
        <f t="shared" si="28"/>
        <v>434.25</v>
      </c>
      <c r="O308" s="102">
        <f t="shared" si="26"/>
        <v>60.75</v>
      </c>
      <c r="P308" s="96">
        <f t="shared" si="29"/>
        <v>695</v>
      </c>
      <c r="Q308" s="96">
        <f>50</f>
        <v>50</v>
      </c>
      <c r="R308" s="99"/>
      <c r="S308" s="99"/>
      <c r="T308" s="99"/>
      <c r="U308" s="99"/>
      <c r="V308" s="99"/>
      <c r="W308" s="99"/>
      <c r="X308" s="99"/>
      <c r="Y308" s="99"/>
      <c r="Z308" s="99"/>
      <c r="AA308" s="99"/>
    </row>
    <row r="309" spans="1:27" ht="15.75">
      <c r="A309" s="30">
        <v>49706</v>
      </c>
      <c r="B309" s="100">
        <v>29</v>
      </c>
      <c r="C309" s="96">
        <f>122.58</f>
        <v>122.58</v>
      </c>
      <c r="D309" s="96">
        <f>297.941</f>
        <v>297.94099999999997</v>
      </c>
      <c r="E309" s="97">
        <f>89.177</f>
        <v>89.177000000000007</v>
      </c>
      <c r="F309" s="96">
        <f>240.302</f>
        <v>240.30199999999999</v>
      </c>
      <c r="G309" s="102">
        <f t="shared" si="24"/>
        <v>39.25</v>
      </c>
      <c r="H309" s="102">
        <f t="shared" si="25"/>
        <v>60.75</v>
      </c>
      <c r="I309" s="96">
        <v>300</v>
      </c>
      <c r="J309" s="96">
        <f t="shared" si="27"/>
        <v>1150</v>
      </c>
      <c r="K309" s="103"/>
      <c r="L309" s="96">
        <f>100</f>
        <v>100</v>
      </c>
      <c r="M309" s="96">
        <v>200</v>
      </c>
      <c r="N309" s="96">
        <f t="shared" si="28"/>
        <v>434.25</v>
      </c>
      <c r="O309" s="102">
        <f t="shared" si="26"/>
        <v>60.75</v>
      </c>
      <c r="P309" s="96">
        <f t="shared" si="29"/>
        <v>695</v>
      </c>
      <c r="Q309" s="96">
        <f>50</f>
        <v>50</v>
      </c>
      <c r="R309" s="99"/>
      <c r="S309" s="99"/>
      <c r="T309" s="99"/>
      <c r="U309" s="99"/>
      <c r="V309" s="99"/>
      <c r="W309" s="99"/>
      <c r="X309" s="99"/>
      <c r="Y309" s="99"/>
      <c r="Z309" s="99"/>
      <c r="AA309" s="99"/>
    </row>
    <row r="310" spans="1:27" ht="15.75">
      <c r="A310" s="30">
        <v>49735</v>
      </c>
      <c r="B310" s="100">
        <v>31</v>
      </c>
      <c r="C310" s="96">
        <f>122.58</f>
        <v>122.58</v>
      </c>
      <c r="D310" s="96">
        <f>297.941</f>
        <v>297.94099999999997</v>
      </c>
      <c r="E310" s="97">
        <f>89.177</f>
        <v>89.177000000000007</v>
      </c>
      <c r="F310" s="96">
        <f>240.302</f>
        <v>240.30199999999999</v>
      </c>
      <c r="G310" s="102">
        <f t="shared" si="24"/>
        <v>39.25</v>
      </c>
      <c r="H310" s="102">
        <f t="shared" si="25"/>
        <v>60.75</v>
      </c>
      <c r="I310" s="96">
        <v>300</v>
      </c>
      <c r="J310" s="96">
        <f t="shared" si="27"/>
        <v>1150</v>
      </c>
      <c r="K310" s="103"/>
      <c r="L310" s="96">
        <f>100</f>
        <v>100</v>
      </c>
      <c r="M310" s="96">
        <v>200</v>
      </c>
      <c r="N310" s="96">
        <f t="shared" si="28"/>
        <v>434.25</v>
      </c>
      <c r="O310" s="102">
        <f t="shared" si="26"/>
        <v>60.75</v>
      </c>
      <c r="P310" s="96">
        <f t="shared" si="29"/>
        <v>695</v>
      </c>
      <c r="Q310" s="96">
        <f>50</f>
        <v>50</v>
      </c>
      <c r="R310" s="99"/>
      <c r="S310" s="99"/>
      <c r="T310" s="99"/>
      <c r="U310" s="99"/>
      <c r="V310" s="99"/>
      <c r="W310" s="99"/>
      <c r="X310" s="99"/>
      <c r="Y310" s="99"/>
      <c r="Z310" s="99"/>
      <c r="AA310" s="99"/>
    </row>
    <row r="311" spans="1:27" ht="15.75">
      <c r="A311" s="30">
        <v>49766</v>
      </c>
      <c r="B311" s="100">
        <v>30</v>
      </c>
      <c r="C311" s="96">
        <f>141.293</f>
        <v>141.29300000000001</v>
      </c>
      <c r="D311" s="96">
        <f>267.993</f>
        <v>267.99299999999999</v>
      </c>
      <c r="E311" s="97">
        <f>115.016</f>
        <v>115.01600000000001</v>
      </c>
      <c r="F311" s="96">
        <f>314.698</f>
        <v>314.69799999999998</v>
      </c>
      <c r="G311" s="102">
        <f t="shared" si="24"/>
        <v>39.25</v>
      </c>
      <c r="H311" s="102">
        <f t="shared" si="25"/>
        <v>60.75</v>
      </c>
      <c r="I311" s="96">
        <v>300</v>
      </c>
      <c r="J311" s="96">
        <f t="shared" si="27"/>
        <v>1239</v>
      </c>
      <c r="K311" s="103"/>
      <c r="L311" s="96">
        <f>100</f>
        <v>100</v>
      </c>
      <c r="M311" s="96">
        <v>200</v>
      </c>
      <c r="N311" s="96">
        <f t="shared" si="28"/>
        <v>434.25</v>
      </c>
      <c r="O311" s="102">
        <f t="shared" si="26"/>
        <v>60.75</v>
      </c>
      <c r="P311" s="96">
        <f t="shared" si="29"/>
        <v>695</v>
      </c>
      <c r="Q311" s="96">
        <f>50</f>
        <v>50</v>
      </c>
      <c r="R311" s="99"/>
      <c r="S311" s="99"/>
      <c r="T311" s="99"/>
      <c r="U311" s="99"/>
      <c r="V311" s="99"/>
      <c r="W311" s="99"/>
      <c r="X311" s="99"/>
      <c r="Y311" s="99"/>
      <c r="Z311" s="99"/>
      <c r="AA311" s="99"/>
    </row>
    <row r="312" spans="1:27" ht="15.75">
      <c r="A312" s="30">
        <v>49796</v>
      </c>
      <c r="B312" s="100">
        <v>31</v>
      </c>
      <c r="C312" s="96">
        <f>194.205</f>
        <v>194.20500000000001</v>
      </c>
      <c r="D312" s="96">
        <f>267.466</f>
        <v>267.46600000000001</v>
      </c>
      <c r="E312" s="97">
        <f>133.845</f>
        <v>133.845</v>
      </c>
      <c r="F312" s="96">
        <f>278.484</f>
        <v>278.48399999999998</v>
      </c>
      <c r="G312" s="102">
        <f t="shared" si="24"/>
        <v>39.25</v>
      </c>
      <c r="H312" s="102">
        <f t="shared" si="25"/>
        <v>60.75</v>
      </c>
      <c r="I312" s="96">
        <v>300</v>
      </c>
      <c r="J312" s="96">
        <f t="shared" si="27"/>
        <v>1274</v>
      </c>
      <c r="K312" s="103"/>
      <c r="L312" s="96">
        <f>75</f>
        <v>75</v>
      </c>
      <c r="M312" s="96">
        <v>200</v>
      </c>
      <c r="N312" s="96">
        <f t="shared" si="28"/>
        <v>434.25</v>
      </c>
      <c r="O312" s="102">
        <f t="shared" si="26"/>
        <v>60.75</v>
      </c>
      <c r="P312" s="96">
        <f t="shared" si="29"/>
        <v>695</v>
      </c>
      <c r="Q312" s="96">
        <f>50</f>
        <v>50</v>
      </c>
      <c r="R312" s="99"/>
      <c r="S312" s="99"/>
      <c r="T312" s="99"/>
      <c r="U312" s="99"/>
      <c r="V312" s="99"/>
      <c r="W312" s="99"/>
      <c r="X312" s="99"/>
      <c r="Y312" s="99"/>
      <c r="Z312" s="99"/>
      <c r="AA312" s="99"/>
    </row>
    <row r="313" spans="1:27" ht="15.75">
      <c r="A313" s="30">
        <v>49827</v>
      </c>
      <c r="B313" s="100">
        <v>30</v>
      </c>
      <c r="C313" s="96">
        <f>194.205</f>
        <v>194.20500000000001</v>
      </c>
      <c r="D313" s="96">
        <f>267.466</f>
        <v>267.46600000000001</v>
      </c>
      <c r="E313" s="97">
        <f>133.845</f>
        <v>133.845</v>
      </c>
      <c r="F313" s="96">
        <f>278.484</f>
        <v>278.48399999999998</v>
      </c>
      <c r="G313" s="102">
        <f t="shared" si="24"/>
        <v>39.25</v>
      </c>
      <c r="H313" s="102">
        <f t="shared" si="25"/>
        <v>60.75</v>
      </c>
      <c r="I313" s="96">
        <v>300</v>
      </c>
      <c r="J313" s="96">
        <f t="shared" si="27"/>
        <v>1274</v>
      </c>
      <c r="K313" s="103"/>
      <c r="L313" s="96">
        <f>30</f>
        <v>30</v>
      </c>
      <c r="M313" s="96">
        <v>200</v>
      </c>
      <c r="N313" s="96">
        <f t="shared" si="28"/>
        <v>434.25</v>
      </c>
      <c r="O313" s="102">
        <f t="shared" si="26"/>
        <v>60.75</v>
      </c>
      <c r="P313" s="96">
        <f t="shared" si="29"/>
        <v>695</v>
      </c>
      <c r="Q313" s="96">
        <f>0</f>
        <v>0</v>
      </c>
      <c r="R313" s="99"/>
      <c r="S313" s="99"/>
      <c r="T313" s="99"/>
      <c r="U313" s="99"/>
      <c r="V313" s="99"/>
      <c r="W313" s="99"/>
      <c r="X313" s="99"/>
      <c r="Y313" s="99"/>
      <c r="Z313" s="99"/>
      <c r="AA313" s="99"/>
    </row>
    <row r="314" spans="1:27" ht="15.75">
      <c r="A314" s="30">
        <v>49857</v>
      </c>
      <c r="B314" s="100">
        <v>31</v>
      </c>
      <c r="C314" s="96">
        <f>194.205</f>
        <v>194.20500000000001</v>
      </c>
      <c r="D314" s="96">
        <f>267.466</f>
        <v>267.46600000000001</v>
      </c>
      <c r="E314" s="97">
        <f>133.845</f>
        <v>133.845</v>
      </c>
      <c r="F314" s="96">
        <f>278.484</f>
        <v>278.48399999999998</v>
      </c>
      <c r="G314" s="102">
        <f t="shared" si="24"/>
        <v>39.25</v>
      </c>
      <c r="H314" s="102">
        <f t="shared" si="25"/>
        <v>60.75</v>
      </c>
      <c r="I314" s="96">
        <v>300</v>
      </c>
      <c r="J314" s="96">
        <f t="shared" si="27"/>
        <v>1274</v>
      </c>
      <c r="K314" s="103"/>
      <c r="L314" s="96">
        <f>30</f>
        <v>30</v>
      </c>
      <c r="M314" s="96">
        <v>200</v>
      </c>
      <c r="N314" s="96">
        <f t="shared" si="28"/>
        <v>434.25</v>
      </c>
      <c r="O314" s="102">
        <f t="shared" si="26"/>
        <v>60.75</v>
      </c>
      <c r="P314" s="96">
        <f t="shared" si="29"/>
        <v>695</v>
      </c>
      <c r="Q314" s="96">
        <f>0</f>
        <v>0</v>
      </c>
      <c r="R314" s="99"/>
      <c r="S314" s="99"/>
      <c r="T314" s="99"/>
      <c r="U314" s="99"/>
      <c r="V314" s="99"/>
      <c r="W314" s="99"/>
      <c r="X314" s="99"/>
      <c r="Y314" s="99"/>
      <c r="Z314" s="99"/>
      <c r="AA314" s="99"/>
    </row>
    <row r="315" spans="1:27" ht="15.75">
      <c r="A315" s="30">
        <v>49888</v>
      </c>
      <c r="B315" s="100">
        <v>31</v>
      </c>
      <c r="C315" s="96">
        <f>194.205</f>
        <v>194.20500000000001</v>
      </c>
      <c r="D315" s="96">
        <f>267.466</f>
        <v>267.46600000000001</v>
      </c>
      <c r="E315" s="97">
        <f>133.845</f>
        <v>133.845</v>
      </c>
      <c r="F315" s="96">
        <f>278.484</f>
        <v>278.48399999999998</v>
      </c>
      <c r="G315" s="102">
        <f t="shared" si="24"/>
        <v>39.25</v>
      </c>
      <c r="H315" s="102">
        <f t="shared" si="25"/>
        <v>60.75</v>
      </c>
      <c r="I315" s="96">
        <v>300</v>
      </c>
      <c r="J315" s="96">
        <f t="shared" si="27"/>
        <v>1274</v>
      </c>
      <c r="K315" s="103"/>
      <c r="L315" s="96">
        <f>30</f>
        <v>30</v>
      </c>
      <c r="M315" s="96">
        <v>200</v>
      </c>
      <c r="N315" s="96">
        <f t="shared" si="28"/>
        <v>434.25</v>
      </c>
      <c r="O315" s="102">
        <f t="shared" si="26"/>
        <v>60.75</v>
      </c>
      <c r="P315" s="96">
        <f t="shared" si="29"/>
        <v>695</v>
      </c>
      <c r="Q315" s="96">
        <f>0</f>
        <v>0</v>
      </c>
      <c r="R315" s="99"/>
      <c r="S315" s="99"/>
      <c r="T315" s="99"/>
      <c r="U315" s="99"/>
      <c r="V315" s="99"/>
      <c r="W315" s="99"/>
      <c r="X315" s="99"/>
      <c r="Y315" s="99"/>
      <c r="Z315" s="99"/>
      <c r="AA315" s="99"/>
    </row>
    <row r="316" spans="1:27" ht="15.75">
      <c r="A316" s="30">
        <v>49919</v>
      </c>
      <c r="B316" s="100">
        <v>30</v>
      </c>
      <c r="C316" s="96">
        <f>194.205</f>
        <v>194.20500000000001</v>
      </c>
      <c r="D316" s="96">
        <f>267.466</f>
        <v>267.46600000000001</v>
      </c>
      <c r="E316" s="97">
        <f>133.845</f>
        <v>133.845</v>
      </c>
      <c r="F316" s="96">
        <f>278.484</f>
        <v>278.48399999999998</v>
      </c>
      <c r="G316" s="102">
        <f t="shared" si="24"/>
        <v>39.25</v>
      </c>
      <c r="H316" s="102">
        <f t="shared" si="25"/>
        <v>60.75</v>
      </c>
      <c r="I316" s="96">
        <v>300</v>
      </c>
      <c r="J316" s="96">
        <f t="shared" si="27"/>
        <v>1274</v>
      </c>
      <c r="K316" s="103"/>
      <c r="L316" s="96">
        <f>30</f>
        <v>30</v>
      </c>
      <c r="M316" s="96">
        <v>200</v>
      </c>
      <c r="N316" s="96">
        <f t="shared" si="28"/>
        <v>434.25</v>
      </c>
      <c r="O316" s="102">
        <f t="shared" si="26"/>
        <v>60.75</v>
      </c>
      <c r="P316" s="96">
        <f t="shared" si="29"/>
        <v>695</v>
      </c>
      <c r="Q316" s="96">
        <f>0</f>
        <v>0</v>
      </c>
      <c r="R316" s="99"/>
      <c r="S316" s="99"/>
      <c r="T316" s="99"/>
      <c r="U316" s="99"/>
      <c r="V316" s="99"/>
      <c r="W316" s="99"/>
      <c r="X316" s="99"/>
      <c r="Y316" s="99"/>
      <c r="Z316" s="99"/>
      <c r="AA316" s="99"/>
    </row>
    <row r="317" spans="1:27" ht="15.75">
      <c r="A317" s="30">
        <v>49949</v>
      </c>
      <c r="B317" s="100">
        <v>31</v>
      </c>
      <c r="C317" s="96">
        <f>131.881</f>
        <v>131.881</v>
      </c>
      <c r="D317" s="96">
        <f>277.167</f>
        <v>277.16699999999997</v>
      </c>
      <c r="E317" s="97">
        <f>79.08</f>
        <v>79.08</v>
      </c>
      <c r="F317" s="96">
        <f>350.872</f>
        <v>350.87200000000001</v>
      </c>
      <c r="G317" s="102">
        <f t="shared" si="24"/>
        <v>39.25</v>
      </c>
      <c r="H317" s="102">
        <f t="shared" si="25"/>
        <v>60.75</v>
      </c>
      <c r="I317" s="96">
        <v>300</v>
      </c>
      <c r="J317" s="96">
        <f t="shared" si="27"/>
        <v>1239</v>
      </c>
      <c r="K317" s="103"/>
      <c r="L317" s="96">
        <f>75</f>
        <v>75</v>
      </c>
      <c r="M317" s="96">
        <v>200</v>
      </c>
      <c r="N317" s="96">
        <f t="shared" si="28"/>
        <v>434.25</v>
      </c>
      <c r="O317" s="102">
        <f t="shared" si="26"/>
        <v>60.75</v>
      </c>
      <c r="P317" s="96">
        <f t="shared" si="29"/>
        <v>695</v>
      </c>
      <c r="Q317" s="96">
        <f>50</f>
        <v>50</v>
      </c>
      <c r="R317" s="99"/>
      <c r="S317" s="99"/>
      <c r="T317" s="99"/>
      <c r="U317" s="99"/>
      <c r="V317" s="99"/>
      <c r="W317" s="99"/>
      <c r="X317" s="99"/>
      <c r="Y317" s="99"/>
      <c r="Z317" s="99"/>
      <c r="AA317" s="99"/>
    </row>
    <row r="318" spans="1:27" ht="15.75">
      <c r="A318" s="30">
        <v>49980</v>
      </c>
      <c r="B318" s="100">
        <v>30</v>
      </c>
      <c r="C318" s="96">
        <f>122.58</f>
        <v>122.58</v>
      </c>
      <c r="D318" s="96">
        <f>297.941</f>
        <v>297.94099999999997</v>
      </c>
      <c r="E318" s="97">
        <f>89.177</f>
        <v>89.177000000000007</v>
      </c>
      <c r="F318" s="96">
        <f>240.302</f>
        <v>240.30199999999999</v>
      </c>
      <c r="G318" s="102">
        <f t="shared" si="24"/>
        <v>39.25</v>
      </c>
      <c r="H318" s="102">
        <f t="shared" si="25"/>
        <v>60.75</v>
      </c>
      <c r="I318" s="96">
        <v>300</v>
      </c>
      <c r="J318" s="96">
        <f t="shared" si="27"/>
        <v>1150</v>
      </c>
      <c r="K318" s="103"/>
      <c r="L318" s="96">
        <f>100</f>
        <v>100</v>
      </c>
      <c r="M318" s="96">
        <v>200</v>
      </c>
      <c r="N318" s="96">
        <f t="shared" si="28"/>
        <v>434.25</v>
      </c>
      <c r="O318" s="102">
        <f t="shared" si="26"/>
        <v>60.75</v>
      </c>
      <c r="P318" s="96">
        <f t="shared" si="29"/>
        <v>695</v>
      </c>
      <c r="Q318" s="96">
        <f>50</f>
        <v>50</v>
      </c>
      <c r="R318" s="99"/>
      <c r="S318" s="99"/>
      <c r="T318" s="99"/>
      <c r="U318" s="99"/>
      <c r="V318" s="99"/>
      <c r="W318" s="99"/>
      <c r="X318" s="99"/>
      <c r="Y318" s="99"/>
      <c r="Z318" s="99"/>
      <c r="AA318" s="99"/>
    </row>
    <row r="319" spans="1:27" ht="15.75">
      <c r="A319" s="30">
        <v>50010</v>
      </c>
      <c r="B319" s="100">
        <v>31</v>
      </c>
      <c r="C319" s="96">
        <f>122.58</f>
        <v>122.58</v>
      </c>
      <c r="D319" s="96">
        <f>297.941</f>
        <v>297.94099999999997</v>
      </c>
      <c r="E319" s="97">
        <f>89.177</f>
        <v>89.177000000000007</v>
      </c>
      <c r="F319" s="96">
        <f>240.302</f>
        <v>240.30199999999999</v>
      </c>
      <c r="G319" s="102">
        <f t="shared" si="24"/>
        <v>39.25</v>
      </c>
      <c r="H319" s="102">
        <f t="shared" si="25"/>
        <v>60.75</v>
      </c>
      <c r="I319" s="96">
        <v>300</v>
      </c>
      <c r="J319" s="96">
        <f t="shared" si="27"/>
        <v>1150</v>
      </c>
      <c r="K319" s="103"/>
      <c r="L319" s="96">
        <f>100</f>
        <v>100</v>
      </c>
      <c r="M319" s="96">
        <v>200</v>
      </c>
      <c r="N319" s="96">
        <f t="shared" si="28"/>
        <v>434.25</v>
      </c>
      <c r="O319" s="102">
        <f t="shared" si="26"/>
        <v>60.75</v>
      </c>
      <c r="P319" s="96">
        <f t="shared" si="29"/>
        <v>695</v>
      </c>
      <c r="Q319" s="96">
        <f>50</f>
        <v>50</v>
      </c>
      <c r="R319" s="99"/>
      <c r="S319" s="99"/>
      <c r="T319" s="99"/>
      <c r="U319" s="99"/>
      <c r="V319" s="99"/>
      <c r="W319" s="99"/>
      <c r="X319" s="99"/>
      <c r="Y319" s="99"/>
      <c r="Z319" s="99"/>
      <c r="AA319" s="99"/>
    </row>
    <row r="320" spans="1:27" ht="15.75">
      <c r="A320" s="30">
        <v>50041</v>
      </c>
      <c r="B320" s="100">
        <v>31</v>
      </c>
      <c r="C320" s="96">
        <f>122.58</f>
        <v>122.58</v>
      </c>
      <c r="D320" s="96">
        <f>297.941</f>
        <v>297.94099999999997</v>
      </c>
      <c r="E320" s="97">
        <f>89.177</f>
        <v>89.177000000000007</v>
      </c>
      <c r="F320" s="96">
        <f>240.302</f>
        <v>240.30199999999999</v>
      </c>
      <c r="G320" s="102">
        <f t="shared" si="24"/>
        <v>39.25</v>
      </c>
      <c r="H320" s="102">
        <f t="shared" si="25"/>
        <v>60.75</v>
      </c>
      <c r="I320" s="96">
        <v>300</v>
      </c>
      <c r="J320" s="96">
        <f t="shared" si="27"/>
        <v>1150</v>
      </c>
      <c r="K320" s="103"/>
      <c r="L320" s="96">
        <f>100</f>
        <v>100</v>
      </c>
      <c r="M320" s="96">
        <v>200</v>
      </c>
      <c r="N320" s="96">
        <f t="shared" si="28"/>
        <v>434.25</v>
      </c>
      <c r="O320" s="102">
        <f t="shared" si="26"/>
        <v>60.75</v>
      </c>
      <c r="P320" s="96">
        <f t="shared" si="29"/>
        <v>695</v>
      </c>
      <c r="Q320" s="96">
        <f>50</f>
        <v>50</v>
      </c>
      <c r="R320" s="99"/>
      <c r="S320" s="99"/>
      <c r="T320" s="99"/>
      <c r="U320" s="99"/>
      <c r="V320" s="99"/>
      <c r="W320" s="99"/>
      <c r="X320" s="99"/>
      <c r="Y320" s="99"/>
      <c r="Z320" s="99"/>
      <c r="AA320" s="99"/>
    </row>
    <row r="321" spans="1:27" ht="15.75">
      <c r="A321" s="30">
        <v>50072</v>
      </c>
      <c r="B321" s="100">
        <v>28</v>
      </c>
      <c r="C321" s="96">
        <f>122.58</f>
        <v>122.58</v>
      </c>
      <c r="D321" s="96">
        <f>297.941</f>
        <v>297.94099999999997</v>
      </c>
      <c r="E321" s="97">
        <f>89.177</f>
        <v>89.177000000000007</v>
      </c>
      <c r="F321" s="96">
        <f>240.302</f>
        <v>240.30199999999999</v>
      </c>
      <c r="G321" s="102">
        <f t="shared" si="24"/>
        <v>39.25</v>
      </c>
      <c r="H321" s="102">
        <f t="shared" si="25"/>
        <v>60.75</v>
      </c>
      <c r="I321" s="96">
        <v>300</v>
      </c>
      <c r="J321" s="96">
        <f t="shared" si="27"/>
        <v>1150</v>
      </c>
      <c r="K321" s="103"/>
      <c r="L321" s="96">
        <f>100</f>
        <v>100</v>
      </c>
      <c r="M321" s="96">
        <v>200</v>
      </c>
      <c r="N321" s="96">
        <f t="shared" si="28"/>
        <v>434.25</v>
      </c>
      <c r="O321" s="102">
        <f t="shared" si="26"/>
        <v>60.75</v>
      </c>
      <c r="P321" s="96">
        <f t="shared" si="29"/>
        <v>695</v>
      </c>
      <c r="Q321" s="96">
        <f>50</f>
        <v>50</v>
      </c>
      <c r="R321" s="99"/>
      <c r="S321" s="99"/>
      <c r="T321" s="99"/>
      <c r="U321" s="99"/>
      <c r="V321" s="99"/>
      <c r="W321" s="99"/>
      <c r="X321" s="99"/>
      <c r="Y321" s="99"/>
      <c r="Z321" s="99"/>
      <c r="AA321" s="99"/>
    </row>
    <row r="322" spans="1:27" ht="15.75">
      <c r="A322" s="30">
        <v>50100</v>
      </c>
      <c r="B322" s="100">
        <v>31</v>
      </c>
      <c r="C322" s="96">
        <f>122.58</f>
        <v>122.58</v>
      </c>
      <c r="D322" s="96">
        <f>297.941</f>
        <v>297.94099999999997</v>
      </c>
      <c r="E322" s="97">
        <f>89.177</f>
        <v>89.177000000000007</v>
      </c>
      <c r="F322" s="96">
        <f>240.302</f>
        <v>240.30199999999999</v>
      </c>
      <c r="G322" s="102">
        <f t="shared" si="24"/>
        <v>39.25</v>
      </c>
      <c r="H322" s="102">
        <f t="shared" si="25"/>
        <v>60.75</v>
      </c>
      <c r="I322" s="96">
        <v>300</v>
      </c>
      <c r="J322" s="96">
        <f t="shared" si="27"/>
        <v>1150</v>
      </c>
      <c r="K322" s="103"/>
      <c r="L322" s="96">
        <f>100</f>
        <v>100</v>
      </c>
      <c r="M322" s="96">
        <v>200</v>
      </c>
      <c r="N322" s="96">
        <f t="shared" si="28"/>
        <v>434.25</v>
      </c>
      <c r="O322" s="102">
        <f t="shared" si="26"/>
        <v>60.75</v>
      </c>
      <c r="P322" s="96">
        <f t="shared" si="29"/>
        <v>695</v>
      </c>
      <c r="Q322" s="96">
        <f>50</f>
        <v>50</v>
      </c>
      <c r="R322" s="99"/>
      <c r="S322" s="99"/>
      <c r="T322" s="99"/>
      <c r="U322" s="99"/>
      <c r="V322" s="99"/>
      <c r="W322" s="99"/>
      <c r="X322" s="99"/>
      <c r="Y322" s="99"/>
      <c r="Z322" s="99"/>
      <c r="AA322" s="99"/>
    </row>
    <row r="323" spans="1:27" ht="15.75">
      <c r="A323" s="30">
        <v>50131</v>
      </c>
      <c r="B323" s="100">
        <v>30</v>
      </c>
      <c r="C323" s="96">
        <f>141.293</f>
        <v>141.29300000000001</v>
      </c>
      <c r="D323" s="96">
        <f>267.993</f>
        <v>267.99299999999999</v>
      </c>
      <c r="E323" s="97">
        <f>115.016</f>
        <v>115.01600000000001</v>
      </c>
      <c r="F323" s="96">
        <f>314.698</f>
        <v>314.69799999999998</v>
      </c>
      <c r="G323" s="102">
        <f t="shared" si="24"/>
        <v>39.25</v>
      </c>
      <c r="H323" s="102">
        <f t="shared" si="25"/>
        <v>60.75</v>
      </c>
      <c r="I323" s="96">
        <v>300</v>
      </c>
      <c r="J323" s="96">
        <f t="shared" si="27"/>
        <v>1239</v>
      </c>
      <c r="K323" s="103"/>
      <c r="L323" s="96">
        <f>100</f>
        <v>100</v>
      </c>
      <c r="M323" s="96">
        <v>200</v>
      </c>
      <c r="N323" s="96">
        <f t="shared" si="28"/>
        <v>434.25</v>
      </c>
      <c r="O323" s="102">
        <f t="shared" si="26"/>
        <v>60.75</v>
      </c>
      <c r="P323" s="96">
        <f t="shared" si="29"/>
        <v>695</v>
      </c>
      <c r="Q323" s="96">
        <f>50</f>
        <v>50</v>
      </c>
      <c r="R323" s="99"/>
      <c r="S323" s="99"/>
      <c r="T323" s="99"/>
      <c r="U323" s="99"/>
      <c r="V323" s="99"/>
      <c r="W323" s="99"/>
      <c r="X323" s="99"/>
      <c r="Y323" s="99"/>
      <c r="Z323" s="99"/>
      <c r="AA323" s="99"/>
    </row>
    <row r="324" spans="1:27" ht="15.75">
      <c r="A324" s="30">
        <v>50161</v>
      </c>
      <c r="B324" s="100">
        <v>31</v>
      </c>
      <c r="C324" s="96">
        <f>194.205</f>
        <v>194.20500000000001</v>
      </c>
      <c r="D324" s="96">
        <f>267.466</f>
        <v>267.46600000000001</v>
      </c>
      <c r="E324" s="97">
        <f>133.845</f>
        <v>133.845</v>
      </c>
      <c r="F324" s="96">
        <f>278.484</f>
        <v>278.48399999999998</v>
      </c>
      <c r="G324" s="102">
        <f t="shared" si="24"/>
        <v>39.25</v>
      </c>
      <c r="H324" s="102">
        <f t="shared" si="25"/>
        <v>60.75</v>
      </c>
      <c r="I324" s="96">
        <v>300</v>
      </c>
      <c r="J324" s="96">
        <f t="shared" si="27"/>
        <v>1274</v>
      </c>
      <c r="K324" s="103"/>
      <c r="L324" s="96">
        <f>75</f>
        <v>75</v>
      </c>
      <c r="M324" s="96">
        <v>200</v>
      </c>
      <c r="N324" s="96">
        <f t="shared" si="28"/>
        <v>434.25</v>
      </c>
      <c r="O324" s="102">
        <f t="shared" si="26"/>
        <v>60.75</v>
      </c>
      <c r="P324" s="96">
        <f t="shared" si="29"/>
        <v>695</v>
      </c>
      <c r="Q324" s="96">
        <f>50</f>
        <v>50</v>
      </c>
      <c r="R324" s="99"/>
      <c r="S324" s="99"/>
      <c r="T324" s="99"/>
      <c r="U324" s="99"/>
      <c r="V324" s="99"/>
      <c r="W324" s="99"/>
      <c r="X324" s="99"/>
      <c r="Y324" s="99"/>
      <c r="Z324" s="99"/>
      <c r="AA324" s="99"/>
    </row>
    <row r="325" spans="1:27" ht="15.75">
      <c r="A325" s="30">
        <v>50192</v>
      </c>
      <c r="B325" s="100">
        <v>30</v>
      </c>
      <c r="C325" s="96">
        <f>194.205</f>
        <v>194.20500000000001</v>
      </c>
      <c r="D325" s="96">
        <f>267.466</f>
        <v>267.46600000000001</v>
      </c>
      <c r="E325" s="97">
        <f>133.845</f>
        <v>133.845</v>
      </c>
      <c r="F325" s="96">
        <f>278.484</f>
        <v>278.48399999999998</v>
      </c>
      <c r="G325" s="102">
        <f t="shared" si="24"/>
        <v>39.25</v>
      </c>
      <c r="H325" s="102">
        <f t="shared" si="25"/>
        <v>60.75</v>
      </c>
      <c r="I325" s="96">
        <v>300</v>
      </c>
      <c r="J325" s="96">
        <f t="shared" si="27"/>
        <v>1274</v>
      </c>
      <c r="K325" s="103"/>
      <c r="L325" s="96">
        <f>30</f>
        <v>30</v>
      </c>
      <c r="M325" s="96">
        <v>200</v>
      </c>
      <c r="N325" s="96">
        <f t="shared" si="28"/>
        <v>434.25</v>
      </c>
      <c r="O325" s="102">
        <f t="shared" si="26"/>
        <v>60.75</v>
      </c>
      <c r="P325" s="96">
        <f t="shared" si="29"/>
        <v>695</v>
      </c>
      <c r="Q325" s="96">
        <f>0</f>
        <v>0</v>
      </c>
      <c r="R325" s="99"/>
      <c r="S325" s="99"/>
      <c r="T325" s="99"/>
      <c r="U325" s="99"/>
      <c r="V325" s="99"/>
      <c r="W325" s="99"/>
      <c r="X325" s="99"/>
      <c r="Y325" s="99"/>
      <c r="Z325" s="99"/>
      <c r="AA325" s="99"/>
    </row>
    <row r="326" spans="1:27" ht="15.75">
      <c r="A326" s="30">
        <v>50222</v>
      </c>
      <c r="B326" s="100">
        <v>31</v>
      </c>
      <c r="C326" s="96">
        <f>194.205</f>
        <v>194.20500000000001</v>
      </c>
      <c r="D326" s="96">
        <f>267.466</f>
        <v>267.46600000000001</v>
      </c>
      <c r="E326" s="97">
        <f>133.845</f>
        <v>133.845</v>
      </c>
      <c r="F326" s="96">
        <f>278.484</f>
        <v>278.48399999999998</v>
      </c>
      <c r="G326" s="102">
        <f t="shared" si="24"/>
        <v>39.25</v>
      </c>
      <c r="H326" s="102">
        <f t="shared" si="25"/>
        <v>60.75</v>
      </c>
      <c r="I326" s="96">
        <v>300</v>
      </c>
      <c r="J326" s="96">
        <f t="shared" si="27"/>
        <v>1274</v>
      </c>
      <c r="K326" s="103"/>
      <c r="L326" s="96">
        <f>30</f>
        <v>30</v>
      </c>
      <c r="M326" s="96">
        <v>200</v>
      </c>
      <c r="N326" s="96">
        <f t="shared" si="28"/>
        <v>434.25</v>
      </c>
      <c r="O326" s="102">
        <f t="shared" si="26"/>
        <v>60.75</v>
      </c>
      <c r="P326" s="96">
        <f t="shared" si="29"/>
        <v>695</v>
      </c>
      <c r="Q326" s="96">
        <f>0</f>
        <v>0</v>
      </c>
      <c r="R326" s="99"/>
      <c r="S326" s="99"/>
      <c r="T326" s="99"/>
      <c r="U326" s="99"/>
      <c r="V326" s="99"/>
      <c r="W326" s="99"/>
      <c r="X326" s="99"/>
      <c r="Y326" s="99"/>
      <c r="Z326" s="99"/>
      <c r="AA326" s="99"/>
    </row>
    <row r="327" spans="1:27" ht="15.75">
      <c r="A327" s="30">
        <v>50253</v>
      </c>
      <c r="B327" s="100">
        <v>31</v>
      </c>
      <c r="C327" s="96">
        <f>194.205</f>
        <v>194.20500000000001</v>
      </c>
      <c r="D327" s="96">
        <f>267.466</f>
        <v>267.46600000000001</v>
      </c>
      <c r="E327" s="97">
        <f>133.845</f>
        <v>133.845</v>
      </c>
      <c r="F327" s="96">
        <f>278.484</f>
        <v>278.48399999999998</v>
      </c>
      <c r="G327" s="102">
        <f t="shared" si="24"/>
        <v>39.25</v>
      </c>
      <c r="H327" s="102">
        <f t="shared" si="25"/>
        <v>60.75</v>
      </c>
      <c r="I327" s="96">
        <v>300</v>
      </c>
      <c r="J327" s="96">
        <f t="shared" si="27"/>
        <v>1274</v>
      </c>
      <c r="K327" s="103"/>
      <c r="L327" s="96">
        <f>30</f>
        <v>30</v>
      </c>
      <c r="M327" s="96">
        <v>200</v>
      </c>
      <c r="N327" s="96">
        <f t="shared" si="28"/>
        <v>434.25</v>
      </c>
      <c r="O327" s="102">
        <f t="shared" si="26"/>
        <v>60.75</v>
      </c>
      <c r="P327" s="96">
        <f t="shared" si="29"/>
        <v>695</v>
      </c>
      <c r="Q327" s="96">
        <f>0</f>
        <v>0</v>
      </c>
      <c r="R327" s="99"/>
      <c r="S327" s="99"/>
      <c r="T327" s="99"/>
      <c r="U327" s="99"/>
      <c r="V327" s="99"/>
      <c r="W327" s="99"/>
      <c r="X327" s="99"/>
      <c r="Y327" s="99"/>
      <c r="Z327" s="99"/>
      <c r="AA327" s="99"/>
    </row>
    <row r="328" spans="1:27" ht="15.75">
      <c r="A328" s="30">
        <v>50284</v>
      </c>
      <c r="B328" s="100">
        <v>30</v>
      </c>
      <c r="C328" s="96">
        <f>194.205</f>
        <v>194.20500000000001</v>
      </c>
      <c r="D328" s="96">
        <f>267.466</f>
        <v>267.46600000000001</v>
      </c>
      <c r="E328" s="97">
        <f>133.845</f>
        <v>133.845</v>
      </c>
      <c r="F328" s="96">
        <f>278.484</f>
        <v>278.48399999999998</v>
      </c>
      <c r="G328" s="102">
        <f t="shared" ref="G328:G391" si="30">400-H328-I328</f>
        <v>39.25</v>
      </c>
      <c r="H328" s="102">
        <f t="shared" ref="H328:H391" si="31">121.5/2</f>
        <v>60.75</v>
      </c>
      <c r="I328" s="96">
        <v>300</v>
      </c>
      <c r="J328" s="96">
        <f t="shared" si="27"/>
        <v>1274</v>
      </c>
      <c r="K328" s="103"/>
      <c r="L328" s="96">
        <f>30</f>
        <v>30</v>
      </c>
      <c r="M328" s="96">
        <v>200</v>
      </c>
      <c r="N328" s="96">
        <f t="shared" si="28"/>
        <v>434.25</v>
      </c>
      <c r="O328" s="102">
        <f t="shared" ref="O328:O391" si="32">121.5/2</f>
        <v>60.75</v>
      </c>
      <c r="P328" s="96">
        <f t="shared" si="29"/>
        <v>695</v>
      </c>
      <c r="Q328" s="96">
        <f>0</f>
        <v>0</v>
      </c>
      <c r="R328" s="99"/>
      <c r="S328" s="99"/>
      <c r="T328" s="99"/>
      <c r="U328" s="99"/>
      <c r="V328" s="99"/>
      <c r="W328" s="99"/>
      <c r="X328" s="99"/>
      <c r="Y328" s="99"/>
      <c r="Z328" s="99"/>
      <c r="AA328" s="99"/>
    </row>
    <row r="329" spans="1:27" ht="15.75">
      <c r="A329" s="30">
        <v>50314</v>
      </c>
      <c r="B329" s="100">
        <v>31</v>
      </c>
      <c r="C329" s="96">
        <f>131.881</f>
        <v>131.881</v>
      </c>
      <c r="D329" s="96">
        <f>277.167</f>
        <v>277.16699999999997</v>
      </c>
      <c r="E329" s="97">
        <f>79.08</f>
        <v>79.08</v>
      </c>
      <c r="F329" s="96">
        <f>350.872</f>
        <v>350.87200000000001</v>
      </c>
      <c r="G329" s="102">
        <f t="shared" si="30"/>
        <v>39.25</v>
      </c>
      <c r="H329" s="102">
        <f t="shared" si="31"/>
        <v>60.75</v>
      </c>
      <c r="I329" s="96">
        <v>300</v>
      </c>
      <c r="J329" s="96">
        <f t="shared" si="27"/>
        <v>1239</v>
      </c>
      <c r="K329" s="103"/>
      <c r="L329" s="96">
        <f>75</f>
        <v>75</v>
      </c>
      <c r="M329" s="96">
        <v>200</v>
      </c>
      <c r="N329" s="96">
        <f t="shared" si="28"/>
        <v>434.25</v>
      </c>
      <c r="O329" s="102">
        <f t="shared" si="32"/>
        <v>60.75</v>
      </c>
      <c r="P329" s="96">
        <f t="shared" si="29"/>
        <v>695</v>
      </c>
      <c r="Q329" s="96">
        <f>50</f>
        <v>50</v>
      </c>
      <c r="R329" s="99"/>
      <c r="S329" s="99"/>
      <c r="T329" s="99"/>
      <c r="U329" s="99"/>
      <c r="V329" s="99"/>
      <c r="W329" s="99"/>
      <c r="X329" s="99"/>
      <c r="Y329" s="99"/>
      <c r="Z329" s="99"/>
      <c r="AA329" s="99"/>
    </row>
    <row r="330" spans="1:27" ht="15.75">
      <c r="A330" s="30">
        <v>50345</v>
      </c>
      <c r="B330" s="100">
        <v>30</v>
      </c>
      <c r="C330" s="96">
        <f>122.58</f>
        <v>122.58</v>
      </c>
      <c r="D330" s="96">
        <f>297.941</f>
        <v>297.94099999999997</v>
      </c>
      <c r="E330" s="97">
        <f>89.177</f>
        <v>89.177000000000007</v>
      </c>
      <c r="F330" s="96">
        <f>240.302</f>
        <v>240.30199999999999</v>
      </c>
      <c r="G330" s="102">
        <f t="shared" si="30"/>
        <v>39.25</v>
      </c>
      <c r="H330" s="102">
        <f t="shared" si="31"/>
        <v>60.75</v>
      </c>
      <c r="I330" s="96">
        <v>300</v>
      </c>
      <c r="J330" s="96">
        <f t="shared" si="27"/>
        <v>1150</v>
      </c>
      <c r="K330" s="103"/>
      <c r="L330" s="96">
        <f>100</f>
        <v>100</v>
      </c>
      <c r="M330" s="96">
        <v>200</v>
      </c>
      <c r="N330" s="96">
        <f t="shared" si="28"/>
        <v>434.25</v>
      </c>
      <c r="O330" s="102">
        <f t="shared" si="32"/>
        <v>60.75</v>
      </c>
      <c r="P330" s="96">
        <f t="shared" si="29"/>
        <v>695</v>
      </c>
      <c r="Q330" s="96">
        <f>50</f>
        <v>50</v>
      </c>
      <c r="R330" s="99"/>
      <c r="S330" s="99"/>
      <c r="T330" s="99"/>
      <c r="U330" s="99"/>
      <c r="V330" s="99"/>
      <c r="W330" s="99"/>
      <c r="X330" s="99"/>
      <c r="Y330" s="99"/>
      <c r="Z330" s="99"/>
      <c r="AA330" s="99"/>
    </row>
    <row r="331" spans="1:27" ht="15.75">
      <c r="A331" s="30">
        <v>50375</v>
      </c>
      <c r="B331" s="100">
        <v>31</v>
      </c>
      <c r="C331" s="96">
        <f>122.58</f>
        <v>122.58</v>
      </c>
      <c r="D331" s="96">
        <f>297.941</f>
        <v>297.94099999999997</v>
      </c>
      <c r="E331" s="97">
        <f>89.177</f>
        <v>89.177000000000007</v>
      </c>
      <c r="F331" s="96">
        <f>240.302</f>
        <v>240.30199999999999</v>
      </c>
      <c r="G331" s="102">
        <f t="shared" si="30"/>
        <v>39.25</v>
      </c>
      <c r="H331" s="102">
        <f t="shared" si="31"/>
        <v>60.75</v>
      </c>
      <c r="I331" s="96">
        <v>300</v>
      </c>
      <c r="J331" s="96">
        <f t="shared" si="27"/>
        <v>1150</v>
      </c>
      <c r="K331" s="103"/>
      <c r="L331" s="96">
        <f>100</f>
        <v>100</v>
      </c>
      <c r="M331" s="96">
        <v>200</v>
      </c>
      <c r="N331" s="96">
        <f t="shared" si="28"/>
        <v>434.25</v>
      </c>
      <c r="O331" s="102">
        <f t="shared" si="32"/>
        <v>60.75</v>
      </c>
      <c r="P331" s="96">
        <f t="shared" si="29"/>
        <v>695</v>
      </c>
      <c r="Q331" s="96">
        <f>50</f>
        <v>50</v>
      </c>
      <c r="R331" s="99"/>
      <c r="S331" s="99"/>
      <c r="T331" s="99"/>
      <c r="U331" s="99"/>
      <c r="V331" s="99"/>
      <c r="W331" s="99"/>
      <c r="X331" s="99"/>
      <c r="Y331" s="99"/>
      <c r="Z331" s="99"/>
      <c r="AA331" s="99"/>
    </row>
    <row r="332" spans="1:27" ht="15.75">
      <c r="A332" s="31">
        <v>50436</v>
      </c>
      <c r="B332" s="104">
        <v>31</v>
      </c>
      <c r="C332" s="96">
        <f>122.58</f>
        <v>122.58</v>
      </c>
      <c r="D332" s="96">
        <f>297.941</f>
        <v>297.94099999999997</v>
      </c>
      <c r="E332" s="97">
        <f>89.177</f>
        <v>89.177000000000007</v>
      </c>
      <c r="F332" s="96">
        <f>240.302</f>
        <v>240.30199999999999</v>
      </c>
      <c r="G332" s="102">
        <f t="shared" si="30"/>
        <v>39.25</v>
      </c>
      <c r="H332" s="102">
        <f t="shared" si="31"/>
        <v>60.75</v>
      </c>
      <c r="I332" s="96">
        <v>300</v>
      </c>
      <c r="J332" s="96">
        <f t="shared" si="27"/>
        <v>1150</v>
      </c>
      <c r="K332" s="103"/>
      <c r="L332" s="96">
        <f>100</f>
        <v>100</v>
      </c>
      <c r="M332" s="96">
        <v>200</v>
      </c>
      <c r="N332" s="96">
        <f t="shared" si="28"/>
        <v>434.25</v>
      </c>
      <c r="O332" s="102">
        <f t="shared" si="32"/>
        <v>60.75</v>
      </c>
      <c r="P332" s="96">
        <f t="shared" si="29"/>
        <v>695</v>
      </c>
      <c r="Q332" s="96">
        <f>50</f>
        <v>50</v>
      </c>
      <c r="R332" s="99"/>
      <c r="S332" s="99"/>
      <c r="T332" s="99"/>
      <c r="U332" s="99"/>
      <c r="V332" s="99"/>
      <c r="W332" s="99"/>
      <c r="X332" s="99"/>
      <c r="Y332" s="99"/>
      <c r="Z332" s="99"/>
      <c r="AA332" s="99"/>
    </row>
    <row r="333" spans="1:27" ht="15.75">
      <c r="A333" s="31">
        <v>50464</v>
      </c>
      <c r="B333" s="104">
        <v>28</v>
      </c>
      <c r="C333" s="96">
        <f>122.58</f>
        <v>122.58</v>
      </c>
      <c r="D333" s="96">
        <f>297.941</f>
        <v>297.94099999999997</v>
      </c>
      <c r="E333" s="97">
        <f>89.177</f>
        <v>89.177000000000007</v>
      </c>
      <c r="F333" s="96">
        <f>240.302</f>
        <v>240.30199999999999</v>
      </c>
      <c r="G333" s="102">
        <f t="shared" si="30"/>
        <v>39.25</v>
      </c>
      <c r="H333" s="102">
        <f t="shared" si="31"/>
        <v>60.75</v>
      </c>
      <c r="I333" s="96">
        <v>300</v>
      </c>
      <c r="J333" s="96">
        <f t="shared" si="27"/>
        <v>1150</v>
      </c>
      <c r="K333" s="103"/>
      <c r="L333" s="96">
        <f>100</f>
        <v>100</v>
      </c>
      <c r="M333" s="96">
        <v>200</v>
      </c>
      <c r="N333" s="96">
        <f t="shared" si="28"/>
        <v>434.25</v>
      </c>
      <c r="O333" s="102">
        <f t="shared" si="32"/>
        <v>60.75</v>
      </c>
      <c r="P333" s="96">
        <f t="shared" si="29"/>
        <v>695</v>
      </c>
      <c r="Q333" s="96">
        <f>50</f>
        <v>50</v>
      </c>
      <c r="R333" s="99"/>
      <c r="S333" s="99"/>
      <c r="T333" s="99"/>
      <c r="U333" s="99"/>
      <c r="V333" s="99"/>
      <c r="W333" s="99"/>
      <c r="X333" s="99"/>
      <c r="Y333" s="99"/>
      <c r="Z333" s="99"/>
      <c r="AA333" s="99"/>
    </row>
    <row r="334" spans="1:27" ht="15.75">
      <c r="A334" s="31">
        <v>50495</v>
      </c>
      <c r="B334" s="104">
        <v>31</v>
      </c>
      <c r="C334" s="96">
        <f>122.58</f>
        <v>122.58</v>
      </c>
      <c r="D334" s="96">
        <f>297.941</f>
        <v>297.94099999999997</v>
      </c>
      <c r="E334" s="97">
        <f>89.177</f>
        <v>89.177000000000007</v>
      </c>
      <c r="F334" s="96">
        <f>240.302</f>
        <v>240.30199999999999</v>
      </c>
      <c r="G334" s="102">
        <f t="shared" si="30"/>
        <v>39.25</v>
      </c>
      <c r="H334" s="102">
        <f t="shared" si="31"/>
        <v>60.75</v>
      </c>
      <c r="I334" s="96">
        <v>300</v>
      </c>
      <c r="J334" s="96">
        <f t="shared" si="27"/>
        <v>1150</v>
      </c>
      <c r="K334" s="103"/>
      <c r="L334" s="96">
        <f>100</f>
        <v>100</v>
      </c>
      <c r="M334" s="96">
        <v>200</v>
      </c>
      <c r="N334" s="96">
        <f t="shared" si="28"/>
        <v>434.25</v>
      </c>
      <c r="O334" s="102">
        <f t="shared" si="32"/>
        <v>60.75</v>
      </c>
      <c r="P334" s="96">
        <f t="shared" si="29"/>
        <v>695</v>
      </c>
      <c r="Q334" s="96">
        <f>50</f>
        <v>50</v>
      </c>
      <c r="R334" s="99"/>
      <c r="S334" s="99"/>
      <c r="T334" s="99"/>
      <c r="U334" s="99"/>
      <c r="V334" s="99"/>
      <c r="W334" s="99"/>
      <c r="X334" s="99"/>
      <c r="Y334" s="99"/>
      <c r="Z334" s="99"/>
      <c r="AA334" s="99"/>
    </row>
    <row r="335" spans="1:27" ht="15.75">
      <c r="A335" s="31">
        <v>50525</v>
      </c>
      <c r="B335" s="104">
        <v>30</v>
      </c>
      <c r="C335" s="96">
        <f>141.293</f>
        <v>141.29300000000001</v>
      </c>
      <c r="D335" s="96">
        <f>267.993</f>
        <v>267.99299999999999</v>
      </c>
      <c r="E335" s="97">
        <f>115.016</f>
        <v>115.01600000000001</v>
      </c>
      <c r="F335" s="96">
        <f>314.698</f>
        <v>314.69799999999998</v>
      </c>
      <c r="G335" s="102">
        <f t="shared" si="30"/>
        <v>39.25</v>
      </c>
      <c r="H335" s="102">
        <f t="shared" si="31"/>
        <v>60.75</v>
      </c>
      <c r="I335" s="96">
        <v>300</v>
      </c>
      <c r="J335" s="96">
        <f t="shared" si="27"/>
        <v>1239</v>
      </c>
      <c r="K335" s="103"/>
      <c r="L335" s="96">
        <f>100</f>
        <v>100</v>
      </c>
      <c r="M335" s="96">
        <v>200</v>
      </c>
      <c r="N335" s="96">
        <f t="shared" si="28"/>
        <v>434.25</v>
      </c>
      <c r="O335" s="102">
        <f t="shared" si="32"/>
        <v>60.75</v>
      </c>
      <c r="P335" s="96">
        <f t="shared" si="29"/>
        <v>695</v>
      </c>
      <c r="Q335" s="96">
        <f>50</f>
        <v>50</v>
      </c>
      <c r="R335" s="99"/>
      <c r="S335" s="99"/>
      <c r="T335" s="99"/>
      <c r="U335" s="99"/>
      <c r="V335" s="99"/>
      <c r="W335" s="99"/>
      <c r="X335" s="99"/>
      <c r="Y335" s="99"/>
      <c r="Z335" s="99"/>
      <c r="AA335" s="99"/>
    </row>
    <row r="336" spans="1:27" ht="15.75">
      <c r="A336" s="31">
        <v>50556</v>
      </c>
      <c r="B336" s="104">
        <v>31</v>
      </c>
      <c r="C336" s="96">
        <f>194.205</f>
        <v>194.20500000000001</v>
      </c>
      <c r="D336" s="96">
        <f>267.466</f>
        <v>267.46600000000001</v>
      </c>
      <c r="E336" s="97">
        <f>133.845</f>
        <v>133.845</v>
      </c>
      <c r="F336" s="96">
        <f>278.484</f>
        <v>278.48399999999998</v>
      </c>
      <c r="G336" s="102">
        <f t="shared" si="30"/>
        <v>39.25</v>
      </c>
      <c r="H336" s="102">
        <f t="shared" si="31"/>
        <v>60.75</v>
      </c>
      <c r="I336" s="96">
        <v>300</v>
      </c>
      <c r="J336" s="96">
        <f t="shared" si="27"/>
        <v>1274</v>
      </c>
      <c r="K336" s="103"/>
      <c r="L336" s="96">
        <f>75</f>
        <v>75</v>
      </c>
      <c r="M336" s="96">
        <v>200</v>
      </c>
      <c r="N336" s="96">
        <f t="shared" si="28"/>
        <v>434.25</v>
      </c>
      <c r="O336" s="102">
        <f t="shared" si="32"/>
        <v>60.75</v>
      </c>
      <c r="P336" s="96">
        <f t="shared" si="29"/>
        <v>695</v>
      </c>
      <c r="Q336" s="96">
        <f>50</f>
        <v>50</v>
      </c>
      <c r="R336" s="99"/>
      <c r="S336" s="99"/>
      <c r="T336" s="99"/>
      <c r="U336" s="99"/>
      <c r="V336" s="99"/>
      <c r="W336" s="99"/>
      <c r="X336" s="99"/>
      <c r="Y336" s="99"/>
      <c r="Z336" s="99"/>
      <c r="AA336" s="99"/>
    </row>
    <row r="337" spans="1:27" ht="15.75">
      <c r="A337" s="31">
        <v>50586</v>
      </c>
      <c r="B337" s="104">
        <v>30</v>
      </c>
      <c r="C337" s="96">
        <f>194.205</f>
        <v>194.20500000000001</v>
      </c>
      <c r="D337" s="96">
        <f>267.466</f>
        <v>267.46600000000001</v>
      </c>
      <c r="E337" s="97">
        <f>133.845</f>
        <v>133.845</v>
      </c>
      <c r="F337" s="96">
        <f>278.484</f>
        <v>278.48399999999998</v>
      </c>
      <c r="G337" s="102">
        <f t="shared" si="30"/>
        <v>39.25</v>
      </c>
      <c r="H337" s="102">
        <f t="shared" si="31"/>
        <v>60.75</v>
      </c>
      <c r="I337" s="96">
        <v>300</v>
      </c>
      <c r="J337" s="96">
        <f t="shared" si="27"/>
        <v>1274</v>
      </c>
      <c r="K337" s="103"/>
      <c r="L337" s="96">
        <f>30</f>
        <v>30</v>
      </c>
      <c r="M337" s="96">
        <v>200</v>
      </c>
      <c r="N337" s="96">
        <f t="shared" si="28"/>
        <v>434.25</v>
      </c>
      <c r="O337" s="102">
        <f t="shared" si="32"/>
        <v>60.75</v>
      </c>
      <c r="P337" s="96">
        <f t="shared" si="29"/>
        <v>695</v>
      </c>
      <c r="Q337" s="96">
        <f>0</f>
        <v>0</v>
      </c>
      <c r="R337" s="99"/>
      <c r="S337" s="99"/>
      <c r="T337" s="99"/>
      <c r="U337" s="99"/>
      <c r="V337" s="99"/>
      <c r="W337" s="99"/>
      <c r="X337" s="99"/>
      <c r="Y337" s="99"/>
      <c r="Z337" s="99"/>
      <c r="AA337" s="99"/>
    </row>
    <row r="338" spans="1:27" ht="15.75">
      <c r="A338" s="31">
        <v>50617</v>
      </c>
      <c r="B338" s="104">
        <v>31</v>
      </c>
      <c r="C338" s="96">
        <f>194.205</f>
        <v>194.20500000000001</v>
      </c>
      <c r="D338" s="96">
        <f>267.466</f>
        <v>267.46600000000001</v>
      </c>
      <c r="E338" s="97">
        <f>133.845</f>
        <v>133.845</v>
      </c>
      <c r="F338" s="96">
        <f>278.484</f>
        <v>278.48399999999998</v>
      </c>
      <c r="G338" s="102">
        <f t="shared" si="30"/>
        <v>39.25</v>
      </c>
      <c r="H338" s="102">
        <f t="shared" si="31"/>
        <v>60.75</v>
      </c>
      <c r="I338" s="96">
        <v>300</v>
      </c>
      <c r="J338" s="96">
        <f t="shared" si="27"/>
        <v>1274</v>
      </c>
      <c r="K338" s="103"/>
      <c r="L338" s="96">
        <f>30</f>
        <v>30</v>
      </c>
      <c r="M338" s="96">
        <v>200</v>
      </c>
      <c r="N338" s="96">
        <f t="shared" si="28"/>
        <v>434.25</v>
      </c>
      <c r="O338" s="102">
        <f t="shared" si="32"/>
        <v>60.75</v>
      </c>
      <c r="P338" s="96">
        <f t="shared" si="29"/>
        <v>695</v>
      </c>
      <c r="Q338" s="96">
        <f>0</f>
        <v>0</v>
      </c>
      <c r="R338" s="99"/>
      <c r="S338" s="99"/>
      <c r="T338" s="99"/>
      <c r="U338" s="99"/>
      <c r="V338" s="99"/>
      <c r="W338" s="99"/>
      <c r="X338" s="99"/>
      <c r="Y338" s="99"/>
      <c r="Z338" s="99"/>
      <c r="AA338" s="99"/>
    </row>
    <row r="339" spans="1:27" ht="15.75">
      <c r="A339" s="31">
        <v>50648</v>
      </c>
      <c r="B339" s="104">
        <v>31</v>
      </c>
      <c r="C339" s="96">
        <f>194.205</f>
        <v>194.20500000000001</v>
      </c>
      <c r="D339" s="96">
        <f>267.466</f>
        <v>267.46600000000001</v>
      </c>
      <c r="E339" s="97">
        <f>133.845</f>
        <v>133.845</v>
      </c>
      <c r="F339" s="96">
        <f>278.484</f>
        <v>278.48399999999998</v>
      </c>
      <c r="G339" s="102">
        <f t="shared" si="30"/>
        <v>39.25</v>
      </c>
      <c r="H339" s="102">
        <f t="shared" si="31"/>
        <v>60.75</v>
      </c>
      <c r="I339" s="96">
        <v>300</v>
      </c>
      <c r="J339" s="96">
        <f t="shared" ref="J339:J402" si="33">SUM(C339:I339)</f>
        <v>1274</v>
      </c>
      <c r="K339" s="103"/>
      <c r="L339" s="96">
        <f>30</f>
        <v>30</v>
      </c>
      <c r="M339" s="96">
        <v>200</v>
      </c>
      <c r="N339" s="96">
        <f t="shared" ref="N339:N402" si="34">695-O339-M339</f>
        <v>434.25</v>
      </c>
      <c r="O339" s="102">
        <f t="shared" si="32"/>
        <v>60.75</v>
      </c>
      <c r="P339" s="96">
        <f t="shared" ref="P339:P402" si="35">SUM(M339:O339)</f>
        <v>695</v>
      </c>
      <c r="Q339" s="96">
        <f>0</f>
        <v>0</v>
      </c>
      <c r="R339" s="99"/>
      <c r="S339" s="99"/>
      <c r="T339" s="99"/>
      <c r="U339" s="99"/>
      <c r="V339" s="99"/>
      <c r="W339" s="99"/>
      <c r="X339" s="99"/>
      <c r="Y339" s="99"/>
      <c r="Z339" s="99"/>
      <c r="AA339" s="99"/>
    </row>
    <row r="340" spans="1:27" ht="15.75">
      <c r="A340" s="31">
        <v>50678</v>
      </c>
      <c r="B340" s="104">
        <v>30</v>
      </c>
      <c r="C340" s="96">
        <f>194.205</f>
        <v>194.20500000000001</v>
      </c>
      <c r="D340" s="96">
        <f>267.466</f>
        <v>267.46600000000001</v>
      </c>
      <c r="E340" s="97">
        <f>133.845</f>
        <v>133.845</v>
      </c>
      <c r="F340" s="96">
        <f>278.484</f>
        <v>278.48399999999998</v>
      </c>
      <c r="G340" s="102">
        <f t="shared" si="30"/>
        <v>39.25</v>
      </c>
      <c r="H340" s="102">
        <f t="shared" si="31"/>
        <v>60.75</v>
      </c>
      <c r="I340" s="96">
        <v>300</v>
      </c>
      <c r="J340" s="96">
        <f t="shared" si="33"/>
        <v>1274</v>
      </c>
      <c r="K340" s="103"/>
      <c r="L340" s="96">
        <f>30</f>
        <v>30</v>
      </c>
      <c r="M340" s="96">
        <v>200</v>
      </c>
      <c r="N340" s="96">
        <f t="shared" si="34"/>
        <v>434.25</v>
      </c>
      <c r="O340" s="102">
        <f t="shared" si="32"/>
        <v>60.75</v>
      </c>
      <c r="P340" s="96">
        <f t="shared" si="35"/>
        <v>695</v>
      </c>
      <c r="Q340" s="96">
        <f>0</f>
        <v>0</v>
      </c>
      <c r="R340" s="99"/>
      <c r="S340" s="99"/>
      <c r="T340" s="99"/>
      <c r="U340" s="99"/>
      <c r="V340" s="99"/>
      <c r="W340" s="99"/>
      <c r="X340" s="99"/>
      <c r="Y340" s="99"/>
      <c r="Z340" s="99"/>
      <c r="AA340" s="99"/>
    </row>
    <row r="341" spans="1:27" ht="15.75">
      <c r="A341" s="31">
        <v>50709</v>
      </c>
      <c r="B341" s="104">
        <v>31</v>
      </c>
      <c r="C341" s="96">
        <f>131.881</f>
        <v>131.881</v>
      </c>
      <c r="D341" s="96">
        <f>277.167</f>
        <v>277.16699999999997</v>
      </c>
      <c r="E341" s="97">
        <f>79.08</f>
        <v>79.08</v>
      </c>
      <c r="F341" s="96">
        <f>350.872</f>
        <v>350.87200000000001</v>
      </c>
      <c r="G341" s="102">
        <f t="shared" si="30"/>
        <v>39.25</v>
      </c>
      <c r="H341" s="102">
        <f t="shared" si="31"/>
        <v>60.75</v>
      </c>
      <c r="I341" s="96">
        <v>300</v>
      </c>
      <c r="J341" s="96">
        <f t="shared" si="33"/>
        <v>1239</v>
      </c>
      <c r="K341" s="103"/>
      <c r="L341" s="96">
        <f>75</f>
        <v>75</v>
      </c>
      <c r="M341" s="96">
        <v>200</v>
      </c>
      <c r="N341" s="96">
        <f t="shared" si="34"/>
        <v>434.25</v>
      </c>
      <c r="O341" s="102">
        <f t="shared" si="32"/>
        <v>60.75</v>
      </c>
      <c r="P341" s="96">
        <f t="shared" si="35"/>
        <v>695</v>
      </c>
      <c r="Q341" s="96">
        <f>50</f>
        <v>50</v>
      </c>
      <c r="R341" s="99"/>
      <c r="S341" s="99"/>
      <c r="T341" s="99"/>
      <c r="U341" s="99"/>
      <c r="V341" s="99"/>
      <c r="W341" s="99"/>
      <c r="X341" s="99"/>
      <c r="Y341" s="99"/>
      <c r="Z341" s="99"/>
      <c r="AA341" s="99"/>
    </row>
    <row r="342" spans="1:27" ht="15.75">
      <c r="A342" s="31">
        <v>50739</v>
      </c>
      <c r="B342" s="104">
        <v>30</v>
      </c>
      <c r="C342" s="96">
        <f>122.58</f>
        <v>122.58</v>
      </c>
      <c r="D342" s="96">
        <f>297.941</f>
        <v>297.94099999999997</v>
      </c>
      <c r="E342" s="97">
        <f>89.177</f>
        <v>89.177000000000007</v>
      </c>
      <c r="F342" s="96">
        <f>240.302</f>
        <v>240.30199999999999</v>
      </c>
      <c r="G342" s="102">
        <f t="shared" si="30"/>
        <v>39.25</v>
      </c>
      <c r="H342" s="102">
        <f t="shared" si="31"/>
        <v>60.75</v>
      </c>
      <c r="I342" s="96">
        <v>300</v>
      </c>
      <c r="J342" s="96">
        <f t="shared" si="33"/>
        <v>1150</v>
      </c>
      <c r="K342" s="103"/>
      <c r="L342" s="96">
        <f>100</f>
        <v>100</v>
      </c>
      <c r="M342" s="96">
        <v>200</v>
      </c>
      <c r="N342" s="96">
        <f t="shared" si="34"/>
        <v>434.25</v>
      </c>
      <c r="O342" s="102">
        <f t="shared" si="32"/>
        <v>60.75</v>
      </c>
      <c r="P342" s="96">
        <f t="shared" si="35"/>
        <v>695</v>
      </c>
      <c r="Q342" s="96">
        <f>50</f>
        <v>50</v>
      </c>
      <c r="R342" s="99"/>
      <c r="S342" s="99"/>
      <c r="T342" s="99"/>
      <c r="U342" s="99"/>
      <c r="V342" s="99"/>
      <c r="W342" s="99"/>
      <c r="X342" s="99"/>
      <c r="Y342" s="99"/>
      <c r="Z342" s="99"/>
      <c r="AA342" s="99"/>
    </row>
    <row r="343" spans="1:27" ht="15.75">
      <c r="A343" s="31">
        <v>50770</v>
      </c>
      <c r="B343" s="104">
        <v>31</v>
      </c>
      <c r="C343" s="96">
        <f>122.58</f>
        <v>122.58</v>
      </c>
      <c r="D343" s="96">
        <f>297.941</f>
        <v>297.94099999999997</v>
      </c>
      <c r="E343" s="97">
        <f>89.177</f>
        <v>89.177000000000007</v>
      </c>
      <c r="F343" s="96">
        <f>240.302</f>
        <v>240.30199999999999</v>
      </c>
      <c r="G343" s="102">
        <f t="shared" si="30"/>
        <v>39.25</v>
      </c>
      <c r="H343" s="102">
        <f t="shared" si="31"/>
        <v>60.75</v>
      </c>
      <c r="I343" s="96">
        <v>300</v>
      </c>
      <c r="J343" s="96">
        <f t="shared" si="33"/>
        <v>1150</v>
      </c>
      <c r="K343" s="103"/>
      <c r="L343" s="96">
        <f>100</f>
        <v>100</v>
      </c>
      <c r="M343" s="96">
        <v>200</v>
      </c>
      <c r="N343" s="96">
        <f t="shared" si="34"/>
        <v>434.25</v>
      </c>
      <c r="O343" s="102">
        <f t="shared" si="32"/>
        <v>60.75</v>
      </c>
      <c r="P343" s="96">
        <f t="shared" si="35"/>
        <v>695</v>
      </c>
      <c r="Q343" s="96">
        <f>50</f>
        <v>50</v>
      </c>
      <c r="R343" s="99"/>
      <c r="S343" s="99"/>
      <c r="T343" s="99"/>
      <c r="U343" s="99"/>
      <c r="V343" s="99"/>
      <c r="W343" s="99"/>
      <c r="X343" s="99"/>
      <c r="Y343" s="99"/>
      <c r="Z343" s="99"/>
      <c r="AA343" s="99"/>
    </row>
    <row r="344" spans="1:27" ht="15.75">
      <c r="A344" s="31">
        <v>50801</v>
      </c>
      <c r="B344" s="104">
        <v>31</v>
      </c>
      <c r="C344" s="96">
        <f>122.58</f>
        <v>122.58</v>
      </c>
      <c r="D344" s="96">
        <f>297.941</f>
        <v>297.94099999999997</v>
      </c>
      <c r="E344" s="97">
        <f>89.177</f>
        <v>89.177000000000007</v>
      </c>
      <c r="F344" s="96">
        <f>240.302</f>
        <v>240.30199999999999</v>
      </c>
      <c r="G344" s="102">
        <f t="shared" si="30"/>
        <v>39.25</v>
      </c>
      <c r="H344" s="102">
        <f t="shared" si="31"/>
        <v>60.75</v>
      </c>
      <c r="I344" s="96">
        <v>300</v>
      </c>
      <c r="J344" s="96">
        <f t="shared" si="33"/>
        <v>1150</v>
      </c>
      <c r="K344" s="103"/>
      <c r="L344" s="96">
        <f>100</f>
        <v>100</v>
      </c>
      <c r="M344" s="96">
        <v>200</v>
      </c>
      <c r="N344" s="96">
        <f t="shared" si="34"/>
        <v>434.25</v>
      </c>
      <c r="O344" s="102">
        <f t="shared" si="32"/>
        <v>60.75</v>
      </c>
      <c r="P344" s="96">
        <f t="shared" si="35"/>
        <v>695</v>
      </c>
      <c r="Q344" s="96">
        <f>50</f>
        <v>50</v>
      </c>
      <c r="R344" s="99"/>
      <c r="S344" s="99"/>
      <c r="T344" s="99"/>
      <c r="U344" s="99"/>
      <c r="V344" s="99"/>
      <c r="W344" s="99"/>
      <c r="X344" s="99"/>
      <c r="Y344" s="99"/>
      <c r="Z344" s="99"/>
      <c r="AA344" s="99"/>
    </row>
    <row r="345" spans="1:27" ht="15.75">
      <c r="A345" s="31">
        <v>50829</v>
      </c>
      <c r="B345" s="104">
        <v>28</v>
      </c>
      <c r="C345" s="96">
        <f>122.58</f>
        <v>122.58</v>
      </c>
      <c r="D345" s="96">
        <f>297.941</f>
        <v>297.94099999999997</v>
      </c>
      <c r="E345" s="97">
        <f>89.177</f>
        <v>89.177000000000007</v>
      </c>
      <c r="F345" s="96">
        <f>240.302</f>
        <v>240.30199999999999</v>
      </c>
      <c r="G345" s="102">
        <f t="shared" si="30"/>
        <v>39.25</v>
      </c>
      <c r="H345" s="102">
        <f t="shared" si="31"/>
        <v>60.75</v>
      </c>
      <c r="I345" s="96">
        <v>300</v>
      </c>
      <c r="J345" s="96">
        <f t="shared" si="33"/>
        <v>1150</v>
      </c>
      <c r="K345" s="103"/>
      <c r="L345" s="96">
        <f>100</f>
        <v>100</v>
      </c>
      <c r="M345" s="96">
        <v>200</v>
      </c>
      <c r="N345" s="96">
        <f t="shared" si="34"/>
        <v>434.25</v>
      </c>
      <c r="O345" s="102">
        <f t="shared" si="32"/>
        <v>60.75</v>
      </c>
      <c r="P345" s="96">
        <f t="shared" si="35"/>
        <v>695</v>
      </c>
      <c r="Q345" s="96">
        <f>50</f>
        <v>50</v>
      </c>
      <c r="R345" s="99"/>
      <c r="S345" s="99"/>
      <c r="T345" s="99"/>
      <c r="U345" s="99"/>
      <c r="V345" s="99"/>
      <c r="W345" s="99"/>
      <c r="X345" s="99"/>
      <c r="Y345" s="99"/>
      <c r="Z345" s="99"/>
      <c r="AA345" s="99"/>
    </row>
    <row r="346" spans="1:27" ht="15.75">
      <c r="A346" s="31">
        <v>50860</v>
      </c>
      <c r="B346" s="104">
        <v>31</v>
      </c>
      <c r="C346" s="96">
        <f>122.58</f>
        <v>122.58</v>
      </c>
      <c r="D346" s="96">
        <f>297.941</f>
        <v>297.94099999999997</v>
      </c>
      <c r="E346" s="97">
        <f>89.177</f>
        <v>89.177000000000007</v>
      </c>
      <c r="F346" s="96">
        <f>240.302</f>
        <v>240.30199999999999</v>
      </c>
      <c r="G346" s="102">
        <f t="shared" si="30"/>
        <v>39.25</v>
      </c>
      <c r="H346" s="102">
        <f t="shared" si="31"/>
        <v>60.75</v>
      </c>
      <c r="I346" s="96">
        <v>300</v>
      </c>
      <c r="J346" s="96">
        <f t="shared" si="33"/>
        <v>1150</v>
      </c>
      <c r="K346" s="103"/>
      <c r="L346" s="96">
        <f>100</f>
        <v>100</v>
      </c>
      <c r="M346" s="96">
        <v>200</v>
      </c>
      <c r="N346" s="96">
        <f t="shared" si="34"/>
        <v>434.25</v>
      </c>
      <c r="O346" s="102">
        <f t="shared" si="32"/>
        <v>60.75</v>
      </c>
      <c r="P346" s="96">
        <f t="shared" si="35"/>
        <v>695</v>
      </c>
      <c r="Q346" s="96">
        <f>50</f>
        <v>50</v>
      </c>
      <c r="R346" s="99"/>
      <c r="S346" s="99"/>
      <c r="T346" s="99"/>
      <c r="U346" s="99"/>
      <c r="V346" s="99"/>
      <c r="W346" s="99"/>
      <c r="X346" s="99"/>
      <c r="Y346" s="99"/>
      <c r="Z346" s="99"/>
      <c r="AA346" s="99"/>
    </row>
    <row r="347" spans="1:27" ht="15.75">
      <c r="A347" s="31">
        <v>50890</v>
      </c>
      <c r="B347" s="104">
        <v>30</v>
      </c>
      <c r="C347" s="96">
        <f>141.293</f>
        <v>141.29300000000001</v>
      </c>
      <c r="D347" s="96">
        <f>267.993</f>
        <v>267.99299999999999</v>
      </c>
      <c r="E347" s="97">
        <f>115.016</f>
        <v>115.01600000000001</v>
      </c>
      <c r="F347" s="96">
        <f>314.698</f>
        <v>314.69799999999998</v>
      </c>
      <c r="G347" s="102">
        <f t="shared" si="30"/>
        <v>39.25</v>
      </c>
      <c r="H347" s="102">
        <f t="shared" si="31"/>
        <v>60.75</v>
      </c>
      <c r="I347" s="96">
        <v>300</v>
      </c>
      <c r="J347" s="96">
        <f t="shared" si="33"/>
        <v>1239</v>
      </c>
      <c r="K347" s="103"/>
      <c r="L347" s="96">
        <f>100</f>
        <v>100</v>
      </c>
      <c r="M347" s="96">
        <v>200</v>
      </c>
      <c r="N347" s="96">
        <f t="shared" si="34"/>
        <v>434.25</v>
      </c>
      <c r="O347" s="102">
        <f t="shared" si="32"/>
        <v>60.75</v>
      </c>
      <c r="P347" s="96">
        <f t="shared" si="35"/>
        <v>695</v>
      </c>
      <c r="Q347" s="96">
        <f>50</f>
        <v>50</v>
      </c>
      <c r="R347" s="99"/>
      <c r="S347" s="99"/>
      <c r="T347" s="99"/>
      <c r="U347" s="99"/>
      <c r="V347" s="99"/>
      <c r="W347" s="99"/>
      <c r="X347" s="99"/>
      <c r="Y347" s="99"/>
      <c r="Z347" s="99"/>
      <c r="AA347" s="99"/>
    </row>
    <row r="348" spans="1:27" ht="15.75">
      <c r="A348" s="31">
        <v>50921</v>
      </c>
      <c r="B348" s="104">
        <v>31</v>
      </c>
      <c r="C348" s="96">
        <f>194.205</f>
        <v>194.20500000000001</v>
      </c>
      <c r="D348" s="96">
        <f>267.466</f>
        <v>267.46600000000001</v>
      </c>
      <c r="E348" s="97">
        <f>133.845</f>
        <v>133.845</v>
      </c>
      <c r="F348" s="96">
        <f>278.484</f>
        <v>278.48399999999998</v>
      </c>
      <c r="G348" s="102">
        <f t="shared" si="30"/>
        <v>39.25</v>
      </c>
      <c r="H348" s="102">
        <f t="shared" si="31"/>
        <v>60.75</v>
      </c>
      <c r="I348" s="96">
        <v>300</v>
      </c>
      <c r="J348" s="96">
        <f t="shared" si="33"/>
        <v>1274</v>
      </c>
      <c r="K348" s="103"/>
      <c r="L348" s="96">
        <f>75</f>
        <v>75</v>
      </c>
      <c r="M348" s="96">
        <v>200</v>
      </c>
      <c r="N348" s="96">
        <f t="shared" si="34"/>
        <v>434.25</v>
      </c>
      <c r="O348" s="102">
        <f t="shared" si="32"/>
        <v>60.75</v>
      </c>
      <c r="P348" s="96">
        <f t="shared" si="35"/>
        <v>695</v>
      </c>
      <c r="Q348" s="96">
        <f>50</f>
        <v>50</v>
      </c>
      <c r="R348" s="99"/>
      <c r="S348" s="99"/>
      <c r="T348" s="99"/>
      <c r="U348" s="99"/>
      <c r="V348" s="99"/>
      <c r="W348" s="99"/>
      <c r="X348" s="99"/>
      <c r="Y348" s="99"/>
      <c r="Z348" s="99"/>
      <c r="AA348" s="99"/>
    </row>
    <row r="349" spans="1:27" ht="15.75">
      <c r="A349" s="31">
        <v>50951</v>
      </c>
      <c r="B349" s="104">
        <v>30</v>
      </c>
      <c r="C349" s="96">
        <f>194.205</f>
        <v>194.20500000000001</v>
      </c>
      <c r="D349" s="96">
        <f>267.466</f>
        <v>267.46600000000001</v>
      </c>
      <c r="E349" s="97">
        <f>133.845</f>
        <v>133.845</v>
      </c>
      <c r="F349" s="96">
        <f>278.484</f>
        <v>278.48399999999998</v>
      </c>
      <c r="G349" s="102">
        <f t="shared" si="30"/>
        <v>39.25</v>
      </c>
      <c r="H349" s="102">
        <f t="shared" si="31"/>
        <v>60.75</v>
      </c>
      <c r="I349" s="96">
        <v>300</v>
      </c>
      <c r="J349" s="96">
        <f t="shared" si="33"/>
        <v>1274</v>
      </c>
      <c r="K349" s="103"/>
      <c r="L349" s="96">
        <f>30</f>
        <v>30</v>
      </c>
      <c r="M349" s="96">
        <v>200</v>
      </c>
      <c r="N349" s="96">
        <f t="shared" si="34"/>
        <v>434.25</v>
      </c>
      <c r="O349" s="102">
        <f t="shared" si="32"/>
        <v>60.75</v>
      </c>
      <c r="P349" s="96">
        <f t="shared" si="35"/>
        <v>695</v>
      </c>
      <c r="Q349" s="96">
        <f>0</f>
        <v>0</v>
      </c>
      <c r="R349" s="99"/>
      <c r="S349" s="99"/>
      <c r="T349" s="99"/>
      <c r="U349" s="99"/>
      <c r="V349" s="99"/>
      <c r="W349" s="99"/>
      <c r="X349" s="99"/>
      <c r="Y349" s="99"/>
      <c r="Z349" s="99"/>
      <c r="AA349" s="99"/>
    </row>
    <row r="350" spans="1:27" ht="15.75">
      <c r="A350" s="31">
        <v>50982</v>
      </c>
      <c r="B350" s="104">
        <v>31</v>
      </c>
      <c r="C350" s="96">
        <f>194.205</f>
        <v>194.20500000000001</v>
      </c>
      <c r="D350" s="96">
        <f>267.466</f>
        <v>267.46600000000001</v>
      </c>
      <c r="E350" s="97">
        <f>133.845</f>
        <v>133.845</v>
      </c>
      <c r="F350" s="96">
        <f>278.484</f>
        <v>278.48399999999998</v>
      </c>
      <c r="G350" s="102">
        <f t="shared" si="30"/>
        <v>39.25</v>
      </c>
      <c r="H350" s="102">
        <f t="shared" si="31"/>
        <v>60.75</v>
      </c>
      <c r="I350" s="96">
        <v>300</v>
      </c>
      <c r="J350" s="96">
        <f t="shared" si="33"/>
        <v>1274</v>
      </c>
      <c r="K350" s="103"/>
      <c r="L350" s="96">
        <f>30</f>
        <v>30</v>
      </c>
      <c r="M350" s="96">
        <v>200</v>
      </c>
      <c r="N350" s="96">
        <f t="shared" si="34"/>
        <v>434.25</v>
      </c>
      <c r="O350" s="102">
        <f t="shared" si="32"/>
        <v>60.75</v>
      </c>
      <c r="P350" s="96">
        <f t="shared" si="35"/>
        <v>695</v>
      </c>
      <c r="Q350" s="96">
        <f>0</f>
        <v>0</v>
      </c>
      <c r="R350" s="99"/>
      <c r="S350" s="99"/>
      <c r="T350" s="99"/>
      <c r="U350" s="99"/>
      <c r="V350" s="99"/>
      <c r="W350" s="99"/>
      <c r="X350" s="99"/>
      <c r="Y350" s="99"/>
      <c r="Z350" s="99"/>
      <c r="AA350" s="99"/>
    </row>
    <row r="351" spans="1:27" ht="15.75">
      <c r="A351" s="31">
        <v>51013</v>
      </c>
      <c r="B351" s="104">
        <v>31</v>
      </c>
      <c r="C351" s="96">
        <f>194.205</f>
        <v>194.20500000000001</v>
      </c>
      <c r="D351" s="96">
        <f>267.466</f>
        <v>267.46600000000001</v>
      </c>
      <c r="E351" s="97">
        <f>133.845</f>
        <v>133.845</v>
      </c>
      <c r="F351" s="96">
        <f>278.484</f>
        <v>278.48399999999998</v>
      </c>
      <c r="G351" s="102">
        <f t="shared" si="30"/>
        <v>39.25</v>
      </c>
      <c r="H351" s="102">
        <f t="shared" si="31"/>
        <v>60.75</v>
      </c>
      <c r="I351" s="96">
        <v>300</v>
      </c>
      <c r="J351" s="96">
        <f t="shared" si="33"/>
        <v>1274</v>
      </c>
      <c r="K351" s="103"/>
      <c r="L351" s="96">
        <f>30</f>
        <v>30</v>
      </c>
      <c r="M351" s="96">
        <v>200</v>
      </c>
      <c r="N351" s="96">
        <f t="shared" si="34"/>
        <v>434.25</v>
      </c>
      <c r="O351" s="102">
        <f t="shared" si="32"/>
        <v>60.75</v>
      </c>
      <c r="P351" s="96">
        <f t="shared" si="35"/>
        <v>695</v>
      </c>
      <c r="Q351" s="96">
        <f>0</f>
        <v>0</v>
      </c>
      <c r="R351" s="99"/>
      <c r="S351" s="99"/>
      <c r="T351" s="99"/>
      <c r="U351" s="99"/>
      <c r="V351" s="99"/>
      <c r="W351" s="99"/>
      <c r="X351" s="99"/>
      <c r="Y351" s="99"/>
      <c r="Z351" s="99"/>
      <c r="AA351" s="99"/>
    </row>
    <row r="352" spans="1:27" ht="15.75">
      <c r="A352" s="31">
        <v>51043</v>
      </c>
      <c r="B352" s="104">
        <v>30</v>
      </c>
      <c r="C352" s="96">
        <f>194.205</f>
        <v>194.20500000000001</v>
      </c>
      <c r="D352" s="96">
        <f>267.466</f>
        <v>267.46600000000001</v>
      </c>
      <c r="E352" s="97">
        <f>133.845</f>
        <v>133.845</v>
      </c>
      <c r="F352" s="96">
        <f>278.484</f>
        <v>278.48399999999998</v>
      </c>
      <c r="G352" s="102">
        <f t="shared" si="30"/>
        <v>39.25</v>
      </c>
      <c r="H352" s="102">
        <f t="shared" si="31"/>
        <v>60.75</v>
      </c>
      <c r="I352" s="96">
        <v>300</v>
      </c>
      <c r="J352" s="96">
        <f t="shared" si="33"/>
        <v>1274</v>
      </c>
      <c r="K352" s="103"/>
      <c r="L352" s="96">
        <f>30</f>
        <v>30</v>
      </c>
      <c r="M352" s="96">
        <v>200</v>
      </c>
      <c r="N352" s="96">
        <f t="shared" si="34"/>
        <v>434.25</v>
      </c>
      <c r="O352" s="102">
        <f t="shared" si="32"/>
        <v>60.75</v>
      </c>
      <c r="P352" s="96">
        <f t="shared" si="35"/>
        <v>695</v>
      </c>
      <c r="Q352" s="96">
        <f>0</f>
        <v>0</v>
      </c>
      <c r="R352" s="99"/>
      <c r="S352" s="99"/>
      <c r="T352" s="99"/>
      <c r="U352" s="99"/>
      <c r="V352" s="99"/>
      <c r="W352" s="99"/>
      <c r="X352" s="99"/>
      <c r="Y352" s="99"/>
      <c r="Z352" s="99"/>
      <c r="AA352" s="99"/>
    </row>
    <row r="353" spans="1:27" ht="15.75">
      <c r="A353" s="31">
        <v>51074</v>
      </c>
      <c r="B353" s="104">
        <v>31</v>
      </c>
      <c r="C353" s="96">
        <f>131.881</f>
        <v>131.881</v>
      </c>
      <c r="D353" s="96">
        <f>277.167</f>
        <v>277.16699999999997</v>
      </c>
      <c r="E353" s="97">
        <f>79.08</f>
        <v>79.08</v>
      </c>
      <c r="F353" s="96">
        <f>350.872</f>
        <v>350.87200000000001</v>
      </c>
      <c r="G353" s="102">
        <f t="shared" si="30"/>
        <v>39.25</v>
      </c>
      <c r="H353" s="102">
        <f t="shared" si="31"/>
        <v>60.75</v>
      </c>
      <c r="I353" s="96">
        <v>300</v>
      </c>
      <c r="J353" s="96">
        <f t="shared" si="33"/>
        <v>1239</v>
      </c>
      <c r="K353" s="103"/>
      <c r="L353" s="96">
        <f>75</f>
        <v>75</v>
      </c>
      <c r="M353" s="96">
        <v>200</v>
      </c>
      <c r="N353" s="96">
        <f t="shared" si="34"/>
        <v>434.25</v>
      </c>
      <c r="O353" s="102">
        <f t="shared" si="32"/>
        <v>60.75</v>
      </c>
      <c r="P353" s="96">
        <f t="shared" si="35"/>
        <v>695</v>
      </c>
      <c r="Q353" s="96">
        <f>50</f>
        <v>50</v>
      </c>
      <c r="R353" s="99"/>
      <c r="S353" s="99"/>
      <c r="T353" s="99"/>
      <c r="U353" s="99"/>
      <c r="V353" s="99"/>
      <c r="W353" s="99"/>
      <c r="X353" s="99"/>
      <c r="Y353" s="99"/>
      <c r="Z353" s="99"/>
      <c r="AA353" s="99"/>
    </row>
    <row r="354" spans="1:27" ht="15.75">
      <c r="A354" s="31">
        <v>51104</v>
      </c>
      <c r="B354" s="104">
        <v>30</v>
      </c>
      <c r="C354" s="96">
        <f>122.58</f>
        <v>122.58</v>
      </c>
      <c r="D354" s="96">
        <f>297.941</f>
        <v>297.94099999999997</v>
      </c>
      <c r="E354" s="97">
        <f>89.177</f>
        <v>89.177000000000007</v>
      </c>
      <c r="F354" s="96">
        <f>240.302</f>
        <v>240.30199999999999</v>
      </c>
      <c r="G354" s="102">
        <f t="shared" si="30"/>
        <v>39.25</v>
      </c>
      <c r="H354" s="102">
        <f t="shared" si="31"/>
        <v>60.75</v>
      </c>
      <c r="I354" s="96">
        <v>300</v>
      </c>
      <c r="J354" s="96">
        <f t="shared" si="33"/>
        <v>1150</v>
      </c>
      <c r="K354" s="103"/>
      <c r="L354" s="96">
        <f>100</f>
        <v>100</v>
      </c>
      <c r="M354" s="96">
        <v>200</v>
      </c>
      <c r="N354" s="96">
        <f t="shared" si="34"/>
        <v>434.25</v>
      </c>
      <c r="O354" s="102">
        <f t="shared" si="32"/>
        <v>60.75</v>
      </c>
      <c r="P354" s="96">
        <f t="shared" si="35"/>
        <v>695</v>
      </c>
      <c r="Q354" s="96">
        <f>50</f>
        <v>50</v>
      </c>
      <c r="R354" s="99"/>
      <c r="S354" s="99"/>
      <c r="T354" s="99"/>
      <c r="U354" s="99"/>
      <c r="V354" s="99"/>
      <c r="W354" s="99"/>
      <c r="X354" s="99"/>
      <c r="Y354" s="99"/>
      <c r="Z354" s="99"/>
      <c r="AA354" s="99"/>
    </row>
    <row r="355" spans="1:27" ht="15.75">
      <c r="A355" s="31">
        <v>51135</v>
      </c>
      <c r="B355" s="104">
        <v>31</v>
      </c>
      <c r="C355" s="96">
        <f>122.58</f>
        <v>122.58</v>
      </c>
      <c r="D355" s="96">
        <f>297.941</f>
        <v>297.94099999999997</v>
      </c>
      <c r="E355" s="97">
        <f>89.177</f>
        <v>89.177000000000007</v>
      </c>
      <c r="F355" s="96">
        <f>240.302</f>
        <v>240.30199999999999</v>
      </c>
      <c r="G355" s="102">
        <f t="shared" si="30"/>
        <v>39.25</v>
      </c>
      <c r="H355" s="102">
        <f t="shared" si="31"/>
        <v>60.75</v>
      </c>
      <c r="I355" s="96">
        <v>300</v>
      </c>
      <c r="J355" s="96">
        <f t="shared" si="33"/>
        <v>1150</v>
      </c>
      <c r="K355" s="103"/>
      <c r="L355" s="96">
        <f>100</f>
        <v>100</v>
      </c>
      <c r="M355" s="96">
        <v>200</v>
      </c>
      <c r="N355" s="96">
        <f t="shared" si="34"/>
        <v>434.25</v>
      </c>
      <c r="O355" s="102">
        <f t="shared" si="32"/>
        <v>60.75</v>
      </c>
      <c r="P355" s="96">
        <f t="shared" si="35"/>
        <v>695</v>
      </c>
      <c r="Q355" s="96">
        <f>50</f>
        <v>50</v>
      </c>
      <c r="R355" s="99"/>
      <c r="S355" s="99"/>
      <c r="T355" s="99"/>
      <c r="U355" s="99"/>
      <c r="V355" s="99"/>
      <c r="W355" s="99"/>
      <c r="X355" s="99"/>
      <c r="Y355" s="99"/>
      <c r="Z355" s="99"/>
      <c r="AA355" s="99"/>
    </row>
    <row r="356" spans="1:27" ht="15.75">
      <c r="A356" s="31">
        <v>51166</v>
      </c>
      <c r="B356" s="104">
        <v>31</v>
      </c>
      <c r="C356" s="96">
        <f>122.58</f>
        <v>122.58</v>
      </c>
      <c r="D356" s="96">
        <f>297.941</f>
        <v>297.94099999999997</v>
      </c>
      <c r="E356" s="97">
        <f>89.177</f>
        <v>89.177000000000007</v>
      </c>
      <c r="F356" s="96">
        <f>240.302</f>
        <v>240.30199999999999</v>
      </c>
      <c r="G356" s="102">
        <f t="shared" si="30"/>
        <v>39.25</v>
      </c>
      <c r="H356" s="102">
        <f t="shared" si="31"/>
        <v>60.75</v>
      </c>
      <c r="I356" s="96">
        <v>300</v>
      </c>
      <c r="J356" s="96">
        <f t="shared" si="33"/>
        <v>1150</v>
      </c>
      <c r="K356" s="103"/>
      <c r="L356" s="96">
        <f>100</f>
        <v>100</v>
      </c>
      <c r="M356" s="96">
        <v>200</v>
      </c>
      <c r="N356" s="96">
        <f t="shared" si="34"/>
        <v>434.25</v>
      </c>
      <c r="O356" s="102">
        <f t="shared" si="32"/>
        <v>60.75</v>
      </c>
      <c r="P356" s="96">
        <f t="shared" si="35"/>
        <v>695</v>
      </c>
      <c r="Q356" s="96">
        <f>50</f>
        <v>50</v>
      </c>
      <c r="R356" s="99"/>
      <c r="S356" s="99"/>
      <c r="T356" s="99"/>
      <c r="U356" s="99"/>
      <c r="V356" s="99"/>
      <c r="W356" s="99"/>
      <c r="X356" s="99"/>
      <c r="Y356" s="99"/>
      <c r="Z356" s="99"/>
      <c r="AA356" s="99"/>
    </row>
    <row r="357" spans="1:27" ht="15.75">
      <c r="A357" s="31">
        <v>51194</v>
      </c>
      <c r="B357" s="104">
        <v>29</v>
      </c>
      <c r="C357" s="96">
        <f>122.58</f>
        <v>122.58</v>
      </c>
      <c r="D357" s="96">
        <f>297.941</f>
        <v>297.94099999999997</v>
      </c>
      <c r="E357" s="97">
        <f>89.177</f>
        <v>89.177000000000007</v>
      </c>
      <c r="F357" s="96">
        <f>240.302</f>
        <v>240.30199999999999</v>
      </c>
      <c r="G357" s="102">
        <f t="shared" si="30"/>
        <v>39.25</v>
      </c>
      <c r="H357" s="102">
        <f t="shared" si="31"/>
        <v>60.75</v>
      </c>
      <c r="I357" s="96">
        <v>300</v>
      </c>
      <c r="J357" s="96">
        <f t="shared" si="33"/>
        <v>1150</v>
      </c>
      <c r="K357" s="103"/>
      <c r="L357" s="96">
        <f>100</f>
        <v>100</v>
      </c>
      <c r="M357" s="96">
        <v>200</v>
      </c>
      <c r="N357" s="96">
        <f t="shared" si="34"/>
        <v>434.25</v>
      </c>
      <c r="O357" s="102">
        <f t="shared" si="32"/>
        <v>60.75</v>
      </c>
      <c r="P357" s="96">
        <f t="shared" si="35"/>
        <v>695</v>
      </c>
      <c r="Q357" s="96">
        <f>50</f>
        <v>50</v>
      </c>
      <c r="R357" s="99"/>
      <c r="S357" s="99"/>
      <c r="T357" s="99"/>
      <c r="U357" s="99"/>
      <c r="V357" s="99"/>
      <c r="W357" s="99"/>
      <c r="X357" s="99"/>
      <c r="Y357" s="99"/>
      <c r="Z357" s="99"/>
      <c r="AA357" s="99"/>
    </row>
    <row r="358" spans="1:27" ht="15.75">
      <c r="A358" s="31">
        <v>51226</v>
      </c>
      <c r="B358" s="104">
        <v>31</v>
      </c>
      <c r="C358" s="96">
        <f>122.58</f>
        <v>122.58</v>
      </c>
      <c r="D358" s="96">
        <f>297.941</f>
        <v>297.94099999999997</v>
      </c>
      <c r="E358" s="97">
        <f>89.177</f>
        <v>89.177000000000007</v>
      </c>
      <c r="F358" s="96">
        <f>240.302</f>
        <v>240.30199999999999</v>
      </c>
      <c r="G358" s="102">
        <f t="shared" si="30"/>
        <v>39.25</v>
      </c>
      <c r="H358" s="102">
        <f t="shared" si="31"/>
        <v>60.75</v>
      </c>
      <c r="I358" s="96">
        <v>300</v>
      </c>
      <c r="J358" s="96">
        <f t="shared" si="33"/>
        <v>1150</v>
      </c>
      <c r="K358" s="103"/>
      <c r="L358" s="96">
        <f>100</f>
        <v>100</v>
      </c>
      <c r="M358" s="96">
        <v>200</v>
      </c>
      <c r="N358" s="96">
        <f t="shared" si="34"/>
        <v>434.25</v>
      </c>
      <c r="O358" s="102">
        <f t="shared" si="32"/>
        <v>60.75</v>
      </c>
      <c r="P358" s="96">
        <f t="shared" si="35"/>
        <v>695</v>
      </c>
      <c r="Q358" s="96">
        <f>50</f>
        <v>50</v>
      </c>
      <c r="R358" s="99"/>
      <c r="S358" s="99"/>
      <c r="T358" s="99"/>
      <c r="U358" s="99"/>
      <c r="V358" s="99"/>
      <c r="W358" s="99"/>
      <c r="X358" s="99"/>
      <c r="Y358" s="99"/>
      <c r="Z358" s="99"/>
      <c r="AA358" s="99"/>
    </row>
    <row r="359" spans="1:27" ht="15.75">
      <c r="A359" s="31">
        <v>51256</v>
      </c>
      <c r="B359" s="104">
        <v>30</v>
      </c>
      <c r="C359" s="96">
        <f>141.293</f>
        <v>141.29300000000001</v>
      </c>
      <c r="D359" s="96">
        <f>267.993</f>
        <v>267.99299999999999</v>
      </c>
      <c r="E359" s="97">
        <f>115.016</f>
        <v>115.01600000000001</v>
      </c>
      <c r="F359" s="96">
        <f>314.698</f>
        <v>314.69799999999998</v>
      </c>
      <c r="G359" s="102">
        <f t="shared" si="30"/>
        <v>39.25</v>
      </c>
      <c r="H359" s="102">
        <f t="shared" si="31"/>
        <v>60.75</v>
      </c>
      <c r="I359" s="96">
        <v>300</v>
      </c>
      <c r="J359" s="96">
        <f t="shared" si="33"/>
        <v>1239</v>
      </c>
      <c r="K359" s="103"/>
      <c r="L359" s="96">
        <f>100</f>
        <v>100</v>
      </c>
      <c r="M359" s="96">
        <v>200</v>
      </c>
      <c r="N359" s="96">
        <f t="shared" si="34"/>
        <v>434.25</v>
      </c>
      <c r="O359" s="102">
        <f t="shared" si="32"/>
        <v>60.75</v>
      </c>
      <c r="P359" s="96">
        <f t="shared" si="35"/>
        <v>695</v>
      </c>
      <c r="Q359" s="96">
        <f>50</f>
        <v>50</v>
      </c>
      <c r="R359" s="99"/>
      <c r="S359" s="99"/>
      <c r="T359" s="99"/>
      <c r="U359" s="99"/>
      <c r="V359" s="99"/>
      <c r="W359" s="99"/>
      <c r="X359" s="99"/>
      <c r="Y359" s="99"/>
      <c r="Z359" s="99"/>
      <c r="AA359" s="99"/>
    </row>
    <row r="360" spans="1:27" ht="15.75">
      <c r="A360" s="31">
        <v>51287</v>
      </c>
      <c r="B360" s="104">
        <v>31</v>
      </c>
      <c r="C360" s="96">
        <f>194.205</f>
        <v>194.20500000000001</v>
      </c>
      <c r="D360" s="96">
        <f>267.466</f>
        <v>267.46600000000001</v>
      </c>
      <c r="E360" s="97">
        <f>133.845</f>
        <v>133.845</v>
      </c>
      <c r="F360" s="96">
        <f>278.484</f>
        <v>278.48399999999998</v>
      </c>
      <c r="G360" s="102">
        <f t="shared" si="30"/>
        <v>39.25</v>
      </c>
      <c r="H360" s="102">
        <f t="shared" si="31"/>
        <v>60.75</v>
      </c>
      <c r="I360" s="96">
        <v>300</v>
      </c>
      <c r="J360" s="96">
        <f t="shared" si="33"/>
        <v>1274</v>
      </c>
      <c r="K360" s="103"/>
      <c r="L360" s="96">
        <f>75</f>
        <v>75</v>
      </c>
      <c r="M360" s="96">
        <v>200</v>
      </c>
      <c r="N360" s="96">
        <f t="shared" si="34"/>
        <v>434.25</v>
      </c>
      <c r="O360" s="102">
        <f t="shared" si="32"/>
        <v>60.75</v>
      </c>
      <c r="P360" s="96">
        <f t="shared" si="35"/>
        <v>695</v>
      </c>
      <c r="Q360" s="96">
        <f>50</f>
        <v>50</v>
      </c>
      <c r="R360" s="99"/>
      <c r="S360" s="99"/>
      <c r="T360" s="99"/>
      <c r="U360" s="99"/>
      <c r="V360" s="99"/>
      <c r="W360" s="99"/>
      <c r="X360" s="99"/>
      <c r="Y360" s="99"/>
      <c r="Z360" s="99"/>
      <c r="AA360" s="99"/>
    </row>
    <row r="361" spans="1:27" ht="15.75">
      <c r="A361" s="31">
        <v>51317</v>
      </c>
      <c r="B361" s="104">
        <v>30</v>
      </c>
      <c r="C361" s="96">
        <f>194.205</f>
        <v>194.20500000000001</v>
      </c>
      <c r="D361" s="96">
        <f>267.466</f>
        <v>267.46600000000001</v>
      </c>
      <c r="E361" s="97">
        <f>133.845</f>
        <v>133.845</v>
      </c>
      <c r="F361" s="96">
        <f>278.484</f>
        <v>278.48399999999998</v>
      </c>
      <c r="G361" s="102">
        <f t="shared" si="30"/>
        <v>39.25</v>
      </c>
      <c r="H361" s="102">
        <f t="shared" si="31"/>
        <v>60.75</v>
      </c>
      <c r="I361" s="96">
        <v>300</v>
      </c>
      <c r="J361" s="96">
        <f t="shared" si="33"/>
        <v>1274</v>
      </c>
      <c r="K361" s="103"/>
      <c r="L361" s="96">
        <f>30</f>
        <v>30</v>
      </c>
      <c r="M361" s="96">
        <v>200</v>
      </c>
      <c r="N361" s="96">
        <f t="shared" si="34"/>
        <v>434.25</v>
      </c>
      <c r="O361" s="102">
        <f t="shared" si="32"/>
        <v>60.75</v>
      </c>
      <c r="P361" s="96">
        <f t="shared" si="35"/>
        <v>695</v>
      </c>
      <c r="Q361" s="96">
        <f>0</f>
        <v>0</v>
      </c>
      <c r="R361" s="99"/>
      <c r="S361" s="99"/>
      <c r="T361" s="99"/>
      <c r="U361" s="99"/>
      <c r="V361" s="99"/>
      <c r="W361" s="99"/>
      <c r="X361" s="99"/>
      <c r="Y361" s="99"/>
      <c r="Z361" s="99"/>
      <c r="AA361" s="99"/>
    </row>
    <row r="362" spans="1:27" ht="15.75">
      <c r="A362" s="31">
        <v>51348</v>
      </c>
      <c r="B362" s="104">
        <v>31</v>
      </c>
      <c r="C362" s="96">
        <f>194.205</f>
        <v>194.20500000000001</v>
      </c>
      <c r="D362" s="96">
        <f>267.466</f>
        <v>267.46600000000001</v>
      </c>
      <c r="E362" s="97">
        <f>133.845</f>
        <v>133.845</v>
      </c>
      <c r="F362" s="96">
        <f>278.484</f>
        <v>278.48399999999998</v>
      </c>
      <c r="G362" s="102">
        <f t="shared" si="30"/>
        <v>39.25</v>
      </c>
      <c r="H362" s="102">
        <f t="shared" si="31"/>
        <v>60.75</v>
      </c>
      <c r="I362" s="96">
        <v>300</v>
      </c>
      <c r="J362" s="96">
        <f t="shared" si="33"/>
        <v>1274</v>
      </c>
      <c r="K362" s="103"/>
      <c r="L362" s="96">
        <f>30</f>
        <v>30</v>
      </c>
      <c r="M362" s="96">
        <v>200</v>
      </c>
      <c r="N362" s="96">
        <f t="shared" si="34"/>
        <v>434.25</v>
      </c>
      <c r="O362" s="102">
        <f t="shared" si="32"/>
        <v>60.75</v>
      </c>
      <c r="P362" s="96">
        <f t="shared" si="35"/>
        <v>695</v>
      </c>
      <c r="Q362" s="96">
        <f>0</f>
        <v>0</v>
      </c>
      <c r="R362" s="99"/>
      <c r="S362" s="99"/>
      <c r="T362" s="99"/>
      <c r="U362" s="99"/>
      <c r="V362" s="99"/>
      <c r="W362" s="99"/>
      <c r="X362" s="99"/>
      <c r="Y362" s="99"/>
      <c r="Z362" s="99"/>
      <c r="AA362" s="99"/>
    </row>
    <row r="363" spans="1:27" ht="15.75">
      <c r="A363" s="31">
        <v>51379</v>
      </c>
      <c r="B363" s="104">
        <v>31</v>
      </c>
      <c r="C363" s="96">
        <f>194.205</f>
        <v>194.20500000000001</v>
      </c>
      <c r="D363" s="96">
        <f>267.466</f>
        <v>267.46600000000001</v>
      </c>
      <c r="E363" s="97">
        <f>133.845</f>
        <v>133.845</v>
      </c>
      <c r="F363" s="96">
        <f>278.484</f>
        <v>278.48399999999998</v>
      </c>
      <c r="G363" s="102">
        <f t="shared" si="30"/>
        <v>39.25</v>
      </c>
      <c r="H363" s="102">
        <f t="shared" si="31"/>
        <v>60.75</v>
      </c>
      <c r="I363" s="96">
        <v>300</v>
      </c>
      <c r="J363" s="96">
        <f t="shared" si="33"/>
        <v>1274</v>
      </c>
      <c r="K363" s="103"/>
      <c r="L363" s="96">
        <f>30</f>
        <v>30</v>
      </c>
      <c r="M363" s="96">
        <v>200</v>
      </c>
      <c r="N363" s="96">
        <f t="shared" si="34"/>
        <v>434.25</v>
      </c>
      <c r="O363" s="102">
        <f t="shared" si="32"/>
        <v>60.75</v>
      </c>
      <c r="P363" s="96">
        <f t="shared" si="35"/>
        <v>695</v>
      </c>
      <c r="Q363" s="96">
        <f>0</f>
        <v>0</v>
      </c>
      <c r="R363" s="99"/>
      <c r="S363" s="99"/>
      <c r="T363" s="99"/>
      <c r="U363" s="99"/>
      <c r="V363" s="99"/>
      <c r="W363" s="99"/>
      <c r="X363" s="99"/>
      <c r="Y363" s="99"/>
      <c r="Z363" s="99"/>
      <c r="AA363" s="99"/>
    </row>
    <row r="364" spans="1:27" ht="15.75">
      <c r="A364" s="31">
        <v>51409</v>
      </c>
      <c r="B364" s="104">
        <v>30</v>
      </c>
      <c r="C364" s="96">
        <f>194.205</f>
        <v>194.20500000000001</v>
      </c>
      <c r="D364" s="96">
        <f>267.466</f>
        <v>267.46600000000001</v>
      </c>
      <c r="E364" s="97">
        <f>133.845</f>
        <v>133.845</v>
      </c>
      <c r="F364" s="96">
        <f>278.484</f>
        <v>278.48399999999998</v>
      </c>
      <c r="G364" s="102">
        <f t="shared" si="30"/>
        <v>39.25</v>
      </c>
      <c r="H364" s="102">
        <f t="shared" si="31"/>
        <v>60.75</v>
      </c>
      <c r="I364" s="96">
        <v>300</v>
      </c>
      <c r="J364" s="96">
        <f t="shared" si="33"/>
        <v>1274</v>
      </c>
      <c r="K364" s="103"/>
      <c r="L364" s="96">
        <f>30</f>
        <v>30</v>
      </c>
      <c r="M364" s="96">
        <v>200</v>
      </c>
      <c r="N364" s="96">
        <f t="shared" si="34"/>
        <v>434.25</v>
      </c>
      <c r="O364" s="102">
        <f t="shared" si="32"/>
        <v>60.75</v>
      </c>
      <c r="P364" s="96">
        <f t="shared" si="35"/>
        <v>695</v>
      </c>
      <c r="Q364" s="96">
        <f>0</f>
        <v>0</v>
      </c>
      <c r="R364" s="99"/>
      <c r="S364" s="99"/>
      <c r="T364" s="99"/>
      <c r="U364" s="99"/>
      <c r="V364" s="99"/>
      <c r="W364" s="99"/>
      <c r="X364" s="99"/>
      <c r="Y364" s="99"/>
      <c r="Z364" s="99"/>
      <c r="AA364" s="99"/>
    </row>
    <row r="365" spans="1:27" ht="15.75">
      <c r="A365" s="31">
        <v>51440</v>
      </c>
      <c r="B365" s="104">
        <v>31</v>
      </c>
      <c r="C365" s="96">
        <f>131.881</f>
        <v>131.881</v>
      </c>
      <c r="D365" s="96">
        <f>277.167</f>
        <v>277.16699999999997</v>
      </c>
      <c r="E365" s="97">
        <f>79.08</f>
        <v>79.08</v>
      </c>
      <c r="F365" s="96">
        <f>350.872</f>
        <v>350.87200000000001</v>
      </c>
      <c r="G365" s="102">
        <f t="shared" si="30"/>
        <v>39.25</v>
      </c>
      <c r="H365" s="102">
        <f t="shared" si="31"/>
        <v>60.75</v>
      </c>
      <c r="I365" s="96">
        <v>300</v>
      </c>
      <c r="J365" s="96">
        <f t="shared" si="33"/>
        <v>1239</v>
      </c>
      <c r="K365" s="103"/>
      <c r="L365" s="96">
        <f>75</f>
        <v>75</v>
      </c>
      <c r="M365" s="96">
        <v>200</v>
      </c>
      <c r="N365" s="96">
        <f t="shared" si="34"/>
        <v>434.25</v>
      </c>
      <c r="O365" s="102">
        <f t="shared" si="32"/>
        <v>60.75</v>
      </c>
      <c r="P365" s="96">
        <f t="shared" si="35"/>
        <v>695</v>
      </c>
      <c r="Q365" s="96">
        <f>50</f>
        <v>50</v>
      </c>
      <c r="R365" s="99"/>
      <c r="S365" s="99"/>
      <c r="T365" s="99"/>
      <c r="U365" s="99"/>
      <c r="V365" s="99"/>
      <c r="W365" s="99"/>
      <c r="X365" s="99"/>
      <c r="Y365" s="99"/>
      <c r="Z365" s="99"/>
      <c r="AA365" s="99"/>
    </row>
    <row r="366" spans="1:27" ht="15.75">
      <c r="A366" s="31">
        <v>51470</v>
      </c>
      <c r="B366" s="104">
        <v>30</v>
      </c>
      <c r="C366" s="96">
        <f>122.58</f>
        <v>122.58</v>
      </c>
      <c r="D366" s="96">
        <f>297.941</f>
        <v>297.94099999999997</v>
      </c>
      <c r="E366" s="97">
        <f>89.177</f>
        <v>89.177000000000007</v>
      </c>
      <c r="F366" s="96">
        <f>240.302</f>
        <v>240.30199999999999</v>
      </c>
      <c r="G366" s="102">
        <f t="shared" si="30"/>
        <v>39.25</v>
      </c>
      <c r="H366" s="102">
        <f t="shared" si="31"/>
        <v>60.75</v>
      </c>
      <c r="I366" s="96">
        <v>300</v>
      </c>
      <c r="J366" s="96">
        <f t="shared" si="33"/>
        <v>1150</v>
      </c>
      <c r="K366" s="103"/>
      <c r="L366" s="96">
        <f>100</f>
        <v>100</v>
      </c>
      <c r="M366" s="96">
        <v>200</v>
      </c>
      <c r="N366" s="96">
        <f t="shared" si="34"/>
        <v>434.25</v>
      </c>
      <c r="O366" s="102">
        <f t="shared" si="32"/>
        <v>60.75</v>
      </c>
      <c r="P366" s="96">
        <f t="shared" si="35"/>
        <v>695</v>
      </c>
      <c r="Q366" s="96">
        <f>50</f>
        <v>50</v>
      </c>
      <c r="R366" s="99"/>
      <c r="S366" s="99"/>
      <c r="T366" s="99"/>
      <c r="U366" s="99"/>
      <c r="V366" s="99"/>
      <c r="W366" s="99"/>
      <c r="X366" s="99"/>
      <c r="Y366" s="99"/>
      <c r="Z366" s="99"/>
      <c r="AA366" s="99"/>
    </row>
    <row r="367" spans="1:27" ht="15.75">
      <c r="A367" s="31">
        <v>51501</v>
      </c>
      <c r="B367" s="104">
        <v>31</v>
      </c>
      <c r="C367" s="96">
        <f>122.58</f>
        <v>122.58</v>
      </c>
      <c r="D367" s="96">
        <f>297.941</f>
        <v>297.94099999999997</v>
      </c>
      <c r="E367" s="97">
        <f>89.177</f>
        <v>89.177000000000007</v>
      </c>
      <c r="F367" s="96">
        <f>240.302</f>
        <v>240.30199999999999</v>
      </c>
      <c r="G367" s="102">
        <f t="shared" si="30"/>
        <v>39.25</v>
      </c>
      <c r="H367" s="102">
        <f t="shared" si="31"/>
        <v>60.75</v>
      </c>
      <c r="I367" s="96">
        <v>300</v>
      </c>
      <c r="J367" s="96">
        <f t="shared" si="33"/>
        <v>1150</v>
      </c>
      <c r="K367" s="103"/>
      <c r="L367" s="96">
        <f>100</f>
        <v>100</v>
      </c>
      <c r="M367" s="96">
        <v>200</v>
      </c>
      <c r="N367" s="96">
        <f t="shared" si="34"/>
        <v>434.25</v>
      </c>
      <c r="O367" s="102">
        <f t="shared" si="32"/>
        <v>60.75</v>
      </c>
      <c r="P367" s="96">
        <f t="shared" si="35"/>
        <v>695</v>
      </c>
      <c r="Q367" s="96">
        <f>50</f>
        <v>50</v>
      </c>
      <c r="R367" s="99"/>
      <c r="S367" s="99"/>
      <c r="T367" s="99"/>
      <c r="U367" s="99"/>
      <c r="V367" s="99"/>
      <c r="W367" s="99"/>
      <c r="X367" s="99"/>
      <c r="Y367" s="99"/>
      <c r="Z367" s="99"/>
      <c r="AA367" s="99"/>
    </row>
    <row r="368" spans="1:27" ht="15.75">
      <c r="A368" s="31">
        <v>51532</v>
      </c>
      <c r="B368" s="104">
        <v>31</v>
      </c>
      <c r="C368" s="96">
        <f>122.58</f>
        <v>122.58</v>
      </c>
      <c r="D368" s="96">
        <f>297.941</f>
        <v>297.94099999999997</v>
      </c>
      <c r="E368" s="97">
        <f>89.177</f>
        <v>89.177000000000007</v>
      </c>
      <c r="F368" s="96">
        <f>240.302</f>
        <v>240.30199999999999</v>
      </c>
      <c r="G368" s="102">
        <f t="shared" si="30"/>
        <v>39.25</v>
      </c>
      <c r="H368" s="102">
        <f t="shared" si="31"/>
        <v>60.75</v>
      </c>
      <c r="I368" s="96">
        <v>300</v>
      </c>
      <c r="J368" s="96">
        <f t="shared" si="33"/>
        <v>1150</v>
      </c>
      <c r="K368" s="103"/>
      <c r="L368" s="96">
        <f>100</f>
        <v>100</v>
      </c>
      <c r="M368" s="96">
        <v>200</v>
      </c>
      <c r="N368" s="96">
        <f t="shared" si="34"/>
        <v>434.25</v>
      </c>
      <c r="O368" s="102">
        <f t="shared" si="32"/>
        <v>60.75</v>
      </c>
      <c r="P368" s="96">
        <f t="shared" si="35"/>
        <v>695</v>
      </c>
      <c r="Q368" s="96">
        <f>50</f>
        <v>50</v>
      </c>
      <c r="R368" s="99"/>
      <c r="S368" s="99"/>
      <c r="T368" s="99"/>
      <c r="U368" s="99"/>
      <c r="V368" s="99"/>
      <c r="W368" s="99"/>
      <c r="X368" s="99"/>
      <c r="Y368" s="99"/>
      <c r="Z368" s="99"/>
      <c r="AA368" s="99"/>
    </row>
    <row r="369" spans="1:27" ht="15.75">
      <c r="A369" s="31">
        <v>51560</v>
      </c>
      <c r="B369" s="104">
        <v>28</v>
      </c>
      <c r="C369" s="96">
        <f>122.58</f>
        <v>122.58</v>
      </c>
      <c r="D369" s="96">
        <f>297.941</f>
        <v>297.94099999999997</v>
      </c>
      <c r="E369" s="97">
        <f>89.177</f>
        <v>89.177000000000007</v>
      </c>
      <c r="F369" s="96">
        <f>240.302</f>
        <v>240.30199999999999</v>
      </c>
      <c r="G369" s="102">
        <f t="shared" si="30"/>
        <v>39.25</v>
      </c>
      <c r="H369" s="102">
        <f t="shared" si="31"/>
        <v>60.75</v>
      </c>
      <c r="I369" s="96">
        <v>300</v>
      </c>
      <c r="J369" s="96">
        <f t="shared" si="33"/>
        <v>1150</v>
      </c>
      <c r="K369" s="103"/>
      <c r="L369" s="96">
        <f>100</f>
        <v>100</v>
      </c>
      <c r="M369" s="96">
        <v>200</v>
      </c>
      <c r="N369" s="96">
        <f t="shared" si="34"/>
        <v>434.25</v>
      </c>
      <c r="O369" s="102">
        <f t="shared" si="32"/>
        <v>60.75</v>
      </c>
      <c r="P369" s="96">
        <f t="shared" si="35"/>
        <v>695</v>
      </c>
      <c r="Q369" s="96">
        <f>50</f>
        <v>50</v>
      </c>
      <c r="R369" s="99"/>
      <c r="S369" s="99"/>
      <c r="T369" s="99"/>
      <c r="U369" s="99"/>
      <c r="V369" s="99"/>
      <c r="W369" s="99"/>
      <c r="X369" s="99"/>
      <c r="Y369" s="99"/>
      <c r="Z369" s="99"/>
      <c r="AA369" s="99"/>
    </row>
    <row r="370" spans="1:27" ht="15.75">
      <c r="A370" s="31">
        <v>51591</v>
      </c>
      <c r="B370" s="104">
        <v>31</v>
      </c>
      <c r="C370" s="96">
        <f>122.58</f>
        <v>122.58</v>
      </c>
      <c r="D370" s="96">
        <f>297.941</f>
        <v>297.94099999999997</v>
      </c>
      <c r="E370" s="97">
        <f>89.177</f>
        <v>89.177000000000007</v>
      </c>
      <c r="F370" s="96">
        <f>240.302</f>
        <v>240.30199999999999</v>
      </c>
      <c r="G370" s="102">
        <f t="shared" si="30"/>
        <v>39.25</v>
      </c>
      <c r="H370" s="102">
        <f t="shared" si="31"/>
        <v>60.75</v>
      </c>
      <c r="I370" s="96">
        <v>300</v>
      </c>
      <c r="J370" s="96">
        <f t="shared" si="33"/>
        <v>1150</v>
      </c>
      <c r="K370" s="103"/>
      <c r="L370" s="96">
        <f>100</f>
        <v>100</v>
      </c>
      <c r="M370" s="96">
        <v>200</v>
      </c>
      <c r="N370" s="96">
        <f t="shared" si="34"/>
        <v>434.25</v>
      </c>
      <c r="O370" s="102">
        <f t="shared" si="32"/>
        <v>60.75</v>
      </c>
      <c r="P370" s="96">
        <f t="shared" si="35"/>
        <v>695</v>
      </c>
      <c r="Q370" s="96">
        <f>50</f>
        <v>50</v>
      </c>
      <c r="R370" s="99"/>
      <c r="S370" s="99"/>
      <c r="T370" s="99"/>
      <c r="U370" s="99"/>
      <c r="V370" s="99"/>
      <c r="W370" s="99"/>
      <c r="X370" s="99"/>
      <c r="Y370" s="99"/>
      <c r="Z370" s="99"/>
      <c r="AA370" s="99"/>
    </row>
    <row r="371" spans="1:27" ht="15.75">
      <c r="A371" s="31">
        <v>51621</v>
      </c>
      <c r="B371" s="104">
        <v>30</v>
      </c>
      <c r="C371" s="96">
        <f>141.293</f>
        <v>141.29300000000001</v>
      </c>
      <c r="D371" s="96">
        <f>267.993</f>
        <v>267.99299999999999</v>
      </c>
      <c r="E371" s="97">
        <f>115.016</f>
        <v>115.01600000000001</v>
      </c>
      <c r="F371" s="96">
        <f>314.698</f>
        <v>314.69799999999998</v>
      </c>
      <c r="G371" s="102">
        <f t="shared" si="30"/>
        <v>39.25</v>
      </c>
      <c r="H371" s="102">
        <f t="shared" si="31"/>
        <v>60.75</v>
      </c>
      <c r="I371" s="96">
        <v>300</v>
      </c>
      <c r="J371" s="96">
        <f t="shared" si="33"/>
        <v>1239</v>
      </c>
      <c r="K371" s="103"/>
      <c r="L371" s="96">
        <f>100</f>
        <v>100</v>
      </c>
      <c r="M371" s="96">
        <v>200</v>
      </c>
      <c r="N371" s="96">
        <f t="shared" si="34"/>
        <v>434.25</v>
      </c>
      <c r="O371" s="102">
        <f t="shared" si="32"/>
        <v>60.75</v>
      </c>
      <c r="P371" s="96">
        <f t="shared" si="35"/>
        <v>695</v>
      </c>
      <c r="Q371" s="96">
        <f>50</f>
        <v>50</v>
      </c>
      <c r="R371" s="99"/>
      <c r="S371" s="99"/>
      <c r="T371" s="99"/>
      <c r="U371" s="99"/>
      <c r="V371" s="99"/>
      <c r="W371" s="99"/>
      <c r="X371" s="99"/>
      <c r="Y371" s="99"/>
      <c r="Z371" s="99"/>
      <c r="AA371" s="99"/>
    </row>
    <row r="372" spans="1:27" ht="15.75">
      <c r="A372" s="31">
        <v>51652</v>
      </c>
      <c r="B372" s="104">
        <v>31</v>
      </c>
      <c r="C372" s="96">
        <f>194.205</f>
        <v>194.20500000000001</v>
      </c>
      <c r="D372" s="96">
        <f>267.466</f>
        <v>267.46600000000001</v>
      </c>
      <c r="E372" s="97">
        <f>133.845</f>
        <v>133.845</v>
      </c>
      <c r="F372" s="96">
        <f>278.484</f>
        <v>278.48399999999998</v>
      </c>
      <c r="G372" s="102">
        <f t="shared" si="30"/>
        <v>39.25</v>
      </c>
      <c r="H372" s="102">
        <f t="shared" si="31"/>
        <v>60.75</v>
      </c>
      <c r="I372" s="96">
        <v>300</v>
      </c>
      <c r="J372" s="96">
        <f t="shared" si="33"/>
        <v>1274</v>
      </c>
      <c r="K372" s="103"/>
      <c r="L372" s="96">
        <f>75</f>
        <v>75</v>
      </c>
      <c r="M372" s="96">
        <v>200</v>
      </c>
      <c r="N372" s="96">
        <f t="shared" si="34"/>
        <v>434.25</v>
      </c>
      <c r="O372" s="102">
        <f t="shared" si="32"/>
        <v>60.75</v>
      </c>
      <c r="P372" s="96">
        <f t="shared" si="35"/>
        <v>695</v>
      </c>
      <c r="Q372" s="96">
        <f>50</f>
        <v>50</v>
      </c>
      <c r="R372" s="99"/>
      <c r="S372" s="99"/>
      <c r="T372" s="99"/>
      <c r="U372" s="99"/>
      <c r="V372" s="99"/>
      <c r="W372" s="99"/>
      <c r="X372" s="99"/>
      <c r="Y372" s="99"/>
      <c r="Z372" s="99"/>
      <c r="AA372" s="99"/>
    </row>
    <row r="373" spans="1:27" ht="15.75">
      <c r="A373" s="31">
        <v>51682</v>
      </c>
      <c r="B373" s="104">
        <v>30</v>
      </c>
      <c r="C373" s="96">
        <f>194.205</f>
        <v>194.20500000000001</v>
      </c>
      <c r="D373" s="96">
        <f>267.466</f>
        <v>267.46600000000001</v>
      </c>
      <c r="E373" s="97">
        <f>133.845</f>
        <v>133.845</v>
      </c>
      <c r="F373" s="96">
        <f>278.484</f>
        <v>278.48399999999998</v>
      </c>
      <c r="G373" s="102">
        <f t="shared" si="30"/>
        <v>39.25</v>
      </c>
      <c r="H373" s="102">
        <f t="shared" si="31"/>
        <v>60.75</v>
      </c>
      <c r="I373" s="96">
        <v>300</v>
      </c>
      <c r="J373" s="96">
        <f t="shared" si="33"/>
        <v>1274</v>
      </c>
      <c r="K373" s="103"/>
      <c r="L373" s="96">
        <f>30</f>
        <v>30</v>
      </c>
      <c r="M373" s="96">
        <v>200</v>
      </c>
      <c r="N373" s="96">
        <f t="shared" si="34"/>
        <v>434.25</v>
      </c>
      <c r="O373" s="102">
        <f t="shared" si="32"/>
        <v>60.75</v>
      </c>
      <c r="P373" s="96">
        <f t="shared" si="35"/>
        <v>695</v>
      </c>
      <c r="Q373" s="96">
        <f>0</f>
        <v>0</v>
      </c>
      <c r="R373" s="99"/>
      <c r="S373" s="99"/>
      <c r="T373" s="99"/>
      <c r="U373" s="99"/>
      <c r="V373" s="99"/>
      <c r="W373" s="99"/>
      <c r="X373" s="99"/>
      <c r="Y373" s="99"/>
      <c r="Z373" s="99"/>
      <c r="AA373" s="99"/>
    </row>
    <row r="374" spans="1:27" ht="15.75">
      <c r="A374" s="31">
        <v>51713</v>
      </c>
      <c r="B374" s="104">
        <v>31</v>
      </c>
      <c r="C374" s="96">
        <f>194.205</f>
        <v>194.20500000000001</v>
      </c>
      <c r="D374" s="96">
        <f>267.466</f>
        <v>267.46600000000001</v>
      </c>
      <c r="E374" s="97">
        <f>133.845</f>
        <v>133.845</v>
      </c>
      <c r="F374" s="96">
        <f>278.484</f>
        <v>278.48399999999998</v>
      </c>
      <c r="G374" s="102">
        <f t="shared" si="30"/>
        <v>39.25</v>
      </c>
      <c r="H374" s="102">
        <f t="shared" si="31"/>
        <v>60.75</v>
      </c>
      <c r="I374" s="96">
        <v>300</v>
      </c>
      <c r="J374" s="96">
        <f t="shared" si="33"/>
        <v>1274</v>
      </c>
      <c r="K374" s="103"/>
      <c r="L374" s="96">
        <f>30</f>
        <v>30</v>
      </c>
      <c r="M374" s="96">
        <v>200</v>
      </c>
      <c r="N374" s="96">
        <f t="shared" si="34"/>
        <v>434.25</v>
      </c>
      <c r="O374" s="102">
        <f t="shared" si="32"/>
        <v>60.75</v>
      </c>
      <c r="P374" s="96">
        <f t="shared" si="35"/>
        <v>695</v>
      </c>
      <c r="Q374" s="96">
        <f>0</f>
        <v>0</v>
      </c>
      <c r="R374" s="99"/>
      <c r="S374" s="99"/>
      <c r="T374" s="99"/>
      <c r="U374" s="99"/>
      <c r="V374" s="99"/>
      <c r="W374" s="99"/>
      <c r="X374" s="99"/>
      <c r="Y374" s="99"/>
      <c r="Z374" s="99"/>
      <c r="AA374" s="99"/>
    </row>
    <row r="375" spans="1:27" ht="15.75">
      <c r="A375" s="31">
        <v>51744</v>
      </c>
      <c r="B375" s="104">
        <v>31</v>
      </c>
      <c r="C375" s="96">
        <f>194.205</f>
        <v>194.20500000000001</v>
      </c>
      <c r="D375" s="96">
        <f>267.466</f>
        <v>267.46600000000001</v>
      </c>
      <c r="E375" s="97">
        <f>133.845</f>
        <v>133.845</v>
      </c>
      <c r="F375" s="96">
        <f>278.484</f>
        <v>278.48399999999998</v>
      </c>
      <c r="G375" s="102">
        <f t="shared" si="30"/>
        <v>39.25</v>
      </c>
      <c r="H375" s="102">
        <f t="shared" si="31"/>
        <v>60.75</v>
      </c>
      <c r="I375" s="96">
        <v>300</v>
      </c>
      <c r="J375" s="96">
        <f t="shared" si="33"/>
        <v>1274</v>
      </c>
      <c r="K375" s="103"/>
      <c r="L375" s="96">
        <f>30</f>
        <v>30</v>
      </c>
      <c r="M375" s="96">
        <v>200</v>
      </c>
      <c r="N375" s="96">
        <f t="shared" si="34"/>
        <v>434.25</v>
      </c>
      <c r="O375" s="102">
        <f t="shared" si="32"/>
        <v>60.75</v>
      </c>
      <c r="P375" s="96">
        <f t="shared" si="35"/>
        <v>695</v>
      </c>
      <c r="Q375" s="96">
        <f>0</f>
        <v>0</v>
      </c>
      <c r="R375" s="99"/>
      <c r="S375" s="99"/>
      <c r="T375" s="99"/>
      <c r="U375" s="99"/>
      <c r="V375" s="99"/>
      <c r="W375" s="99"/>
      <c r="X375" s="99"/>
      <c r="Y375" s="99"/>
      <c r="Z375" s="99"/>
      <c r="AA375" s="99"/>
    </row>
    <row r="376" spans="1:27" ht="15.75">
      <c r="A376" s="31">
        <v>51774</v>
      </c>
      <c r="B376" s="104">
        <v>30</v>
      </c>
      <c r="C376" s="96">
        <f>194.205</f>
        <v>194.20500000000001</v>
      </c>
      <c r="D376" s="96">
        <f>267.466</f>
        <v>267.46600000000001</v>
      </c>
      <c r="E376" s="97">
        <f>133.845</f>
        <v>133.845</v>
      </c>
      <c r="F376" s="96">
        <f>278.484</f>
        <v>278.48399999999998</v>
      </c>
      <c r="G376" s="102">
        <f t="shared" si="30"/>
        <v>39.25</v>
      </c>
      <c r="H376" s="102">
        <f t="shared" si="31"/>
        <v>60.75</v>
      </c>
      <c r="I376" s="96">
        <v>300</v>
      </c>
      <c r="J376" s="96">
        <f t="shared" si="33"/>
        <v>1274</v>
      </c>
      <c r="K376" s="103"/>
      <c r="L376" s="96">
        <f>30</f>
        <v>30</v>
      </c>
      <c r="M376" s="96">
        <v>200</v>
      </c>
      <c r="N376" s="96">
        <f t="shared" si="34"/>
        <v>434.25</v>
      </c>
      <c r="O376" s="102">
        <f t="shared" si="32"/>
        <v>60.75</v>
      </c>
      <c r="P376" s="96">
        <f t="shared" si="35"/>
        <v>695</v>
      </c>
      <c r="Q376" s="96">
        <f>0</f>
        <v>0</v>
      </c>
      <c r="R376" s="99"/>
      <c r="S376" s="99"/>
      <c r="T376" s="99"/>
      <c r="U376" s="99"/>
      <c r="V376" s="99"/>
      <c r="W376" s="99"/>
      <c r="X376" s="99"/>
      <c r="Y376" s="99"/>
      <c r="Z376" s="99"/>
      <c r="AA376" s="99"/>
    </row>
    <row r="377" spans="1:27" ht="15.75">
      <c r="A377" s="31">
        <v>51805</v>
      </c>
      <c r="B377" s="104">
        <v>31</v>
      </c>
      <c r="C377" s="96">
        <f>131.881</f>
        <v>131.881</v>
      </c>
      <c r="D377" s="96">
        <f>277.167</f>
        <v>277.16699999999997</v>
      </c>
      <c r="E377" s="97">
        <f>79.08</f>
        <v>79.08</v>
      </c>
      <c r="F377" s="96">
        <f>350.872</f>
        <v>350.87200000000001</v>
      </c>
      <c r="G377" s="102">
        <f t="shared" si="30"/>
        <v>39.25</v>
      </c>
      <c r="H377" s="102">
        <f t="shared" si="31"/>
        <v>60.75</v>
      </c>
      <c r="I377" s="96">
        <v>300</v>
      </c>
      <c r="J377" s="96">
        <f t="shared" si="33"/>
        <v>1239</v>
      </c>
      <c r="K377" s="103"/>
      <c r="L377" s="96">
        <f>75</f>
        <v>75</v>
      </c>
      <c r="M377" s="96">
        <v>200</v>
      </c>
      <c r="N377" s="96">
        <f t="shared" si="34"/>
        <v>434.25</v>
      </c>
      <c r="O377" s="102">
        <f t="shared" si="32"/>
        <v>60.75</v>
      </c>
      <c r="P377" s="96">
        <f t="shared" si="35"/>
        <v>695</v>
      </c>
      <c r="Q377" s="96">
        <f>50</f>
        <v>50</v>
      </c>
      <c r="R377" s="99"/>
      <c r="S377" s="99"/>
      <c r="T377" s="99"/>
      <c r="U377" s="99"/>
      <c r="V377" s="99"/>
      <c r="W377" s="99"/>
      <c r="X377" s="99"/>
      <c r="Y377" s="99"/>
      <c r="Z377" s="99"/>
      <c r="AA377" s="99"/>
    </row>
    <row r="378" spans="1:27" ht="15.75">
      <c r="A378" s="31">
        <v>51835</v>
      </c>
      <c r="B378" s="104">
        <v>30</v>
      </c>
      <c r="C378" s="96">
        <f>122.58</f>
        <v>122.58</v>
      </c>
      <c r="D378" s="96">
        <f>297.941</f>
        <v>297.94099999999997</v>
      </c>
      <c r="E378" s="97">
        <f>89.177</f>
        <v>89.177000000000007</v>
      </c>
      <c r="F378" s="96">
        <f>240.302</f>
        <v>240.30199999999999</v>
      </c>
      <c r="G378" s="102">
        <f t="shared" si="30"/>
        <v>39.25</v>
      </c>
      <c r="H378" s="102">
        <f t="shared" si="31"/>
        <v>60.75</v>
      </c>
      <c r="I378" s="96">
        <v>300</v>
      </c>
      <c r="J378" s="96">
        <f t="shared" si="33"/>
        <v>1150</v>
      </c>
      <c r="K378" s="103"/>
      <c r="L378" s="96">
        <f>100</f>
        <v>100</v>
      </c>
      <c r="M378" s="96">
        <v>200</v>
      </c>
      <c r="N378" s="96">
        <f t="shared" si="34"/>
        <v>434.25</v>
      </c>
      <c r="O378" s="102">
        <f t="shared" si="32"/>
        <v>60.75</v>
      </c>
      <c r="P378" s="96">
        <f t="shared" si="35"/>
        <v>695</v>
      </c>
      <c r="Q378" s="96">
        <f>50</f>
        <v>50</v>
      </c>
      <c r="R378" s="99"/>
      <c r="S378" s="99"/>
      <c r="T378" s="99"/>
      <c r="U378" s="99"/>
      <c r="V378" s="99"/>
      <c r="W378" s="99"/>
      <c r="X378" s="99"/>
      <c r="Y378" s="99"/>
      <c r="Z378" s="99"/>
      <c r="AA378" s="99"/>
    </row>
    <row r="379" spans="1:27" ht="15.75">
      <c r="A379" s="31">
        <v>51866</v>
      </c>
      <c r="B379" s="104">
        <v>31</v>
      </c>
      <c r="C379" s="96">
        <f>122.58</f>
        <v>122.58</v>
      </c>
      <c r="D379" s="96">
        <f>297.941</f>
        <v>297.94099999999997</v>
      </c>
      <c r="E379" s="97">
        <f>89.177</f>
        <v>89.177000000000007</v>
      </c>
      <c r="F379" s="96">
        <f>240.302</f>
        <v>240.30199999999999</v>
      </c>
      <c r="G379" s="102">
        <f t="shared" si="30"/>
        <v>39.25</v>
      </c>
      <c r="H379" s="102">
        <f t="shared" si="31"/>
        <v>60.75</v>
      </c>
      <c r="I379" s="96">
        <v>300</v>
      </c>
      <c r="J379" s="96">
        <f t="shared" si="33"/>
        <v>1150</v>
      </c>
      <c r="K379" s="103"/>
      <c r="L379" s="96">
        <f>100</f>
        <v>100</v>
      </c>
      <c r="M379" s="96">
        <v>200</v>
      </c>
      <c r="N379" s="96">
        <f t="shared" si="34"/>
        <v>434.25</v>
      </c>
      <c r="O379" s="102">
        <f t="shared" si="32"/>
        <v>60.75</v>
      </c>
      <c r="P379" s="96">
        <f t="shared" si="35"/>
        <v>695</v>
      </c>
      <c r="Q379" s="96">
        <f>50</f>
        <v>50</v>
      </c>
      <c r="R379" s="99"/>
      <c r="S379" s="99"/>
      <c r="T379" s="99"/>
      <c r="U379" s="99"/>
      <c r="V379" s="99"/>
      <c r="W379" s="99"/>
      <c r="X379" s="99"/>
      <c r="Y379" s="99"/>
      <c r="Z379" s="99"/>
      <c r="AA379" s="99"/>
    </row>
    <row r="380" spans="1:27" ht="15.75">
      <c r="A380" s="31">
        <v>51897</v>
      </c>
      <c r="B380" s="104">
        <v>31</v>
      </c>
      <c r="C380" s="96">
        <f>122.58</f>
        <v>122.58</v>
      </c>
      <c r="D380" s="96">
        <f>297.941</f>
        <v>297.94099999999997</v>
      </c>
      <c r="E380" s="97">
        <f>89.177</f>
        <v>89.177000000000007</v>
      </c>
      <c r="F380" s="96">
        <f>240.302</f>
        <v>240.30199999999999</v>
      </c>
      <c r="G380" s="102">
        <f t="shared" si="30"/>
        <v>39.25</v>
      </c>
      <c r="H380" s="102">
        <f t="shared" si="31"/>
        <v>60.75</v>
      </c>
      <c r="I380" s="96">
        <v>300</v>
      </c>
      <c r="J380" s="96">
        <f t="shared" si="33"/>
        <v>1150</v>
      </c>
      <c r="K380" s="103"/>
      <c r="L380" s="96">
        <f>100</f>
        <v>100</v>
      </c>
      <c r="M380" s="96">
        <v>200</v>
      </c>
      <c r="N380" s="96">
        <f t="shared" si="34"/>
        <v>434.25</v>
      </c>
      <c r="O380" s="102">
        <f t="shared" si="32"/>
        <v>60.75</v>
      </c>
      <c r="P380" s="96">
        <f t="shared" si="35"/>
        <v>695</v>
      </c>
      <c r="Q380" s="96">
        <f>50</f>
        <v>50</v>
      </c>
      <c r="R380" s="99"/>
      <c r="S380" s="99"/>
      <c r="T380" s="99"/>
      <c r="U380" s="99"/>
      <c r="V380" s="99"/>
      <c r="W380" s="99"/>
      <c r="X380" s="99"/>
      <c r="Y380" s="99"/>
      <c r="Z380" s="99"/>
      <c r="AA380" s="99"/>
    </row>
    <row r="381" spans="1:27" ht="15.75">
      <c r="A381" s="31">
        <v>51925</v>
      </c>
      <c r="B381" s="104">
        <v>28</v>
      </c>
      <c r="C381" s="96">
        <f>122.58</f>
        <v>122.58</v>
      </c>
      <c r="D381" s="96">
        <f>297.941</f>
        <v>297.94099999999997</v>
      </c>
      <c r="E381" s="97">
        <f>89.177</f>
        <v>89.177000000000007</v>
      </c>
      <c r="F381" s="96">
        <f>240.302</f>
        <v>240.30199999999999</v>
      </c>
      <c r="G381" s="102">
        <f t="shared" si="30"/>
        <v>39.25</v>
      </c>
      <c r="H381" s="102">
        <f t="shared" si="31"/>
        <v>60.75</v>
      </c>
      <c r="I381" s="96">
        <v>300</v>
      </c>
      <c r="J381" s="96">
        <f t="shared" si="33"/>
        <v>1150</v>
      </c>
      <c r="K381" s="103"/>
      <c r="L381" s="96">
        <f>100</f>
        <v>100</v>
      </c>
      <c r="M381" s="96">
        <v>200</v>
      </c>
      <c r="N381" s="96">
        <f t="shared" si="34"/>
        <v>434.25</v>
      </c>
      <c r="O381" s="102">
        <f t="shared" si="32"/>
        <v>60.75</v>
      </c>
      <c r="P381" s="96">
        <f t="shared" si="35"/>
        <v>695</v>
      </c>
      <c r="Q381" s="96">
        <f>50</f>
        <v>50</v>
      </c>
      <c r="R381" s="99"/>
      <c r="S381" s="99"/>
      <c r="T381" s="99"/>
      <c r="U381" s="99"/>
      <c r="V381" s="99"/>
      <c r="W381" s="99"/>
      <c r="X381" s="99"/>
      <c r="Y381" s="99"/>
      <c r="Z381" s="99"/>
      <c r="AA381" s="99"/>
    </row>
    <row r="382" spans="1:27" ht="15.75">
      <c r="A382" s="31">
        <v>51956</v>
      </c>
      <c r="B382" s="104">
        <v>31</v>
      </c>
      <c r="C382" s="96">
        <f>122.58</f>
        <v>122.58</v>
      </c>
      <c r="D382" s="96">
        <f>297.941</f>
        <v>297.94099999999997</v>
      </c>
      <c r="E382" s="97">
        <f>89.177</f>
        <v>89.177000000000007</v>
      </c>
      <c r="F382" s="96">
        <f>240.302</f>
        <v>240.30199999999999</v>
      </c>
      <c r="G382" s="102">
        <f t="shared" si="30"/>
        <v>39.25</v>
      </c>
      <c r="H382" s="102">
        <f t="shared" si="31"/>
        <v>60.75</v>
      </c>
      <c r="I382" s="96">
        <v>300</v>
      </c>
      <c r="J382" s="96">
        <f t="shared" si="33"/>
        <v>1150</v>
      </c>
      <c r="K382" s="103"/>
      <c r="L382" s="96">
        <f>100</f>
        <v>100</v>
      </c>
      <c r="M382" s="96">
        <v>200</v>
      </c>
      <c r="N382" s="96">
        <f t="shared" si="34"/>
        <v>434.25</v>
      </c>
      <c r="O382" s="102">
        <f t="shared" si="32"/>
        <v>60.75</v>
      </c>
      <c r="P382" s="96">
        <f t="shared" si="35"/>
        <v>695</v>
      </c>
      <c r="Q382" s="96">
        <f>50</f>
        <v>50</v>
      </c>
      <c r="R382" s="99"/>
      <c r="S382" s="99"/>
      <c r="T382" s="99"/>
      <c r="U382" s="99"/>
      <c r="V382" s="99"/>
      <c r="W382" s="99"/>
      <c r="X382" s="99"/>
      <c r="Y382" s="99"/>
      <c r="Z382" s="99"/>
      <c r="AA382" s="99"/>
    </row>
    <row r="383" spans="1:27" ht="15.75">
      <c r="A383" s="31">
        <v>51986</v>
      </c>
      <c r="B383" s="104">
        <v>30</v>
      </c>
      <c r="C383" s="96">
        <f>141.293</f>
        <v>141.29300000000001</v>
      </c>
      <c r="D383" s="96">
        <f>267.993</f>
        <v>267.99299999999999</v>
      </c>
      <c r="E383" s="97">
        <f>115.016</f>
        <v>115.01600000000001</v>
      </c>
      <c r="F383" s="96">
        <f>314.698</f>
        <v>314.69799999999998</v>
      </c>
      <c r="G383" s="102">
        <f t="shared" si="30"/>
        <v>39.25</v>
      </c>
      <c r="H383" s="102">
        <f t="shared" si="31"/>
        <v>60.75</v>
      </c>
      <c r="I383" s="96">
        <v>300</v>
      </c>
      <c r="J383" s="96">
        <f t="shared" si="33"/>
        <v>1239</v>
      </c>
      <c r="K383" s="103"/>
      <c r="L383" s="96">
        <f>100</f>
        <v>100</v>
      </c>
      <c r="M383" s="96">
        <v>200</v>
      </c>
      <c r="N383" s="96">
        <f t="shared" si="34"/>
        <v>434.25</v>
      </c>
      <c r="O383" s="102">
        <f t="shared" si="32"/>
        <v>60.75</v>
      </c>
      <c r="P383" s="96">
        <f t="shared" si="35"/>
        <v>695</v>
      </c>
      <c r="Q383" s="96">
        <f>50</f>
        <v>50</v>
      </c>
      <c r="R383" s="99"/>
      <c r="S383" s="99"/>
      <c r="T383" s="99"/>
      <c r="U383" s="99"/>
      <c r="V383" s="99"/>
      <c r="W383" s="99"/>
      <c r="X383" s="99"/>
      <c r="Y383" s="99"/>
      <c r="Z383" s="99"/>
      <c r="AA383" s="99"/>
    </row>
    <row r="384" spans="1:27" ht="15.75">
      <c r="A384" s="31">
        <v>52017</v>
      </c>
      <c r="B384" s="104">
        <v>31</v>
      </c>
      <c r="C384" s="96">
        <f>194.205</f>
        <v>194.20500000000001</v>
      </c>
      <c r="D384" s="96">
        <f>267.466</f>
        <v>267.46600000000001</v>
      </c>
      <c r="E384" s="97">
        <f>133.845</f>
        <v>133.845</v>
      </c>
      <c r="F384" s="96">
        <f>278.484</f>
        <v>278.48399999999998</v>
      </c>
      <c r="G384" s="102">
        <f t="shared" si="30"/>
        <v>39.25</v>
      </c>
      <c r="H384" s="102">
        <f t="shared" si="31"/>
        <v>60.75</v>
      </c>
      <c r="I384" s="96">
        <v>300</v>
      </c>
      <c r="J384" s="96">
        <f t="shared" si="33"/>
        <v>1274</v>
      </c>
      <c r="K384" s="103"/>
      <c r="L384" s="96">
        <f>75</f>
        <v>75</v>
      </c>
      <c r="M384" s="96">
        <v>200</v>
      </c>
      <c r="N384" s="96">
        <f t="shared" si="34"/>
        <v>434.25</v>
      </c>
      <c r="O384" s="102">
        <f t="shared" si="32"/>
        <v>60.75</v>
      </c>
      <c r="P384" s="96">
        <f t="shared" si="35"/>
        <v>695</v>
      </c>
      <c r="Q384" s="96">
        <f>50</f>
        <v>50</v>
      </c>
      <c r="R384" s="99"/>
      <c r="S384" s="99"/>
      <c r="T384" s="99"/>
      <c r="U384" s="99"/>
      <c r="V384" s="99"/>
      <c r="W384" s="99"/>
      <c r="X384" s="99"/>
      <c r="Y384" s="99"/>
      <c r="Z384" s="99"/>
      <c r="AA384" s="99"/>
    </row>
    <row r="385" spans="1:27" ht="15.75">
      <c r="A385" s="31">
        <v>52047</v>
      </c>
      <c r="B385" s="104">
        <v>30</v>
      </c>
      <c r="C385" s="96">
        <f>194.205</f>
        <v>194.20500000000001</v>
      </c>
      <c r="D385" s="96">
        <f>267.466</f>
        <v>267.46600000000001</v>
      </c>
      <c r="E385" s="97">
        <f>133.845</f>
        <v>133.845</v>
      </c>
      <c r="F385" s="96">
        <f>278.484</f>
        <v>278.48399999999998</v>
      </c>
      <c r="G385" s="102">
        <f t="shared" si="30"/>
        <v>39.25</v>
      </c>
      <c r="H385" s="102">
        <f t="shared" si="31"/>
        <v>60.75</v>
      </c>
      <c r="I385" s="96">
        <v>300</v>
      </c>
      <c r="J385" s="96">
        <f t="shared" si="33"/>
        <v>1274</v>
      </c>
      <c r="K385" s="103"/>
      <c r="L385" s="96">
        <f>30</f>
        <v>30</v>
      </c>
      <c r="M385" s="96">
        <v>200</v>
      </c>
      <c r="N385" s="96">
        <f t="shared" si="34"/>
        <v>434.25</v>
      </c>
      <c r="O385" s="102">
        <f t="shared" si="32"/>
        <v>60.75</v>
      </c>
      <c r="P385" s="96">
        <f t="shared" si="35"/>
        <v>695</v>
      </c>
      <c r="Q385" s="96">
        <f>0</f>
        <v>0</v>
      </c>
      <c r="R385" s="99"/>
      <c r="S385" s="99"/>
      <c r="T385" s="99"/>
      <c r="U385" s="99"/>
      <c r="V385" s="99"/>
      <c r="W385" s="99"/>
      <c r="X385" s="99"/>
      <c r="Y385" s="99"/>
      <c r="Z385" s="99"/>
      <c r="AA385" s="99"/>
    </row>
    <row r="386" spans="1:27" ht="15.75">
      <c r="A386" s="31">
        <v>52078</v>
      </c>
      <c r="B386" s="104">
        <v>31</v>
      </c>
      <c r="C386" s="96">
        <f>194.205</f>
        <v>194.20500000000001</v>
      </c>
      <c r="D386" s="96">
        <f>267.466</f>
        <v>267.46600000000001</v>
      </c>
      <c r="E386" s="97">
        <f>133.845</f>
        <v>133.845</v>
      </c>
      <c r="F386" s="96">
        <f>278.484</f>
        <v>278.48399999999998</v>
      </c>
      <c r="G386" s="102">
        <f t="shared" si="30"/>
        <v>39.25</v>
      </c>
      <c r="H386" s="102">
        <f t="shared" si="31"/>
        <v>60.75</v>
      </c>
      <c r="I386" s="96">
        <v>300</v>
      </c>
      <c r="J386" s="96">
        <f t="shared" si="33"/>
        <v>1274</v>
      </c>
      <c r="K386" s="103"/>
      <c r="L386" s="96">
        <f>30</f>
        <v>30</v>
      </c>
      <c r="M386" s="96">
        <v>200</v>
      </c>
      <c r="N386" s="96">
        <f t="shared" si="34"/>
        <v>434.25</v>
      </c>
      <c r="O386" s="102">
        <f t="shared" si="32"/>
        <v>60.75</v>
      </c>
      <c r="P386" s="96">
        <f t="shared" si="35"/>
        <v>695</v>
      </c>
      <c r="Q386" s="96">
        <f>0</f>
        <v>0</v>
      </c>
      <c r="R386" s="99"/>
      <c r="S386" s="99"/>
      <c r="T386" s="99"/>
      <c r="U386" s="99"/>
      <c r="V386" s="99"/>
      <c r="W386" s="99"/>
      <c r="X386" s="99"/>
      <c r="Y386" s="99"/>
      <c r="Z386" s="99"/>
      <c r="AA386" s="99"/>
    </row>
    <row r="387" spans="1:27" ht="15.75">
      <c r="A387" s="31">
        <v>52109</v>
      </c>
      <c r="B387" s="104">
        <v>31</v>
      </c>
      <c r="C387" s="96">
        <f>194.205</f>
        <v>194.20500000000001</v>
      </c>
      <c r="D387" s="96">
        <f>267.466</f>
        <v>267.46600000000001</v>
      </c>
      <c r="E387" s="97">
        <f>133.845</f>
        <v>133.845</v>
      </c>
      <c r="F387" s="96">
        <f>278.484</f>
        <v>278.48399999999998</v>
      </c>
      <c r="G387" s="102">
        <f t="shared" si="30"/>
        <v>39.25</v>
      </c>
      <c r="H387" s="102">
        <f t="shared" si="31"/>
        <v>60.75</v>
      </c>
      <c r="I387" s="96">
        <v>300</v>
      </c>
      <c r="J387" s="96">
        <f t="shared" si="33"/>
        <v>1274</v>
      </c>
      <c r="K387" s="103"/>
      <c r="L387" s="96">
        <f>30</f>
        <v>30</v>
      </c>
      <c r="M387" s="96">
        <v>200</v>
      </c>
      <c r="N387" s="96">
        <f t="shared" si="34"/>
        <v>434.25</v>
      </c>
      <c r="O387" s="102">
        <f t="shared" si="32"/>
        <v>60.75</v>
      </c>
      <c r="P387" s="96">
        <f t="shared" si="35"/>
        <v>695</v>
      </c>
      <c r="Q387" s="96">
        <f>0</f>
        <v>0</v>
      </c>
      <c r="R387" s="99"/>
      <c r="S387" s="99"/>
      <c r="T387" s="99"/>
      <c r="U387" s="99"/>
      <c r="V387" s="99"/>
      <c r="W387" s="99"/>
      <c r="X387" s="99"/>
      <c r="Y387" s="99"/>
      <c r="Z387" s="99"/>
      <c r="AA387" s="99"/>
    </row>
    <row r="388" spans="1:27" ht="15.75">
      <c r="A388" s="31">
        <v>52139</v>
      </c>
      <c r="B388" s="104">
        <v>30</v>
      </c>
      <c r="C388" s="96">
        <f>194.205</f>
        <v>194.20500000000001</v>
      </c>
      <c r="D388" s="96">
        <f>267.466</f>
        <v>267.46600000000001</v>
      </c>
      <c r="E388" s="97">
        <f>133.845</f>
        <v>133.845</v>
      </c>
      <c r="F388" s="96">
        <f>278.484</f>
        <v>278.48399999999998</v>
      </c>
      <c r="G388" s="102">
        <f t="shared" si="30"/>
        <v>39.25</v>
      </c>
      <c r="H388" s="102">
        <f t="shared" si="31"/>
        <v>60.75</v>
      </c>
      <c r="I388" s="96">
        <v>300</v>
      </c>
      <c r="J388" s="96">
        <f t="shared" si="33"/>
        <v>1274</v>
      </c>
      <c r="K388" s="103"/>
      <c r="L388" s="96">
        <f>30</f>
        <v>30</v>
      </c>
      <c r="M388" s="96">
        <v>200</v>
      </c>
      <c r="N388" s="96">
        <f t="shared" si="34"/>
        <v>434.25</v>
      </c>
      <c r="O388" s="102">
        <f t="shared" si="32"/>
        <v>60.75</v>
      </c>
      <c r="P388" s="96">
        <f t="shared" si="35"/>
        <v>695</v>
      </c>
      <c r="Q388" s="96">
        <f>0</f>
        <v>0</v>
      </c>
      <c r="R388" s="99"/>
      <c r="S388" s="99"/>
      <c r="T388" s="99"/>
      <c r="U388" s="99"/>
      <c r="V388" s="99"/>
      <c r="W388" s="99"/>
      <c r="X388" s="99"/>
      <c r="Y388" s="99"/>
      <c r="Z388" s="99"/>
      <c r="AA388" s="99"/>
    </row>
    <row r="389" spans="1:27" ht="15.75">
      <c r="A389" s="31">
        <v>52170</v>
      </c>
      <c r="B389" s="104">
        <v>31</v>
      </c>
      <c r="C389" s="96">
        <f>131.881</f>
        <v>131.881</v>
      </c>
      <c r="D389" s="96">
        <f>277.167</f>
        <v>277.16699999999997</v>
      </c>
      <c r="E389" s="97">
        <f>79.08</f>
        <v>79.08</v>
      </c>
      <c r="F389" s="96">
        <f>350.872</f>
        <v>350.87200000000001</v>
      </c>
      <c r="G389" s="102">
        <f t="shared" si="30"/>
        <v>39.25</v>
      </c>
      <c r="H389" s="102">
        <f t="shared" si="31"/>
        <v>60.75</v>
      </c>
      <c r="I389" s="96">
        <v>300</v>
      </c>
      <c r="J389" s="96">
        <f t="shared" si="33"/>
        <v>1239</v>
      </c>
      <c r="K389" s="103"/>
      <c r="L389" s="96">
        <f>75</f>
        <v>75</v>
      </c>
      <c r="M389" s="96">
        <v>200</v>
      </c>
      <c r="N389" s="96">
        <f t="shared" si="34"/>
        <v>434.25</v>
      </c>
      <c r="O389" s="102">
        <f t="shared" si="32"/>
        <v>60.75</v>
      </c>
      <c r="P389" s="96">
        <f t="shared" si="35"/>
        <v>695</v>
      </c>
      <c r="Q389" s="96">
        <f>50</f>
        <v>50</v>
      </c>
      <c r="R389" s="99"/>
      <c r="S389" s="99"/>
      <c r="T389" s="99"/>
      <c r="U389" s="99"/>
      <c r="V389" s="99"/>
      <c r="W389" s="99"/>
      <c r="X389" s="99"/>
      <c r="Y389" s="99"/>
      <c r="Z389" s="99"/>
      <c r="AA389" s="99"/>
    </row>
    <row r="390" spans="1:27" ht="15.75">
      <c r="A390" s="31">
        <v>52200</v>
      </c>
      <c r="B390" s="104">
        <v>30</v>
      </c>
      <c r="C390" s="96">
        <f>122.58</f>
        <v>122.58</v>
      </c>
      <c r="D390" s="96">
        <f>297.941</f>
        <v>297.94099999999997</v>
      </c>
      <c r="E390" s="97">
        <f>89.177</f>
        <v>89.177000000000007</v>
      </c>
      <c r="F390" s="96">
        <f>240.302</f>
        <v>240.30199999999999</v>
      </c>
      <c r="G390" s="102">
        <f t="shared" si="30"/>
        <v>39.25</v>
      </c>
      <c r="H390" s="102">
        <f t="shared" si="31"/>
        <v>60.75</v>
      </c>
      <c r="I390" s="96">
        <v>300</v>
      </c>
      <c r="J390" s="96">
        <f t="shared" si="33"/>
        <v>1150</v>
      </c>
      <c r="K390" s="103"/>
      <c r="L390" s="96">
        <f>100</f>
        <v>100</v>
      </c>
      <c r="M390" s="96">
        <v>200</v>
      </c>
      <c r="N390" s="96">
        <f t="shared" si="34"/>
        <v>434.25</v>
      </c>
      <c r="O390" s="102">
        <f t="shared" si="32"/>
        <v>60.75</v>
      </c>
      <c r="P390" s="96">
        <f t="shared" si="35"/>
        <v>695</v>
      </c>
      <c r="Q390" s="96">
        <f>50</f>
        <v>50</v>
      </c>
      <c r="R390" s="99"/>
      <c r="S390" s="99"/>
      <c r="T390" s="99"/>
      <c r="U390" s="99"/>
      <c r="V390" s="99"/>
      <c r="W390" s="99"/>
      <c r="X390" s="99"/>
      <c r="Y390" s="99"/>
      <c r="Z390" s="99"/>
      <c r="AA390" s="99"/>
    </row>
    <row r="391" spans="1:27" ht="15.75">
      <c r="A391" s="31">
        <v>52231</v>
      </c>
      <c r="B391" s="104">
        <v>31</v>
      </c>
      <c r="C391" s="96">
        <f>122.58</f>
        <v>122.58</v>
      </c>
      <c r="D391" s="96">
        <f>297.941</f>
        <v>297.94099999999997</v>
      </c>
      <c r="E391" s="97">
        <f>89.177</f>
        <v>89.177000000000007</v>
      </c>
      <c r="F391" s="96">
        <f>240.302</f>
        <v>240.30199999999999</v>
      </c>
      <c r="G391" s="102">
        <f t="shared" si="30"/>
        <v>39.25</v>
      </c>
      <c r="H391" s="102">
        <f t="shared" si="31"/>
        <v>60.75</v>
      </c>
      <c r="I391" s="96">
        <v>300</v>
      </c>
      <c r="J391" s="96">
        <f t="shared" si="33"/>
        <v>1150</v>
      </c>
      <c r="K391" s="103"/>
      <c r="L391" s="96">
        <f>100</f>
        <v>100</v>
      </c>
      <c r="M391" s="96">
        <v>200</v>
      </c>
      <c r="N391" s="96">
        <f t="shared" si="34"/>
        <v>434.25</v>
      </c>
      <c r="O391" s="102">
        <f t="shared" si="32"/>
        <v>60.75</v>
      </c>
      <c r="P391" s="96">
        <f t="shared" si="35"/>
        <v>695</v>
      </c>
      <c r="Q391" s="96">
        <f>50</f>
        <v>50</v>
      </c>
      <c r="R391" s="99"/>
      <c r="S391" s="99"/>
      <c r="T391" s="99"/>
      <c r="U391" s="99"/>
      <c r="V391" s="99"/>
      <c r="W391" s="99"/>
      <c r="X391" s="99"/>
      <c r="Y391" s="99"/>
      <c r="Z391" s="99"/>
      <c r="AA391" s="99"/>
    </row>
    <row r="392" spans="1:27" ht="15.75">
      <c r="A392" s="31">
        <v>52262</v>
      </c>
      <c r="B392" s="104">
        <v>31</v>
      </c>
      <c r="C392" s="96">
        <f>122.58</f>
        <v>122.58</v>
      </c>
      <c r="D392" s="96">
        <f>297.941</f>
        <v>297.94099999999997</v>
      </c>
      <c r="E392" s="97">
        <f>89.177</f>
        <v>89.177000000000007</v>
      </c>
      <c r="F392" s="96">
        <f>240.302</f>
        <v>240.30199999999999</v>
      </c>
      <c r="G392" s="102">
        <f t="shared" ref="G392:G455" si="36">400-H392-I392</f>
        <v>39.25</v>
      </c>
      <c r="H392" s="102">
        <f t="shared" ref="H392:H455" si="37">121.5/2</f>
        <v>60.75</v>
      </c>
      <c r="I392" s="96">
        <v>300</v>
      </c>
      <c r="J392" s="96">
        <f t="shared" si="33"/>
        <v>1150</v>
      </c>
      <c r="K392" s="103"/>
      <c r="L392" s="96">
        <f>100</f>
        <v>100</v>
      </c>
      <c r="M392" s="96">
        <v>200</v>
      </c>
      <c r="N392" s="96">
        <f t="shared" si="34"/>
        <v>434.25</v>
      </c>
      <c r="O392" s="102">
        <f t="shared" ref="O392:O455" si="38">121.5/2</f>
        <v>60.75</v>
      </c>
      <c r="P392" s="96">
        <f t="shared" si="35"/>
        <v>695</v>
      </c>
      <c r="Q392" s="96">
        <f>50</f>
        <v>50</v>
      </c>
      <c r="R392" s="99"/>
      <c r="S392" s="99"/>
      <c r="T392" s="99"/>
      <c r="U392" s="99"/>
      <c r="V392" s="99"/>
      <c r="W392" s="99"/>
      <c r="X392" s="99"/>
      <c r="Y392" s="99"/>
      <c r="Z392" s="99"/>
      <c r="AA392" s="99"/>
    </row>
    <row r="393" spans="1:27" ht="15.75">
      <c r="A393" s="31">
        <v>52290</v>
      </c>
      <c r="B393" s="104">
        <v>28</v>
      </c>
      <c r="C393" s="96">
        <f>122.58</f>
        <v>122.58</v>
      </c>
      <c r="D393" s="96">
        <f>297.941</f>
        <v>297.94099999999997</v>
      </c>
      <c r="E393" s="97">
        <f>89.177</f>
        <v>89.177000000000007</v>
      </c>
      <c r="F393" s="96">
        <f>240.302</f>
        <v>240.30199999999999</v>
      </c>
      <c r="G393" s="102">
        <f t="shared" si="36"/>
        <v>39.25</v>
      </c>
      <c r="H393" s="102">
        <f t="shared" si="37"/>
        <v>60.75</v>
      </c>
      <c r="I393" s="96">
        <v>300</v>
      </c>
      <c r="J393" s="96">
        <f t="shared" si="33"/>
        <v>1150</v>
      </c>
      <c r="K393" s="103"/>
      <c r="L393" s="96">
        <f>100</f>
        <v>100</v>
      </c>
      <c r="M393" s="96">
        <v>200</v>
      </c>
      <c r="N393" s="96">
        <f t="shared" si="34"/>
        <v>434.25</v>
      </c>
      <c r="O393" s="102">
        <f t="shared" si="38"/>
        <v>60.75</v>
      </c>
      <c r="P393" s="96">
        <f t="shared" si="35"/>
        <v>695</v>
      </c>
      <c r="Q393" s="96">
        <f>50</f>
        <v>50</v>
      </c>
      <c r="R393" s="99"/>
      <c r="S393" s="99"/>
      <c r="T393" s="99"/>
      <c r="U393" s="99"/>
      <c r="V393" s="99"/>
      <c r="W393" s="99"/>
      <c r="X393" s="99"/>
      <c r="Y393" s="99"/>
      <c r="Z393" s="99"/>
      <c r="AA393" s="99"/>
    </row>
    <row r="394" spans="1:27" ht="15.75">
      <c r="A394" s="31">
        <v>52321</v>
      </c>
      <c r="B394" s="104">
        <v>31</v>
      </c>
      <c r="C394" s="96">
        <f>122.58</f>
        <v>122.58</v>
      </c>
      <c r="D394" s="96">
        <f>297.941</f>
        <v>297.94099999999997</v>
      </c>
      <c r="E394" s="97">
        <f>89.177</f>
        <v>89.177000000000007</v>
      </c>
      <c r="F394" s="96">
        <f>240.302</f>
        <v>240.30199999999999</v>
      </c>
      <c r="G394" s="102">
        <f t="shared" si="36"/>
        <v>39.25</v>
      </c>
      <c r="H394" s="102">
        <f t="shared" si="37"/>
        <v>60.75</v>
      </c>
      <c r="I394" s="96">
        <v>300</v>
      </c>
      <c r="J394" s="96">
        <f t="shared" si="33"/>
        <v>1150</v>
      </c>
      <c r="K394" s="103"/>
      <c r="L394" s="96">
        <f>100</f>
        <v>100</v>
      </c>
      <c r="M394" s="96">
        <v>200</v>
      </c>
      <c r="N394" s="96">
        <f t="shared" si="34"/>
        <v>434.25</v>
      </c>
      <c r="O394" s="102">
        <f t="shared" si="38"/>
        <v>60.75</v>
      </c>
      <c r="P394" s="96">
        <f t="shared" si="35"/>
        <v>695</v>
      </c>
      <c r="Q394" s="96">
        <f>50</f>
        <v>50</v>
      </c>
      <c r="R394" s="99"/>
      <c r="S394" s="99"/>
      <c r="T394" s="99"/>
      <c r="U394" s="99"/>
      <c r="V394" s="99"/>
      <c r="W394" s="99"/>
      <c r="X394" s="99"/>
      <c r="Y394" s="99"/>
      <c r="Z394" s="99"/>
      <c r="AA394" s="99"/>
    </row>
    <row r="395" spans="1:27" ht="15.75">
      <c r="A395" s="31">
        <v>52351</v>
      </c>
      <c r="B395" s="104">
        <v>30</v>
      </c>
      <c r="C395" s="96">
        <f>141.293</f>
        <v>141.29300000000001</v>
      </c>
      <c r="D395" s="96">
        <f>267.993</f>
        <v>267.99299999999999</v>
      </c>
      <c r="E395" s="97">
        <f>115.016</f>
        <v>115.01600000000001</v>
      </c>
      <c r="F395" s="96">
        <f>314.698</f>
        <v>314.69799999999998</v>
      </c>
      <c r="G395" s="102">
        <f t="shared" si="36"/>
        <v>39.25</v>
      </c>
      <c r="H395" s="102">
        <f t="shared" si="37"/>
        <v>60.75</v>
      </c>
      <c r="I395" s="96">
        <v>300</v>
      </c>
      <c r="J395" s="96">
        <f t="shared" si="33"/>
        <v>1239</v>
      </c>
      <c r="K395" s="103"/>
      <c r="L395" s="96">
        <f>100</f>
        <v>100</v>
      </c>
      <c r="M395" s="96">
        <v>200</v>
      </c>
      <c r="N395" s="96">
        <f t="shared" si="34"/>
        <v>434.25</v>
      </c>
      <c r="O395" s="102">
        <f t="shared" si="38"/>
        <v>60.75</v>
      </c>
      <c r="P395" s="96">
        <f t="shared" si="35"/>
        <v>695</v>
      </c>
      <c r="Q395" s="96">
        <f>50</f>
        <v>50</v>
      </c>
      <c r="R395" s="99"/>
      <c r="S395" s="99"/>
      <c r="T395" s="99"/>
      <c r="U395" s="99"/>
      <c r="V395" s="99"/>
      <c r="W395" s="99"/>
      <c r="X395" s="99"/>
      <c r="Y395" s="99"/>
      <c r="Z395" s="99"/>
      <c r="AA395" s="99"/>
    </row>
    <row r="396" spans="1:27" ht="15.75">
      <c r="A396" s="31">
        <v>52382</v>
      </c>
      <c r="B396" s="104">
        <v>31</v>
      </c>
      <c r="C396" s="96">
        <f>194.205</f>
        <v>194.20500000000001</v>
      </c>
      <c r="D396" s="96">
        <f>267.466</f>
        <v>267.46600000000001</v>
      </c>
      <c r="E396" s="97">
        <f>133.845</f>
        <v>133.845</v>
      </c>
      <c r="F396" s="96">
        <f>278.484</f>
        <v>278.48399999999998</v>
      </c>
      <c r="G396" s="102">
        <f t="shared" si="36"/>
        <v>39.25</v>
      </c>
      <c r="H396" s="102">
        <f t="shared" si="37"/>
        <v>60.75</v>
      </c>
      <c r="I396" s="96">
        <v>300</v>
      </c>
      <c r="J396" s="96">
        <f t="shared" si="33"/>
        <v>1274</v>
      </c>
      <c r="K396" s="103"/>
      <c r="L396" s="96">
        <f>75</f>
        <v>75</v>
      </c>
      <c r="M396" s="96">
        <v>200</v>
      </c>
      <c r="N396" s="96">
        <f t="shared" si="34"/>
        <v>434.25</v>
      </c>
      <c r="O396" s="102">
        <f t="shared" si="38"/>
        <v>60.75</v>
      </c>
      <c r="P396" s="96">
        <f t="shared" si="35"/>
        <v>695</v>
      </c>
      <c r="Q396" s="96">
        <f>50</f>
        <v>50</v>
      </c>
      <c r="R396" s="99"/>
      <c r="S396" s="99"/>
      <c r="T396" s="99"/>
      <c r="U396" s="99"/>
      <c r="V396" s="99"/>
      <c r="W396" s="99"/>
      <c r="X396" s="99"/>
      <c r="Y396" s="99"/>
      <c r="Z396" s="99"/>
      <c r="AA396" s="99"/>
    </row>
    <row r="397" spans="1:27" ht="15.75">
      <c r="A397" s="31">
        <v>52412</v>
      </c>
      <c r="B397" s="104">
        <v>30</v>
      </c>
      <c r="C397" s="96">
        <f>194.205</f>
        <v>194.20500000000001</v>
      </c>
      <c r="D397" s="96">
        <f>267.466</f>
        <v>267.46600000000001</v>
      </c>
      <c r="E397" s="97">
        <f>133.845</f>
        <v>133.845</v>
      </c>
      <c r="F397" s="96">
        <f>278.484</f>
        <v>278.48399999999998</v>
      </c>
      <c r="G397" s="102">
        <f t="shared" si="36"/>
        <v>39.25</v>
      </c>
      <c r="H397" s="102">
        <f t="shared" si="37"/>
        <v>60.75</v>
      </c>
      <c r="I397" s="96">
        <v>300</v>
      </c>
      <c r="J397" s="96">
        <f t="shared" si="33"/>
        <v>1274</v>
      </c>
      <c r="K397" s="103"/>
      <c r="L397" s="96">
        <f>30</f>
        <v>30</v>
      </c>
      <c r="M397" s="96">
        <v>200</v>
      </c>
      <c r="N397" s="96">
        <f t="shared" si="34"/>
        <v>434.25</v>
      </c>
      <c r="O397" s="102">
        <f t="shared" si="38"/>
        <v>60.75</v>
      </c>
      <c r="P397" s="96">
        <f t="shared" si="35"/>
        <v>695</v>
      </c>
      <c r="Q397" s="96">
        <f>0</f>
        <v>0</v>
      </c>
      <c r="R397" s="99"/>
      <c r="S397" s="99"/>
      <c r="T397" s="99"/>
      <c r="U397" s="99"/>
      <c r="V397" s="99"/>
      <c r="W397" s="99"/>
      <c r="X397" s="99"/>
      <c r="Y397" s="99"/>
      <c r="Z397" s="99"/>
      <c r="AA397" s="99"/>
    </row>
    <row r="398" spans="1:27" ht="15.75">
      <c r="A398" s="31">
        <v>52443</v>
      </c>
      <c r="B398" s="104">
        <v>31</v>
      </c>
      <c r="C398" s="96">
        <f>194.205</f>
        <v>194.20500000000001</v>
      </c>
      <c r="D398" s="96">
        <f>267.466</f>
        <v>267.46600000000001</v>
      </c>
      <c r="E398" s="97">
        <f>133.845</f>
        <v>133.845</v>
      </c>
      <c r="F398" s="96">
        <f>278.484</f>
        <v>278.48399999999998</v>
      </c>
      <c r="G398" s="102">
        <f t="shared" si="36"/>
        <v>39.25</v>
      </c>
      <c r="H398" s="102">
        <f t="shared" si="37"/>
        <v>60.75</v>
      </c>
      <c r="I398" s="96">
        <v>300</v>
      </c>
      <c r="J398" s="96">
        <f t="shared" si="33"/>
        <v>1274</v>
      </c>
      <c r="K398" s="103"/>
      <c r="L398" s="96">
        <f>30</f>
        <v>30</v>
      </c>
      <c r="M398" s="96">
        <v>200</v>
      </c>
      <c r="N398" s="96">
        <f t="shared" si="34"/>
        <v>434.25</v>
      </c>
      <c r="O398" s="102">
        <f t="shared" si="38"/>
        <v>60.75</v>
      </c>
      <c r="P398" s="96">
        <f t="shared" si="35"/>
        <v>695</v>
      </c>
      <c r="Q398" s="96">
        <f>0</f>
        <v>0</v>
      </c>
      <c r="R398" s="99"/>
      <c r="S398" s="99"/>
      <c r="T398" s="99"/>
      <c r="U398" s="99"/>
      <c r="V398" s="99"/>
      <c r="W398" s="99"/>
      <c r="X398" s="99"/>
      <c r="Y398" s="99"/>
      <c r="Z398" s="99"/>
      <c r="AA398" s="99"/>
    </row>
    <row r="399" spans="1:27" ht="15.75">
      <c r="A399" s="31">
        <v>52474</v>
      </c>
      <c r="B399" s="104">
        <v>31</v>
      </c>
      <c r="C399" s="96">
        <f>194.205</f>
        <v>194.20500000000001</v>
      </c>
      <c r="D399" s="96">
        <f>267.466</f>
        <v>267.46600000000001</v>
      </c>
      <c r="E399" s="97">
        <f>133.845</f>
        <v>133.845</v>
      </c>
      <c r="F399" s="96">
        <f>278.484</f>
        <v>278.48399999999998</v>
      </c>
      <c r="G399" s="102">
        <f t="shared" si="36"/>
        <v>39.25</v>
      </c>
      <c r="H399" s="102">
        <f t="shared" si="37"/>
        <v>60.75</v>
      </c>
      <c r="I399" s="96">
        <v>300</v>
      </c>
      <c r="J399" s="96">
        <f t="shared" si="33"/>
        <v>1274</v>
      </c>
      <c r="K399" s="103"/>
      <c r="L399" s="96">
        <f>30</f>
        <v>30</v>
      </c>
      <c r="M399" s="96">
        <v>200</v>
      </c>
      <c r="N399" s="96">
        <f t="shared" si="34"/>
        <v>434.25</v>
      </c>
      <c r="O399" s="102">
        <f t="shared" si="38"/>
        <v>60.75</v>
      </c>
      <c r="P399" s="96">
        <f t="shared" si="35"/>
        <v>695</v>
      </c>
      <c r="Q399" s="96">
        <f>0</f>
        <v>0</v>
      </c>
      <c r="R399" s="99"/>
      <c r="S399" s="99"/>
      <c r="T399" s="99"/>
      <c r="U399" s="99"/>
      <c r="V399" s="99"/>
      <c r="W399" s="99"/>
      <c r="X399" s="99"/>
      <c r="Y399" s="99"/>
      <c r="Z399" s="99"/>
      <c r="AA399" s="99"/>
    </row>
    <row r="400" spans="1:27" ht="15.75">
      <c r="A400" s="31">
        <v>52504</v>
      </c>
      <c r="B400" s="104">
        <v>30</v>
      </c>
      <c r="C400" s="96">
        <f>194.205</f>
        <v>194.20500000000001</v>
      </c>
      <c r="D400" s="96">
        <f>267.466</f>
        <v>267.46600000000001</v>
      </c>
      <c r="E400" s="97">
        <f>133.845</f>
        <v>133.845</v>
      </c>
      <c r="F400" s="96">
        <f>278.484</f>
        <v>278.48399999999998</v>
      </c>
      <c r="G400" s="102">
        <f t="shared" si="36"/>
        <v>39.25</v>
      </c>
      <c r="H400" s="102">
        <f t="shared" si="37"/>
        <v>60.75</v>
      </c>
      <c r="I400" s="96">
        <v>300</v>
      </c>
      <c r="J400" s="96">
        <f t="shared" si="33"/>
        <v>1274</v>
      </c>
      <c r="K400" s="103"/>
      <c r="L400" s="96">
        <f>30</f>
        <v>30</v>
      </c>
      <c r="M400" s="96">
        <v>200</v>
      </c>
      <c r="N400" s="96">
        <f t="shared" si="34"/>
        <v>434.25</v>
      </c>
      <c r="O400" s="102">
        <f t="shared" si="38"/>
        <v>60.75</v>
      </c>
      <c r="P400" s="96">
        <f t="shared" si="35"/>
        <v>695</v>
      </c>
      <c r="Q400" s="96">
        <f>0</f>
        <v>0</v>
      </c>
      <c r="R400" s="99"/>
      <c r="S400" s="99"/>
      <c r="T400" s="99"/>
      <c r="U400" s="99"/>
      <c r="V400" s="99"/>
      <c r="W400" s="99"/>
      <c r="X400" s="99"/>
      <c r="Y400" s="99"/>
      <c r="Z400" s="99"/>
      <c r="AA400" s="99"/>
    </row>
    <row r="401" spans="1:27" ht="15.75">
      <c r="A401" s="31">
        <v>52535</v>
      </c>
      <c r="B401" s="104">
        <v>31</v>
      </c>
      <c r="C401" s="96">
        <f>131.881</f>
        <v>131.881</v>
      </c>
      <c r="D401" s="96">
        <f>277.167</f>
        <v>277.16699999999997</v>
      </c>
      <c r="E401" s="97">
        <f>79.08</f>
        <v>79.08</v>
      </c>
      <c r="F401" s="96">
        <f>350.872</f>
        <v>350.87200000000001</v>
      </c>
      <c r="G401" s="102">
        <f t="shared" si="36"/>
        <v>39.25</v>
      </c>
      <c r="H401" s="102">
        <f t="shared" si="37"/>
        <v>60.75</v>
      </c>
      <c r="I401" s="96">
        <v>300</v>
      </c>
      <c r="J401" s="96">
        <f t="shared" si="33"/>
        <v>1239</v>
      </c>
      <c r="K401" s="103"/>
      <c r="L401" s="96">
        <f>75</f>
        <v>75</v>
      </c>
      <c r="M401" s="96">
        <v>200</v>
      </c>
      <c r="N401" s="96">
        <f t="shared" si="34"/>
        <v>434.25</v>
      </c>
      <c r="O401" s="102">
        <f t="shared" si="38"/>
        <v>60.75</v>
      </c>
      <c r="P401" s="96">
        <f t="shared" si="35"/>
        <v>695</v>
      </c>
      <c r="Q401" s="96">
        <f>50</f>
        <v>50</v>
      </c>
      <c r="R401" s="99"/>
      <c r="S401" s="99"/>
      <c r="T401" s="99"/>
      <c r="U401" s="99"/>
      <c r="V401" s="99"/>
      <c r="W401" s="99"/>
      <c r="X401" s="99"/>
      <c r="Y401" s="99"/>
      <c r="Z401" s="99"/>
      <c r="AA401" s="99"/>
    </row>
    <row r="402" spans="1:27" ht="15.75">
      <c r="A402" s="31">
        <v>52565</v>
      </c>
      <c r="B402" s="104">
        <v>30</v>
      </c>
      <c r="C402" s="96">
        <f>122.58</f>
        <v>122.58</v>
      </c>
      <c r="D402" s="96">
        <f>297.941</f>
        <v>297.94099999999997</v>
      </c>
      <c r="E402" s="97">
        <f>89.177</f>
        <v>89.177000000000007</v>
      </c>
      <c r="F402" s="96">
        <f>240.302</f>
        <v>240.30199999999999</v>
      </c>
      <c r="G402" s="102">
        <f t="shared" si="36"/>
        <v>39.25</v>
      </c>
      <c r="H402" s="102">
        <f t="shared" si="37"/>
        <v>60.75</v>
      </c>
      <c r="I402" s="96">
        <v>300</v>
      </c>
      <c r="J402" s="96">
        <f t="shared" si="33"/>
        <v>1150</v>
      </c>
      <c r="K402" s="103"/>
      <c r="L402" s="96">
        <f>100</f>
        <v>100</v>
      </c>
      <c r="M402" s="96">
        <v>200</v>
      </c>
      <c r="N402" s="96">
        <f t="shared" si="34"/>
        <v>434.25</v>
      </c>
      <c r="O402" s="102">
        <f t="shared" si="38"/>
        <v>60.75</v>
      </c>
      <c r="P402" s="96">
        <f t="shared" si="35"/>
        <v>695</v>
      </c>
      <c r="Q402" s="96">
        <f>50</f>
        <v>50</v>
      </c>
      <c r="R402" s="99"/>
      <c r="S402" s="99"/>
      <c r="T402" s="99"/>
      <c r="U402" s="99"/>
      <c r="V402" s="99"/>
      <c r="W402" s="99"/>
      <c r="X402" s="99"/>
      <c r="Y402" s="99"/>
      <c r="Z402" s="99"/>
      <c r="AA402" s="99"/>
    </row>
    <row r="403" spans="1:27" ht="15.75">
      <c r="A403" s="31">
        <v>52596</v>
      </c>
      <c r="B403" s="104">
        <v>31</v>
      </c>
      <c r="C403" s="96">
        <f>122.58</f>
        <v>122.58</v>
      </c>
      <c r="D403" s="96">
        <f>297.941</f>
        <v>297.94099999999997</v>
      </c>
      <c r="E403" s="97">
        <f>89.177</f>
        <v>89.177000000000007</v>
      </c>
      <c r="F403" s="96">
        <f>240.302</f>
        <v>240.30199999999999</v>
      </c>
      <c r="G403" s="102">
        <f t="shared" si="36"/>
        <v>39.25</v>
      </c>
      <c r="H403" s="102">
        <f t="shared" si="37"/>
        <v>60.75</v>
      </c>
      <c r="I403" s="96">
        <v>300</v>
      </c>
      <c r="J403" s="96">
        <f t="shared" ref="J403:J466" si="39">SUM(C403:I403)</f>
        <v>1150</v>
      </c>
      <c r="K403" s="103"/>
      <c r="L403" s="96">
        <f>100</f>
        <v>100</v>
      </c>
      <c r="M403" s="96">
        <v>200</v>
      </c>
      <c r="N403" s="96">
        <f t="shared" ref="N403:N466" si="40">695-O403-M403</f>
        <v>434.25</v>
      </c>
      <c r="O403" s="102">
        <f t="shared" si="38"/>
        <v>60.75</v>
      </c>
      <c r="P403" s="96">
        <f t="shared" ref="P403:P466" si="41">SUM(M403:O403)</f>
        <v>695</v>
      </c>
      <c r="Q403" s="96">
        <f>50</f>
        <v>50</v>
      </c>
      <c r="R403" s="99"/>
      <c r="S403" s="99"/>
      <c r="T403" s="99"/>
      <c r="U403" s="99"/>
      <c r="V403" s="99"/>
      <c r="W403" s="99"/>
      <c r="X403" s="99"/>
      <c r="Y403" s="99"/>
      <c r="Z403" s="99"/>
      <c r="AA403" s="99"/>
    </row>
    <row r="404" spans="1:27" ht="15.75">
      <c r="A404" s="31">
        <v>52627</v>
      </c>
      <c r="B404" s="104">
        <v>31</v>
      </c>
      <c r="C404" s="96">
        <f>122.58</f>
        <v>122.58</v>
      </c>
      <c r="D404" s="96">
        <f>297.941</f>
        <v>297.94099999999997</v>
      </c>
      <c r="E404" s="97">
        <f>89.177</f>
        <v>89.177000000000007</v>
      </c>
      <c r="F404" s="96">
        <f>240.302</f>
        <v>240.30199999999999</v>
      </c>
      <c r="G404" s="102">
        <f t="shared" si="36"/>
        <v>39.25</v>
      </c>
      <c r="H404" s="102">
        <f t="shared" si="37"/>
        <v>60.75</v>
      </c>
      <c r="I404" s="96">
        <v>300</v>
      </c>
      <c r="J404" s="96">
        <f t="shared" si="39"/>
        <v>1150</v>
      </c>
      <c r="K404" s="103"/>
      <c r="L404" s="96">
        <f>100</f>
        <v>100</v>
      </c>
      <c r="M404" s="96">
        <v>200</v>
      </c>
      <c r="N404" s="96">
        <f t="shared" si="40"/>
        <v>434.25</v>
      </c>
      <c r="O404" s="102">
        <f t="shared" si="38"/>
        <v>60.75</v>
      </c>
      <c r="P404" s="96">
        <f t="shared" si="41"/>
        <v>695</v>
      </c>
      <c r="Q404" s="96">
        <f>50</f>
        <v>50</v>
      </c>
      <c r="R404" s="99"/>
      <c r="S404" s="99"/>
      <c r="T404" s="99"/>
      <c r="U404" s="99"/>
      <c r="V404" s="99"/>
      <c r="W404" s="99"/>
      <c r="X404" s="99"/>
      <c r="Y404" s="99"/>
      <c r="Z404" s="99"/>
      <c r="AA404" s="99"/>
    </row>
    <row r="405" spans="1:27" ht="15.75">
      <c r="A405" s="31">
        <v>52655</v>
      </c>
      <c r="B405" s="104">
        <v>29</v>
      </c>
      <c r="C405" s="96">
        <f>122.58</f>
        <v>122.58</v>
      </c>
      <c r="D405" s="96">
        <f>297.941</f>
        <v>297.94099999999997</v>
      </c>
      <c r="E405" s="97">
        <f>89.177</f>
        <v>89.177000000000007</v>
      </c>
      <c r="F405" s="96">
        <f>240.302</f>
        <v>240.30199999999999</v>
      </c>
      <c r="G405" s="102">
        <f t="shared" si="36"/>
        <v>39.25</v>
      </c>
      <c r="H405" s="102">
        <f t="shared" si="37"/>
        <v>60.75</v>
      </c>
      <c r="I405" s="96">
        <v>300</v>
      </c>
      <c r="J405" s="96">
        <f t="shared" si="39"/>
        <v>1150</v>
      </c>
      <c r="K405" s="103"/>
      <c r="L405" s="96">
        <f>100</f>
        <v>100</v>
      </c>
      <c r="M405" s="96">
        <v>200</v>
      </c>
      <c r="N405" s="96">
        <f t="shared" si="40"/>
        <v>434.25</v>
      </c>
      <c r="O405" s="102">
        <f t="shared" si="38"/>
        <v>60.75</v>
      </c>
      <c r="P405" s="96">
        <f t="shared" si="41"/>
        <v>695</v>
      </c>
      <c r="Q405" s="96">
        <f>50</f>
        <v>50</v>
      </c>
      <c r="R405" s="99"/>
      <c r="S405" s="99"/>
      <c r="T405" s="99"/>
      <c r="U405" s="99"/>
      <c r="V405" s="99"/>
      <c r="W405" s="99"/>
      <c r="X405" s="99"/>
      <c r="Y405" s="99"/>
      <c r="Z405" s="99"/>
      <c r="AA405" s="99"/>
    </row>
    <row r="406" spans="1:27" ht="15.75">
      <c r="A406" s="31">
        <v>52687</v>
      </c>
      <c r="B406" s="104">
        <v>31</v>
      </c>
      <c r="C406" s="96">
        <f>122.58</f>
        <v>122.58</v>
      </c>
      <c r="D406" s="96">
        <f>297.941</f>
        <v>297.94099999999997</v>
      </c>
      <c r="E406" s="97">
        <f>89.177</f>
        <v>89.177000000000007</v>
      </c>
      <c r="F406" s="96">
        <f>240.302</f>
        <v>240.30199999999999</v>
      </c>
      <c r="G406" s="102">
        <f t="shared" si="36"/>
        <v>39.25</v>
      </c>
      <c r="H406" s="102">
        <f t="shared" si="37"/>
        <v>60.75</v>
      </c>
      <c r="I406" s="96">
        <v>300</v>
      </c>
      <c r="J406" s="96">
        <f t="shared" si="39"/>
        <v>1150</v>
      </c>
      <c r="K406" s="103"/>
      <c r="L406" s="96">
        <f>100</f>
        <v>100</v>
      </c>
      <c r="M406" s="96">
        <v>200</v>
      </c>
      <c r="N406" s="96">
        <f t="shared" si="40"/>
        <v>434.25</v>
      </c>
      <c r="O406" s="102">
        <f t="shared" si="38"/>
        <v>60.75</v>
      </c>
      <c r="P406" s="96">
        <f t="shared" si="41"/>
        <v>695</v>
      </c>
      <c r="Q406" s="96">
        <f>50</f>
        <v>50</v>
      </c>
      <c r="R406" s="99"/>
      <c r="S406" s="99"/>
      <c r="T406" s="99"/>
      <c r="U406" s="99"/>
      <c r="V406" s="99"/>
      <c r="W406" s="99"/>
      <c r="X406" s="99"/>
      <c r="Y406" s="99"/>
      <c r="Z406" s="99"/>
      <c r="AA406" s="99"/>
    </row>
    <row r="407" spans="1:27" ht="15.75">
      <c r="A407" s="31">
        <v>52717</v>
      </c>
      <c r="B407" s="104">
        <v>30</v>
      </c>
      <c r="C407" s="96">
        <f>141.293</f>
        <v>141.29300000000001</v>
      </c>
      <c r="D407" s="96">
        <f>267.993</f>
        <v>267.99299999999999</v>
      </c>
      <c r="E407" s="97">
        <f>115.016</f>
        <v>115.01600000000001</v>
      </c>
      <c r="F407" s="96">
        <f>314.698</f>
        <v>314.69799999999998</v>
      </c>
      <c r="G407" s="102">
        <f t="shared" si="36"/>
        <v>39.25</v>
      </c>
      <c r="H407" s="102">
        <f t="shared" si="37"/>
        <v>60.75</v>
      </c>
      <c r="I407" s="96">
        <v>300</v>
      </c>
      <c r="J407" s="96">
        <f t="shared" si="39"/>
        <v>1239</v>
      </c>
      <c r="K407" s="103"/>
      <c r="L407" s="96">
        <f>100</f>
        <v>100</v>
      </c>
      <c r="M407" s="96">
        <v>200</v>
      </c>
      <c r="N407" s="96">
        <f t="shared" si="40"/>
        <v>434.25</v>
      </c>
      <c r="O407" s="102">
        <f t="shared" si="38"/>
        <v>60.75</v>
      </c>
      <c r="P407" s="96">
        <f t="shared" si="41"/>
        <v>695</v>
      </c>
      <c r="Q407" s="96">
        <f>50</f>
        <v>50</v>
      </c>
      <c r="R407" s="99"/>
      <c r="S407" s="99"/>
      <c r="T407" s="99"/>
      <c r="U407" s="99"/>
      <c r="V407" s="99"/>
      <c r="W407" s="99"/>
      <c r="X407" s="99"/>
      <c r="Y407" s="99"/>
      <c r="Z407" s="99"/>
      <c r="AA407" s="99"/>
    </row>
    <row r="408" spans="1:27" ht="15.75">
      <c r="A408" s="31">
        <v>52748</v>
      </c>
      <c r="B408" s="104">
        <v>31</v>
      </c>
      <c r="C408" s="96">
        <f>194.205</f>
        <v>194.20500000000001</v>
      </c>
      <c r="D408" s="96">
        <f>267.466</f>
        <v>267.46600000000001</v>
      </c>
      <c r="E408" s="97">
        <f>133.845</f>
        <v>133.845</v>
      </c>
      <c r="F408" s="96">
        <f>278.484</f>
        <v>278.48399999999998</v>
      </c>
      <c r="G408" s="102">
        <f t="shared" si="36"/>
        <v>39.25</v>
      </c>
      <c r="H408" s="102">
        <f t="shared" si="37"/>
        <v>60.75</v>
      </c>
      <c r="I408" s="96">
        <v>300</v>
      </c>
      <c r="J408" s="96">
        <f t="shared" si="39"/>
        <v>1274</v>
      </c>
      <c r="K408" s="103"/>
      <c r="L408" s="96">
        <f>75</f>
        <v>75</v>
      </c>
      <c r="M408" s="96">
        <v>200</v>
      </c>
      <c r="N408" s="96">
        <f t="shared" si="40"/>
        <v>434.25</v>
      </c>
      <c r="O408" s="102">
        <f t="shared" si="38"/>
        <v>60.75</v>
      </c>
      <c r="P408" s="96">
        <f t="shared" si="41"/>
        <v>695</v>
      </c>
      <c r="Q408" s="96">
        <f>50</f>
        <v>50</v>
      </c>
      <c r="R408" s="99"/>
      <c r="S408" s="99"/>
      <c r="T408" s="99"/>
      <c r="U408" s="99"/>
      <c r="V408" s="99"/>
      <c r="W408" s="99"/>
      <c r="X408" s="99"/>
      <c r="Y408" s="99"/>
      <c r="Z408" s="99"/>
      <c r="AA408" s="99"/>
    </row>
    <row r="409" spans="1:27" ht="15.75">
      <c r="A409" s="31">
        <v>52778</v>
      </c>
      <c r="B409" s="104">
        <v>30</v>
      </c>
      <c r="C409" s="96">
        <f>194.205</f>
        <v>194.20500000000001</v>
      </c>
      <c r="D409" s="96">
        <f>267.466</f>
        <v>267.46600000000001</v>
      </c>
      <c r="E409" s="97">
        <f>133.845</f>
        <v>133.845</v>
      </c>
      <c r="F409" s="96">
        <f>278.484</f>
        <v>278.48399999999998</v>
      </c>
      <c r="G409" s="102">
        <f t="shared" si="36"/>
        <v>39.25</v>
      </c>
      <c r="H409" s="102">
        <f t="shared" si="37"/>
        <v>60.75</v>
      </c>
      <c r="I409" s="96">
        <v>300</v>
      </c>
      <c r="J409" s="96">
        <f t="shared" si="39"/>
        <v>1274</v>
      </c>
      <c r="K409" s="103"/>
      <c r="L409" s="96">
        <f>30</f>
        <v>30</v>
      </c>
      <c r="M409" s="96">
        <v>200</v>
      </c>
      <c r="N409" s="96">
        <f t="shared" si="40"/>
        <v>434.25</v>
      </c>
      <c r="O409" s="102">
        <f t="shared" si="38"/>
        <v>60.75</v>
      </c>
      <c r="P409" s="96">
        <f t="shared" si="41"/>
        <v>695</v>
      </c>
      <c r="Q409" s="96">
        <f>0</f>
        <v>0</v>
      </c>
      <c r="R409" s="99"/>
      <c r="S409" s="99"/>
      <c r="T409" s="99"/>
      <c r="U409" s="99"/>
      <c r="V409" s="99"/>
      <c r="W409" s="99"/>
      <c r="X409" s="99"/>
      <c r="Y409" s="99"/>
      <c r="Z409" s="99"/>
      <c r="AA409" s="99"/>
    </row>
    <row r="410" spans="1:27" ht="15.75">
      <c r="A410" s="31">
        <v>52809</v>
      </c>
      <c r="B410" s="104">
        <v>31</v>
      </c>
      <c r="C410" s="96">
        <f>194.205</f>
        <v>194.20500000000001</v>
      </c>
      <c r="D410" s="96">
        <f>267.466</f>
        <v>267.46600000000001</v>
      </c>
      <c r="E410" s="97">
        <f>133.845</f>
        <v>133.845</v>
      </c>
      <c r="F410" s="96">
        <f>278.484</f>
        <v>278.48399999999998</v>
      </c>
      <c r="G410" s="102">
        <f t="shared" si="36"/>
        <v>39.25</v>
      </c>
      <c r="H410" s="102">
        <f t="shared" si="37"/>
        <v>60.75</v>
      </c>
      <c r="I410" s="96">
        <v>300</v>
      </c>
      <c r="J410" s="96">
        <f t="shared" si="39"/>
        <v>1274</v>
      </c>
      <c r="K410" s="103"/>
      <c r="L410" s="96">
        <f>30</f>
        <v>30</v>
      </c>
      <c r="M410" s="96">
        <v>200</v>
      </c>
      <c r="N410" s="96">
        <f t="shared" si="40"/>
        <v>434.25</v>
      </c>
      <c r="O410" s="102">
        <f t="shared" si="38"/>
        <v>60.75</v>
      </c>
      <c r="P410" s="96">
        <f t="shared" si="41"/>
        <v>695</v>
      </c>
      <c r="Q410" s="96">
        <f>0</f>
        <v>0</v>
      </c>
      <c r="R410" s="99"/>
      <c r="S410" s="99"/>
      <c r="T410" s="99"/>
      <c r="U410" s="99"/>
      <c r="V410" s="99"/>
      <c r="W410" s="99"/>
      <c r="X410" s="99"/>
      <c r="Y410" s="99"/>
      <c r="Z410" s="99"/>
      <c r="AA410" s="99"/>
    </row>
    <row r="411" spans="1:27" ht="15.75">
      <c r="A411" s="31">
        <v>52840</v>
      </c>
      <c r="B411" s="104">
        <v>31</v>
      </c>
      <c r="C411" s="96">
        <f>194.205</f>
        <v>194.20500000000001</v>
      </c>
      <c r="D411" s="96">
        <f>267.466</f>
        <v>267.46600000000001</v>
      </c>
      <c r="E411" s="97">
        <f>133.845</f>
        <v>133.845</v>
      </c>
      <c r="F411" s="96">
        <f>278.484</f>
        <v>278.48399999999998</v>
      </c>
      <c r="G411" s="102">
        <f t="shared" si="36"/>
        <v>39.25</v>
      </c>
      <c r="H411" s="102">
        <f t="shared" si="37"/>
        <v>60.75</v>
      </c>
      <c r="I411" s="96">
        <v>300</v>
      </c>
      <c r="J411" s="96">
        <f t="shared" si="39"/>
        <v>1274</v>
      </c>
      <c r="K411" s="103"/>
      <c r="L411" s="96">
        <f>30</f>
        <v>30</v>
      </c>
      <c r="M411" s="96">
        <v>200</v>
      </c>
      <c r="N411" s="96">
        <f t="shared" si="40"/>
        <v>434.25</v>
      </c>
      <c r="O411" s="102">
        <f t="shared" si="38"/>
        <v>60.75</v>
      </c>
      <c r="P411" s="96">
        <f t="shared" si="41"/>
        <v>695</v>
      </c>
      <c r="Q411" s="96">
        <f>0</f>
        <v>0</v>
      </c>
      <c r="R411" s="99"/>
      <c r="S411" s="99"/>
      <c r="T411" s="99"/>
      <c r="U411" s="99"/>
      <c r="V411" s="99"/>
      <c r="W411" s="99"/>
      <c r="X411" s="99"/>
      <c r="Y411" s="99"/>
      <c r="Z411" s="99"/>
      <c r="AA411" s="99"/>
    </row>
    <row r="412" spans="1:27" ht="15.75">
      <c r="A412" s="31">
        <v>52870</v>
      </c>
      <c r="B412" s="104">
        <v>30</v>
      </c>
      <c r="C412" s="96">
        <f>194.205</f>
        <v>194.20500000000001</v>
      </c>
      <c r="D412" s="96">
        <f>267.466</f>
        <v>267.46600000000001</v>
      </c>
      <c r="E412" s="97">
        <f>133.845</f>
        <v>133.845</v>
      </c>
      <c r="F412" s="96">
        <f>278.484</f>
        <v>278.48399999999998</v>
      </c>
      <c r="G412" s="102">
        <f t="shared" si="36"/>
        <v>39.25</v>
      </c>
      <c r="H412" s="102">
        <f t="shared" si="37"/>
        <v>60.75</v>
      </c>
      <c r="I412" s="96">
        <v>300</v>
      </c>
      <c r="J412" s="96">
        <f t="shared" si="39"/>
        <v>1274</v>
      </c>
      <c r="K412" s="103"/>
      <c r="L412" s="96">
        <f>30</f>
        <v>30</v>
      </c>
      <c r="M412" s="96">
        <v>200</v>
      </c>
      <c r="N412" s="96">
        <f t="shared" si="40"/>
        <v>434.25</v>
      </c>
      <c r="O412" s="102">
        <f t="shared" si="38"/>
        <v>60.75</v>
      </c>
      <c r="P412" s="96">
        <f t="shared" si="41"/>
        <v>695</v>
      </c>
      <c r="Q412" s="96">
        <f>0</f>
        <v>0</v>
      </c>
      <c r="R412" s="99"/>
      <c r="S412" s="99"/>
      <c r="T412" s="99"/>
      <c r="U412" s="99"/>
      <c r="V412" s="99"/>
      <c r="W412" s="99"/>
      <c r="X412" s="99"/>
      <c r="Y412" s="99"/>
      <c r="Z412" s="99"/>
      <c r="AA412" s="99"/>
    </row>
    <row r="413" spans="1:27" ht="15.75">
      <c r="A413" s="31">
        <v>52901</v>
      </c>
      <c r="B413" s="104">
        <v>31</v>
      </c>
      <c r="C413" s="96">
        <f>131.881</f>
        <v>131.881</v>
      </c>
      <c r="D413" s="96">
        <f>277.167</f>
        <v>277.16699999999997</v>
      </c>
      <c r="E413" s="97">
        <f>79.08</f>
        <v>79.08</v>
      </c>
      <c r="F413" s="96">
        <f>350.872</f>
        <v>350.87200000000001</v>
      </c>
      <c r="G413" s="102">
        <f t="shared" si="36"/>
        <v>39.25</v>
      </c>
      <c r="H413" s="102">
        <f t="shared" si="37"/>
        <v>60.75</v>
      </c>
      <c r="I413" s="96">
        <v>300</v>
      </c>
      <c r="J413" s="96">
        <f t="shared" si="39"/>
        <v>1239</v>
      </c>
      <c r="K413" s="103"/>
      <c r="L413" s="96">
        <f>75</f>
        <v>75</v>
      </c>
      <c r="M413" s="96">
        <v>200</v>
      </c>
      <c r="N413" s="96">
        <f t="shared" si="40"/>
        <v>434.25</v>
      </c>
      <c r="O413" s="102">
        <f t="shared" si="38"/>
        <v>60.75</v>
      </c>
      <c r="P413" s="96">
        <f t="shared" si="41"/>
        <v>695</v>
      </c>
      <c r="Q413" s="96">
        <f>50</f>
        <v>50</v>
      </c>
      <c r="R413" s="99"/>
      <c r="S413" s="99"/>
      <c r="T413" s="99"/>
      <c r="U413" s="99"/>
      <c r="V413" s="99"/>
      <c r="W413" s="99"/>
      <c r="X413" s="99"/>
      <c r="Y413" s="99"/>
      <c r="Z413" s="99"/>
      <c r="AA413" s="99"/>
    </row>
    <row r="414" spans="1:27" ht="15.75">
      <c r="A414" s="31">
        <v>52931</v>
      </c>
      <c r="B414" s="104">
        <v>30</v>
      </c>
      <c r="C414" s="96">
        <f>122.58</f>
        <v>122.58</v>
      </c>
      <c r="D414" s="96">
        <f>297.941</f>
        <v>297.94099999999997</v>
      </c>
      <c r="E414" s="97">
        <f>89.177</f>
        <v>89.177000000000007</v>
      </c>
      <c r="F414" s="96">
        <f>240.302</f>
        <v>240.30199999999999</v>
      </c>
      <c r="G414" s="102">
        <f t="shared" si="36"/>
        <v>39.25</v>
      </c>
      <c r="H414" s="102">
        <f t="shared" si="37"/>
        <v>60.75</v>
      </c>
      <c r="I414" s="96">
        <v>300</v>
      </c>
      <c r="J414" s="96">
        <f t="shared" si="39"/>
        <v>1150</v>
      </c>
      <c r="K414" s="103"/>
      <c r="L414" s="96">
        <f>100</f>
        <v>100</v>
      </c>
      <c r="M414" s="96">
        <v>200</v>
      </c>
      <c r="N414" s="96">
        <f t="shared" si="40"/>
        <v>434.25</v>
      </c>
      <c r="O414" s="102">
        <f t="shared" si="38"/>
        <v>60.75</v>
      </c>
      <c r="P414" s="96">
        <f t="shared" si="41"/>
        <v>695</v>
      </c>
      <c r="Q414" s="96">
        <f>50</f>
        <v>50</v>
      </c>
      <c r="R414" s="99"/>
      <c r="S414" s="99"/>
      <c r="T414" s="99"/>
      <c r="U414" s="99"/>
      <c r="V414" s="99"/>
      <c r="W414" s="99"/>
      <c r="X414" s="99"/>
      <c r="Y414" s="99"/>
      <c r="Z414" s="99"/>
      <c r="AA414" s="99"/>
    </row>
    <row r="415" spans="1:27" ht="15.75">
      <c r="A415" s="31">
        <v>52962</v>
      </c>
      <c r="B415" s="104">
        <v>31</v>
      </c>
      <c r="C415" s="96">
        <f>122.58</f>
        <v>122.58</v>
      </c>
      <c r="D415" s="96">
        <f>297.941</f>
        <v>297.94099999999997</v>
      </c>
      <c r="E415" s="97">
        <f>89.177</f>
        <v>89.177000000000007</v>
      </c>
      <c r="F415" s="96">
        <f>240.302</f>
        <v>240.30199999999999</v>
      </c>
      <c r="G415" s="102">
        <f t="shared" si="36"/>
        <v>39.25</v>
      </c>
      <c r="H415" s="102">
        <f t="shared" si="37"/>
        <v>60.75</v>
      </c>
      <c r="I415" s="96">
        <v>300</v>
      </c>
      <c r="J415" s="96">
        <f t="shared" si="39"/>
        <v>1150</v>
      </c>
      <c r="K415" s="103"/>
      <c r="L415" s="96">
        <f>100</f>
        <v>100</v>
      </c>
      <c r="M415" s="96">
        <v>200</v>
      </c>
      <c r="N415" s="96">
        <f t="shared" si="40"/>
        <v>434.25</v>
      </c>
      <c r="O415" s="102">
        <f t="shared" si="38"/>
        <v>60.75</v>
      </c>
      <c r="P415" s="96">
        <f t="shared" si="41"/>
        <v>695</v>
      </c>
      <c r="Q415" s="96">
        <f>50</f>
        <v>50</v>
      </c>
      <c r="R415" s="99"/>
      <c r="S415" s="99"/>
      <c r="T415" s="99"/>
      <c r="U415" s="99"/>
      <c r="V415" s="99"/>
      <c r="W415" s="99"/>
      <c r="X415" s="99"/>
      <c r="Y415" s="99"/>
      <c r="Z415" s="99"/>
      <c r="AA415" s="99"/>
    </row>
    <row r="416" spans="1:27" ht="15.75">
      <c r="A416" s="31">
        <v>52993</v>
      </c>
      <c r="B416" s="104">
        <v>31</v>
      </c>
      <c r="C416" s="96">
        <f>122.58</f>
        <v>122.58</v>
      </c>
      <c r="D416" s="96">
        <f>297.941</f>
        <v>297.94099999999997</v>
      </c>
      <c r="E416" s="97">
        <f>89.177</f>
        <v>89.177000000000007</v>
      </c>
      <c r="F416" s="96">
        <f>240.302</f>
        <v>240.30199999999999</v>
      </c>
      <c r="G416" s="102">
        <f t="shared" si="36"/>
        <v>39.25</v>
      </c>
      <c r="H416" s="102">
        <f t="shared" si="37"/>
        <v>60.75</v>
      </c>
      <c r="I416" s="96">
        <v>300</v>
      </c>
      <c r="J416" s="96">
        <f t="shared" si="39"/>
        <v>1150</v>
      </c>
      <c r="K416" s="103"/>
      <c r="L416" s="96">
        <f>100</f>
        <v>100</v>
      </c>
      <c r="M416" s="96">
        <v>200</v>
      </c>
      <c r="N416" s="96">
        <f t="shared" si="40"/>
        <v>434.25</v>
      </c>
      <c r="O416" s="102">
        <f t="shared" si="38"/>
        <v>60.75</v>
      </c>
      <c r="P416" s="96">
        <f t="shared" si="41"/>
        <v>695</v>
      </c>
      <c r="Q416" s="96">
        <f>50</f>
        <v>50</v>
      </c>
      <c r="R416" s="99"/>
      <c r="S416" s="99"/>
      <c r="T416" s="99"/>
      <c r="U416" s="99"/>
      <c r="V416" s="99"/>
      <c r="W416" s="99"/>
      <c r="X416" s="99"/>
      <c r="Y416" s="99"/>
      <c r="Z416" s="99"/>
      <c r="AA416" s="99"/>
    </row>
    <row r="417" spans="1:27" ht="15.75">
      <c r="A417" s="31">
        <v>53021</v>
      </c>
      <c r="B417" s="104">
        <v>28</v>
      </c>
      <c r="C417" s="96">
        <f>122.58</f>
        <v>122.58</v>
      </c>
      <c r="D417" s="96">
        <f>297.941</f>
        <v>297.94099999999997</v>
      </c>
      <c r="E417" s="97">
        <f>89.177</f>
        <v>89.177000000000007</v>
      </c>
      <c r="F417" s="96">
        <f>240.302</f>
        <v>240.30199999999999</v>
      </c>
      <c r="G417" s="102">
        <f t="shared" si="36"/>
        <v>39.25</v>
      </c>
      <c r="H417" s="102">
        <f t="shared" si="37"/>
        <v>60.75</v>
      </c>
      <c r="I417" s="96">
        <v>300</v>
      </c>
      <c r="J417" s="96">
        <f t="shared" si="39"/>
        <v>1150</v>
      </c>
      <c r="K417" s="103"/>
      <c r="L417" s="96">
        <f>100</f>
        <v>100</v>
      </c>
      <c r="M417" s="96">
        <v>200</v>
      </c>
      <c r="N417" s="96">
        <f t="shared" si="40"/>
        <v>434.25</v>
      </c>
      <c r="O417" s="102">
        <f t="shared" si="38"/>
        <v>60.75</v>
      </c>
      <c r="P417" s="96">
        <f t="shared" si="41"/>
        <v>695</v>
      </c>
      <c r="Q417" s="96">
        <f>50</f>
        <v>50</v>
      </c>
      <c r="R417" s="99"/>
      <c r="S417" s="99"/>
      <c r="T417" s="99"/>
      <c r="U417" s="99"/>
      <c r="V417" s="99"/>
      <c r="W417" s="99"/>
      <c r="X417" s="99"/>
      <c r="Y417" s="99"/>
      <c r="Z417" s="99"/>
      <c r="AA417" s="99"/>
    </row>
    <row r="418" spans="1:27" ht="15.75">
      <c r="A418" s="31">
        <v>53052</v>
      </c>
      <c r="B418" s="104">
        <v>31</v>
      </c>
      <c r="C418" s="96">
        <f>122.58</f>
        <v>122.58</v>
      </c>
      <c r="D418" s="96">
        <f>297.941</f>
        <v>297.94099999999997</v>
      </c>
      <c r="E418" s="97">
        <f>89.177</f>
        <v>89.177000000000007</v>
      </c>
      <c r="F418" s="96">
        <f>240.302</f>
        <v>240.30199999999999</v>
      </c>
      <c r="G418" s="102">
        <f t="shared" si="36"/>
        <v>39.25</v>
      </c>
      <c r="H418" s="102">
        <f t="shared" si="37"/>
        <v>60.75</v>
      </c>
      <c r="I418" s="96">
        <v>300</v>
      </c>
      <c r="J418" s="96">
        <f t="shared" si="39"/>
        <v>1150</v>
      </c>
      <c r="K418" s="103"/>
      <c r="L418" s="96">
        <f>100</f>
        <v>100</v>
      </c>
      <c r="M418" s="96">
        <v>200</v>
      </c>
      <c r="N418" s="96">
        <f t="shared" si="40"/>
        <v>434.25</v>
      </c>
      <c r="O418" s="102">
        <f t="shared" si="38"/>
        <v>60.75</v>
      </c>
      <c r="P418" s="96">
        <f t="shared" si="41"/>
        <v>695</v>
      </c>
      <c r="Q418" s="96">
        <f>50</f>
        <v>50</v>
      </c>
      <c r="R418" s="99"/>
      <c r="S418" s="99"/>
      <c r="T418" s="99"/>
      <c r="U418" s="99"/>
      <c r="V418" s="99"/>
      <c r="W418" s="99"/>
      <c r="X418" s="99"/>
      <c r="Y418" s="99"/>
      <c r="Z418" s="99"/>
      <c r="AA418" s="99"/>
    </row>
    <row r="419" spans="1:27" ht="15.75">
      <c r="A419" s="31">
        <v>53082</v>
      </c>
      <c r="B419" s="104">
        <v>30</v>
      </c>
      <c r="C419" s="96">
        <f>141.293</f>
        <v>141.29300000000001</v>
      </c>
      <c r="D419" s="96">
        <f>267.993</f>
        <v>267.99299999999999</v>
      </c>
      <c r="E419" s="97">
        <f>115.016</f>
        <v>115.01600000000001</v>
      </c>
      <c r="F419" s="96">
        <f>314.698</f>
        <v>314.69799999999998</v>
      </c>
      <c r="G419" s="102">
        <f t="shared" si="36"/>
        <v>39.25</v>
      </c>
      <c r="H419" s="102">
        <f t="shared" si="37"/>
        <v>60.75</v>
      </c>
      <c r="I419" s="96">
        <v>300</v>
      </c>
      <c r="J419" s="96">
        <f t="shared" si="39"/>
        <v>1239</v>
      </c>
      <c r="K419" s="103"/>
      <c r="L419" s="96">
        <f>100</f>
        <v>100</v>
      </c>
      <c r="M419" s="96">
        <v>200</v>
      </c>
      <c r="N419" s="96">
        <f t="shared" si="40"/>
        <v>434.25</v>
      </c>
      <c r="O419" s="102">
        <f t="shared" si="38"/>
        <v>60.75</v>
      </c>
      <c r="P419" s="96">
        <f t="shared" si="41"/>
        <v>695</v>
      </c>
      <c r="Q419" s="96">
        <f>50</f>
        <v>50</v>
      </c>
      <c r="R419" s="99"/>
      <c r="S419" s="99"/>
      <c r="T419" s="99"/>
      <c r="U419" s="99"/>
      <c r="V419" s="99"/>
      <c r="W419" s="99"/>
      <c r="X419" s="99"/>
      <c r="Y419" s="99"/>
      <c r="Z419" s="99"/>
      <c r="AA419" s="99"/>
    </row>
    <row r="420" spans="1:27" ht="15.75">
      <c r="A420" s="31">
        <v>53113</v>
      </c>
      <c r="B420" s="104">
        <v>31</v>
      </c>
      <c r="C420" s="96">
        <f>194.205</f>
        <v>194.20500000000001</v>
      </c>
      <c r="D420" s="96">
        <f>267.466</f>
        <v>267.46600000000001</v>
      </c>
      <c r="E420" s="97">
        <f>133.845</f>
        <v>133.845</v>
      </c>
      <c r="F420" s="96">
        <f>278.484</f>
        <v>278.48399999999998</v>
      </c>
      <c r="G420" s="102">
        <f t="shared" si="36"/>
        <v>39.25</v>
      </c>
      <c r="H420" s="102">
        <f t="shared" si="37"/>
        <v>60.75</v>
      </c>
      <c r="I420" s="96">
        <v>300</v>
      </c>
      <c r="J420" s="96">
        <f t="shared" si="39"/>
        <v>1274</v>
      </c>
      <c r="K420" s="103"/>
      <c r="L420" s="96">
        <f>75</f>
        <v>75</v>
      </c>
      <c r="M420" s="96">
        <v>200</v>
      </c>
      <c r="N420" s="96">
        <f t="shared" si="40"/>
        <v>434.25</v>
      </c>
      <c r="O420" s="102">
        <f t="shared" si="38"/>
        <v>60.75</v>
      </c>
      <c r="P420" s="96">
        <f t="shared" si="41"/>
        <v>695</v>
      </c>
      <c r="Q420" s="96">
        <f>50</f>
        <v>50</v>
      </c>
      <c r="R420" s="99"/>
      <c r="S420" s="99"/>
      <c r="T420" s="99"/>
      <c r="U420" s="99"/>
      <c r="V420" s="99"/>
      <c r="W420" s="99"/>
      <c r="X420" s="99"/>
      <c r="Y420" s="99"/>
      <c r="Z420" s="99"/>
      <c r="AA420" s="99"/>
    </row>
    <row r="421" spans="1:27" ht="15.75">
      <c r="A421" s="31">
        <v>53143</v>
      </c>
      <c r="B421" s="104">
        <v>30</v>
      </c>
      <c r="C421" s="96">
        <f>194.205</f>
        <v>194.20500000000001</v>
      </c>
      <c r="D421" s="96">
        <f>267.466</f>
        <v>267.46600000000001</v>
      </c>
      <c r="E421" s="97">
        <f>133.845</f>
        <v>133.845</v>
      </c>
      <c r="F421" s="96">
        <f>278.484</f>
        <v>278.48399999999998</v>
      </c>
      <c r="G421" s="102">
        <f t="shared" si="36"/>
        <v>39.25</v>
      </c>
      <c r="H421" s="102">
        <f t="shared" si="37"/>
        <v>60.75</v>
      </c>
      <c r="I421" s="96">
        <v>300</v>
      </c>
      <c r="J421" s="96">
        <f t="shared" si="39"/>
        <v>1274</v>
      </c>
      <c r="K421" s="103"/>
      <c r="L421" s="96">
        <f>30</f>
        <v>30</v>
      </c>
      <c r="M421" s="96">
        <v>200</v>
      </c>
      <c r="N421" s="96">
        <f t="shared" si="40"/>
        <v>434.25</v>
      </c>
      <c r="O421" s="102">
        <f t="shared" si="38"/>
        <v>60.75</v>
      </c>
      <c r="P421" s="96">
        <f t="shared" si="41"/>
        <v>695</v>
      </c>
      <c r="Q421" s="96">
        <f>0</f>
        <v>0</v>
      </c>
      <c r="R421" s="99"/>
      <c r="S421" s="99"/>
      <c r="T421" s="99"/>
      <c r="U421" s="99"/>
      <c r="V421" s="99"/>
      <c r="W421" s="99"/>
      <c r="X421" s="99"/>
      <c r="Y421" s="99"/>
      <c r="Z421" s="99"/>
      <c r="AA421" s="99"/>
    </row>
    <row r="422" spans="1:27" ht="15.75">
      <c r="A422" s="31">
        <v>53174</v>
      </c>
      <c r="B422" s="104">
        <v>31</v>
      </c>
      <c r="C422" s="96">
        <f>194.205</f>
        <v>194.20500000000001</v>
      </c>
      <c r="D422" s="96">
        <f>267.466</f>
        <v>267.46600000000001</v>
      </c>
      <c r="E422" s="97">
        <f>133.845</f>
        <v>133.845</v>
      </c>
      <c r="F422" s="96">
        <f>278.484</f>
        <v>278.48399999999998</v>
      </c>
      <c r="G422" s="102">
        <f t="shared" si="36"/>
        <v>39.25</v>
      </c>
      <c r="H422" s="102">
        <f t="shared" si="37"/>
        <v>60.75</v>
      </c>
      <c r="I422" s="96">
        <v>300</v>
      </c>
      <c r="J422" s="96">
        <f t="shared" si="39"/>
        <v>1274</v>
      </c>
      <c r="K422" s="103"/>
      <c r="L422" s="96">
        <f>30</f>
        <v>30</v>
      </c>
      <c r="M422" s="96">
        <v>200</v>
      </c>
      <c r="N422" s="96">
        <f t="shared" si="40"/>
        <v>434.25</v>
      </c>
      <c r="O422" s="102">
        <f t="shared" si="38"/>
        <v>60.75</v>
      </c>
      <c r="P422" s="96">
        <f t="shared" si="41"/>
        <v>695</v>
      </c>
      <c r="Q422" s="96">
        <f>0</f>
        <v>0</v>
      </c>
      <c r="R422" s="99"/>
      <c r="S422" s="99"/>
      <c r="T422" s="99"/>
      <c r="U422" s="99"/>
      <c r="V422" s="99"/>
      <c r="W422" s="99"/>
      <c r="X422" s="99"/>
      <c r="Y422" s="99"/>
      <c r="Z422" s="99"/>
      <c r="AA422" s="99"/>
    </row>
    <row r="423" spans="1:27" ht="15.75">
      <c r="A423" s="31">
        <v>53205</v>
      </c>
      <c r="B423" s="104">
        <v>31</v>
      </c>
      <c r="C423" s="96">
        <f>194.205</f>
        <v>194.20500000000001</v>
      </c>
      <c r="D423" s="96">
        <f>267.466</f>
        <v>267.46600000000001</v>
      </c>
      <c r="E423" s="97">
        <f>133.845</f>
        <v>133.845</v>
      </c>
      <c r="F423" s="96">
        <f>278.484</f>
        <v>278.48399999999998</v>
      </c>
      <c r="G423" s="102">
        <f t="shared" si="36"/>
        <v>39.25</v>
      </c>
      <c r="H423" s="102">
        <f t="shared" si="37"/>
        <v>60.75</v>
      </c>
      <c r="I423" s="96">
        <v>300</v>
      </c>
      <c r="J423" s="96">
        <f t="shared" si="39"/>
        <v>1274</v>
      </c>
      <c r="K423" s="103"/>
      <c r="L423" s="96">
        <f>30</f>
        <v>30</v>
      </c>
      <c r="M423" s="96">
        <v>200</v>
      </c>
      <c r="N423" s="96">
        <f t="shared" si="40"/>
        <v>434.25</v>
      </c>
      <c r="O423" s="102">
        <f t="shared" si="38"/>
        <v>60.75</v>
      </c>
      <c r="P423" s="96">
        <f t="shared" si="41"/>
        <v>695</v>
      </c>
      <c r="Q423" s="96">
        <f>0</f>
        <v>0</v>
      </c>
      <c r="R423" s="99"/>
      <c r="S423" s="99"/>
      <c r="T423" s="99"/>
      <c r="U423" s="99"/>
      <c r="V423" s="99"/>
      <c r="W423" s="99"/>
      <c r="X423" s="99"/>
      <c r="Y423" s="99"/>
      <c r="Z423" s="99"/>
      <c r="AA423" s="99"/>
    </row>
    <row r="424" spans="1:27" ht="15.75">
      <c r="A424" s="31">
        <v>53235</v>
      </c>
      <c r="B424" s="104">
        <v>30</v>
      </c>
      <c r="C424" s="96">
        <f>194.205</f>
        <v>194.20500000000001</v>
      </c>
      <c r="D424" s="96">
        <f>267.466</f>
        <v>267.46600000000001</v>
      </c>
      <c r="E424" s="97">
        <f>133.845</f>
        <v>133.845</v>
      </c>
      <c r="F424" s="96">
        <f>278.484</f>
        <v>278.48399999999998</v>
      </c>
      <c r="G424" s="102">
        <f t="shared" si="36"/>
        <v>39.25</v>
      </c>
      <c r="H424" s="102">
        <f t="shared" si="37"/>
        <v>60.75</v>
      </c>
      <c r="I424" s="96">
        <v>300</v>
      </c>
      <c r="J424" s="96">
        <f t="shared" si="39"/>
        <v>1274</v>
      </c>
      <c r="K424" s="103"/>
      <c r="L424" s="96">
        <f>30</f>
        <v>30</v>
      </c>
      <c r="M424" s="96">
        <v>200</v>
      </c>
      <c r="N424" s="96">
        <f t="shared" si="40"/>
        <v>434.25</v>
      </c>
      <c r="O424" s="102">
        <f t="shared" si="38"/>
        <v>60.75</v>
      </c>
      <c r="P424" s="96">
        <f t="shared" si="41"/>
        <v>695</v>
      </c>
      <c r="Q424" s="96">
        <f>0</f>
        <v>0</v>
      </c>
      <c r="R424" s="99"/>
      <c r="S424" s="99"/>
      <c r="T424" s="99"/>
      <c r="U424" s="99"/>
      <c r="V424" s="99"/>
      <c r="W424" s="99"/>
      <c r="X424" s="99"/>
      <c r="Y424" s="99"/>
      <c r="Z424" s="99"/>
      <c r="AA424" s="99"/>
    </row>
    <row r="425" spans="1:27" ht="15.75">
      <c r="A425" s="31">
        <v>53266</v>
      </c>
      <c r="B425" s="104">
        <v>31</v>
      </c>
      <c r="C425" s="96">
        <f>131.881</f>
        <v>131.881</v>
      </c>
      <c r="D425" s="96">
        <f>277.167</f>
        <v>277.16699999999997</v>
      </c>
      <c r="E425" s="97">
        <f>79.08</f>
        <v>79.08</v>
      </c>
      <c r="F425" s="96">
        <f>350.872</f>
        <v>350.87200000000001</v>
      </c>
      <c r="G425" s="102">
        <f t="shared" si="36"/>
        <v>39.25</v>
      </c>
      <c r="H425" s="102">
        <f t="shared" si="37"/>
        <v>60.75</v>
      </c>
      <c r="I425" s="96">
        <v>300</v>
      </c>
      <c r="J425" s="96">
        <f t="shared" si="39"/>
        <v>1239</v>
      </c>
      <c r="K425" s="103"/>
      <c r="L425" s="96">
        <f>75</f>
        <v>75</v>
      </c>
      <c r="M425" s="96">
        <v>200</v>
      </c>
      <c r="N425" s="96">
        <f t="shared" si="40"/>
        <v>434.25</v>
      </c>
      <c r="O425" s="102">
        <f t="shared" si="38"/>
        <v>60.75</v>
      </c>
      <c r="P425" s="96">
        <f t="shared" si="41"/>
        <v>695</v>
      </c>
      <c r="Q425" s="96">
        <f>50</f>
        <v>50</v>
      </c>
      <c r="R425" s="99"/>
      <c r="S425" s="99"/>
      <c r="T425" s="99"/>
      <c r="U425" s="99"/>
      <c r="V425" s="99"/>
      <c r="W425" s="99"/>
      <c r="X425" s="99"/>
      <c r="Y425" s="99"/>
      <c r="Z425" s="99"/>
      <c r="AA425" s="99"/>
    </row>
    <row r="426" spans="1:27" ht="15.75">
      <c r="A426" s="31">
        <v>53296</v>
      </c>
      <c r="B426" s="104">
        <v>30</v>
      </c>
      <c r="C426" s="96">
        <f>122.58</f>
        <v>122.58</v>
      </c>
      <c r="D426" s="96">
        <f>297.941</f>
        <v>297.94099999999997</v>
      </c>
      <c r="E426" s="97">
        <f>89.177</f>
        <v>89.177000000000007</v>
      </c>
      <c r="F426" s="96">
        <f>240.302</f>
        <v>240.30199999999999</v>
      </c>
      <c r="G426" s="102">
        <f t="shared" si="36"/>
        <v>39.25</v>
      </c>
      <c r="H426" s="102">
        <f t="shared" si="37"/>
        <v>60.75</v>
      </c>
      <c r="I426" s="96">
        <v>300</v>
      </c>
      <c r="J426" s="96">
        <f t="shared" si="39"/>
        <v>1150</v>
      </c>
      <c r="K426" s="103"/>
      <c r="L426" s="96">
        <f>100</f>
        <v>100</v>
      </c>
      <c r="M426" s="96">
        <v>200</v>
      </c>
      <c r="N426" s="96">
        <f t="shared" si="40"/>
        <v>434.25</v>
      </c>
      <c r="O426" s="102">
        <f t="shared" si="38"/>
        <v>60.75</v>
      </c>
      <c r="P426" s="96">
        <f t="shared" si="41"/>
        <v>695</v>
      </c>
      <c r="Q426" s="96">
        <f>50</f>
        <v>50</v>
      </c>
      <c r="R426" s="99"/>
      <c r="S426" s="99"/>
      <c r="T426" s="99"/>
      <c r="U426" s="99"/>
      <c r="V426" s="99"/>
      <c r="W426" s="99"/>
      <c r="X426" s="99"/>
      <c r="Y426" s="99"/>
      <c r="Z426" s="99"/>
      <c r="AA426" s="99"/>
    </row>
    <row r="427" spans="1:27" ht="15.75">
      <c r="A427" s="31">
        <v>53327</v>
      </c>
      <c r="B427" s="104">
        <v>31</v>
      </c>
      <c r="C427" s="96">
        <f>122.58</f>
        <v>122.58</v>
      </c>
      <c r="D427" s="96">
        <f>297.941</f>
        <v>297.94099999999997</v>
      </c>
      <c r="E427" s="97">
        <f>89.177</f>
        <v>89.177000000000007</v>
      </c>
      <c r="F427" s="96">
        <f>240.302</f>
        <v>240.30199999999999</v>
      </c>
      <c r="G427" s="102">
        <f t="shared" si="36"/>
        <v>39.25</v>
      </c>
      <c r="H427" s="102">
        <f t="shared" si="37"/>
        <v>60.75</v>
      </c>
      <c r="I427" s="96">
        <v>300</v>
      </c>
      <c r="J427" s="96">
        <f t="shared" si="39"/>
        <v>1150</v>
      </c>
      <c r="K427" s="103"/>
      <c r="L427" s="96">
        <f>100</f>
        <v>100</v>
      </c>
      <c r="M427" s="96">
        <v>200</v>
      </c>
      <c r="N427" s="96">
        <f t="shared" si="40"/>
        <v>434.25</v>
      </c>
      <c r="O427" s="102">
        <f t="shared" si="38"/>
        <v>60.75</v>
      </c>
      <c r="P427" s="96">
        <f t="shared" si="41"/>
        <v>695</v>
      </c>
      <c r="Q427" s="96">
        <f>50</f>
        <v>50</v>
      </c>
      <c r="R427" s="99"/>
      <c r="S427" s="99"/>
      <c r="T427" s="99"/>
      <c r="U427" s="99"/>
      <c r="V427" s="99"/>
      <c r="W427" s="99"/>
      <c r="X427" s="99"/>
      <c r="Y427" s="99"/>
      <c r="Z427" s="99"/>
      <c r="AA427" s="99"/>
    </row>
    <row r="428" spans="1:27" ht="15.75">
      <c r="A428" s="31">
        <v>53358</v>
      </c>
      <c r="B428" s="104">
        <v>31</v>
      </c>
      <c r="C428" s="96">
        <f>122.58</f>
        <v>122.58</v>
      </c>
      <c r="D428" s="96">
        <f>297.941</f>
        <v>297.94099999999997</v>
      </c>
      <c r="E428" s="97">
        <f>89.177</f>
        <v>89.177000000000007</v>
      </c>
      <c r="F428" s="96">
        <f>240.302</f>
        <v>240.30199999999999</v>
      </c>
      <c r="G428" s="102">
        <f t="shared" si="36"/>
        <v>39.25</v>
      </c>
      <c r="H428" s="102">
        <f t="shared" si="37"/>
        <v>60.75</v>
      </c>
      <c r="I428" s="96">
        <v>300</v>
      </c>
      <c r="J428" s="96">
        <f t="shared" si="39"/>
        <v>1150</v>
      </c>
      <c r="K428" s="103"/>
      <c r="L428" s="96">
        <f>100</f>
        <v>100</v>
      </c>
      <c r="M428" s="96">
        <v>200</v>
      </c>
      <c r="N428" s="96">
        <f t="shared" si="40"/>
        <v>434.25</v>
      </c>
      <c r="O428" s="102">
        <f t="shared" si="38"/>
        <v>60.75</v>
      </c>
      <c r="P428" s="96">
        <f t="shared" si="41"/>
        <v>695</v>
      </c>
      <c r="Q428" s="96">
        <f>50</f>
        <v>50</v>
      </c>
      <c r="R428" s="99"/>
      <c r="S428" s="99"/>
      <c r="T428" s="99"/>
      <c r="U428" s="99"/>
      <c r="V428" s="99"/>
      <c r="W428" s="99"/>
      <c r="X428" s="99"/>
      <c r="Y428" s="99"/>
      <c r="Z428" s="99"/>
      <c r="AA428" s="99"/>
    </row>
    <row r="429" spans="1:27" ht="15.75">
      <c r="A429" s="31">
        <v>53386</v>
      </c>
      <c r="B429" s="104">
        <v>28</v>
      </c>
      <c r="C429" s="96">
        <f>122.58</f>
        <v>122.58</v>
      </c>
      <c r="D429" s="96">
        <f>297.941</f>
        <v>297.94099999999997</v>
      </c>
      <c r="E429" s="97">
        <f>89.177</f>
        <v>89.177000000000007</v>
      </c>
      <c r="F429" s="96">
        <f>240.302</f>
        <v>240.30199999999999</v>
      </c>
      <c r="G429" s="102">
        <f t="shared" si="36"/>
        <v>39.25</v>
      </c>
      <c r="H429" s="102">
        <f t="shared" si="37"/>
        <v>60.75</v>
      </c>
      <c r="I429" s="96">
        <v>300</v>
      </c>
      <c r="J429" s="96">
        <f t="shared" si="39"/>
        <v>1150</v>
      </c>
      <c r="K429" s="103"/>
      <c r="L429" s="96">
        <f>100</f>
        <v>100</v>
      </c>
      <c r="M429" s="96">
        <v>200</v>
      </c>
      <c r="N429" s="96">
        <f t="shared" si="40"/>
        <v>434.25</v>
      </c>
      <c r="O429" s="102">
        <f t="shared" si="38"/>
        <v>60.75</v>
      </c>
      <c r="P429" s="96">
        <f t="shared" si="41"/>
        <v>695</v>
      </c>
      <c r="Q429" s="96">
        <f>50</f>
        <v>50</v>
      </c>
      <c r="R429" s="99"/>
      <c r="S429" s="99"/>
      <c r="T429" s="99"/>
      <c r="U429" s="99"/>
      <c r="V429" s="99"/>
      <c r="W429" s="99"/>
      <c r="X429" s="99"/>
      <c r="Y429" s="99"/>
      <c r="Z429" s="99"/>
      <c r="AA429" s="99"/>
    </row>
    <row r="430" spans="1:27" ht="15.75">
      <c r="A430" s="31">
        <v>53417</v>
      </c>
      <c r="B430" s="104">
        <v>31</v>
      </c>
      <c r="C430" s="96">
        <f>122.58</f>
        <v>122.58</v>
      </c>
      <c r="D430" s="96">
        <f>297.941</f>
        <v>297.94099999999997</v>
      </c>
      <c r="E430" s="97">
        <f>89.177</f>
        <v>89.177000000000007</v>
      </c>
      <c r="F430" s="96">
        <f>240.302</f>
        <v>240.30199999999999</v>
      </c>
      <c r="G430" s="102">
        <f t="shared" si="36"/>
        <v>39.25</v>
      </c>
      <c r="H430" s="102">
        <f t="shared" si="37"/>
        <v>60.75</v>
      </c>
      <c r="I430" s="96">
        <v>300</v>
      </c>
      <c r="J430" s="96">
        <f t="shared" si="39"/>
        <v>1150</v>
      </c>
      <c r="K430" s="103"/>
      <c r="L430" s="96">
        <f>100</f>
        <v>100</v>
      </c>
      <c r="M430" s="96">
        <v>200</v>
      </c>
      <c r="N430" s="96">
        <f t="shared" si="40"/>
        <v>434.25</v>
      </c>
      <c r="O430" s="102">
        <f t="shared" si="38"/>
        <v>60.75</v>
      </c>
      <c r="P430" s="96">
        <f t="shared" si="41"/>
        <v>695</v>
      </c>
      <c r="Q430" s="96">
        <f>50</f>
        <v>50</v>
      </c>
      <c r="R430" s="99"/>
      <c r="S430" s="99"/>
      <c r="T430" s="99"/>
      <c r="U430" s="99"/>
      <c r="V430" s="99"/>
      <c r="W430" s="99"/>
      <c r="X430" s="99"/>
      <c r="Y430" s="99"/>
      <c r="Z430" s="99"/>
      <c r="AA430" s="99"/>
    </row>
    <row r="431" spans="1:27" ht="15.75">
      <c r="A431" s="31">
        <v>53447</v>
      </c>
      <c r="B431" s="104">
        <v>30</v>
      </c>
      <c r="C431" s="96">
        <f>141.293</f>
        <v>141.29300000000001</v>
      </c>
      <c r="D431" s="96">
        <f>267.993</f>
        <v>267.99299999999999</v>
      </c>
      <c r="E431" s="97">
        <f>115.016</f>
        <v>115.01600000000001</v>
      </c>
      <c r="F431" s="96">
        <f>314.698</f>
        <v>314.69799999999998</v>
      </c>
      <c r="G431" s="102">
        <f t="shared" si="36"/>
        <v>39.25</v>
      </c>
      <c r="H431" s="102">
        <f t="shared" si="37"/>
        <v>60.75</v>
      </c>
      <c r="I431" s="96">
        <v>300</v>
      </c>
      <c r="J431" s="96">
        <f t="shared" si="39"/>
        <v>1239</v>
      </c>
      <c r="K431" s="103"/>
      <c r="L431" s="96">
        <f>100</f>
        <v>100</v>
      </c>
      <c r="M431" s="96">
        <v>200</v>
      </c>
      <c r="N431" s="96">
        <f t="shared" si="40"/>
        <v>434.25</v>
      </c>
      <c r="O431" s="102">
        <f t="shared" si="38"/>
        <v>60.75</v>
      </c>
      <c r="P431" s="96">
        <f t="shared" si="41"/>
        <v>695</v>
      </c>
      <c r="Q431" s="96">
        <f>50</f>
        <v>50</v>
      </c>
      <c r="R431" s="99"/>
      <c r="S431" s="99"/>
      <c r="T431" s="99"/>
      <c r="U431" s="99"/>
      <c r="V431" s="99"/>
      <c r="W431" s="99"/>
      <c r="X431" s="99"/>
      <c r="Y431" s="99"/>
      <c r="Z431" s="99"/>
      <c r="AA431" s="99"/>
    </row>
    <row r="432" spans="1:27" ht="15.75">
      <c r="A432" s="31">
        <v>53478</v>
      </c>
      <c r="B432" s="104">
        <v>31</v>
      </c>
      <c r="C432" s="96">
        <f>194.205</f>
        <v>194.20500000000001</v>
      </c>
      <c r="D432" s="96">
        <f>267.466</f>
        <v>267.46600000000001</v>
      </c>
      <c r="E432" s="97">
        <f>133.845</f>
        <v>133.845</v>
      </c>
      <c r="F432" s="96">
        <f>278.484</f>
        <v>278.48399999999998</v>
      </c>
      <c r="G432" s="102">
        <f t="shared" si="36"/>
        <v>39.25</v>
      </c>
      <c r="H432" s="102">
        <f t="shared" si="37"/>
        <v>60.75</v>
      </c>
      <c r="I432" s="96">
        <v>300</v>
      </c>
      <c r="J432" s="96">
        <f t="shared" si="39"/>
        <v>1274</v>
      </c>
      <c r="K432" s="103"/>
      <c r="L432" s="96">
        <f>75</f>
        <v>75</v>
      </c>
      <c r="M432" s="96">
        <v>200</v>
      </c>
      <c r="N432" s="96">
        <f t="shared" si="40"/>
        <v>434.25</v>
      </c>
      <c r="O432" s="102">
        <f t="shared" si="38"/>
        <v>60.75</v>
      </c>
      <c r="P432" s="96">
        <f t="shared" si="41"/>
        <v>695</v>
      </c>
      <c r="Q432" s="96">
        <f>50</f>
        <v>50</v>
      </c>
      <c r="R432" s="99"/>
      <c r="S432" s="99"/>
      <c r="T432" s="99"/>
      <c r="U432" s="99"/>
      <c r="V432" s="99"/>
      <c r="W432" s="99"/>
      <c r="X432" s="99"/>
      <c r="Y432" s="99"/>
      <c r="Z432" s="99"/>
      <c r="AA432" s="99"/>
    </row>
    <row r="433" spans="1:27" ht="15.75">
      <c r="A433" s="31">
        <v>53508</v>
      </c>
      <c r="B433" s="104">
        <v>30</v>
      </c>
      <c r="C433" s="96">
        <f>194.205</f>
        <v>194.20500000000001</v>
      </c>
      <c r="D433" s="96">
        <f>267.466</f>
        <v>267.46600000000001</v>
      </c>
      <c r="E433" s="97">
        <f>133.845</f>
        <v>133.845</v>
      </c>
      <c r="F433" s="96">
        <f>278.484</f>
        <v>278.48399999999998</v>
      </c>
      <c r="G433" s="102">
        <f t="shared" si="36"/>
        <v>39.25</v>
      </c>
      <c r="H433" s="102">
        <f t="shared" si="37"/>
        <v>60.75</v>
      </c>
      <c r="I433" s="96">
        <v>300</v>
      </c>
      <c r="J433" s="96">
        <f t="shared" si="39"/>
        <v>1274</v>
      </c>
      <c r="K433" s="103"/>
      <c r="L433" s="96">
        <f>30</f>
        <v>30</v>
      </c>
      <c r="M433" s="96">
        <v>200</v>
      </c>
      <c r="N433" s="96">
        <f t="shared" si="40"/>
        <v>434.25</v>
      </c>
      <c r="O433" s="102">
        <f t="shared" si="38"/>
        <v>60.75</v>
      </c>
      <c r="P433" s="96">
        <f t="shared" si="41"/>
        <v>695</v>
      </c>
      <c r="Q433" s="96">
        <f>0</f>
        <v>0</v>
      </c>
      <c r="R433" s="99"/>
      <c r="S433" s="99"/>
      <c r="T433" s="99"/>
      <c r="U433" s="99"/>
      <c r="V433" s="99"/>
      <c r="W433" s="99"/>
      <c r="X433" s="99"/>
      <c r="Y433" s="99"/>
      <c r="Z433" s="99"/>
      <c r="AA433" s="99"/>
    </row>
    <row r="434" spans="1:27" ht="15.75">
      <c r="A434" s="31">
        <v>53539</v>
      </c>
      <c r="B434" s="104">
        <v>31</v>
      </c>
      <c r="C434" s="96">
        <f>194.205</f>
        <v>194.20500000000001</v>
      </c>
      <c r="D434" s="96">
        <f>267.466</f>
        <v>267.46600000000001</v>
      </c>
      <c r="E434" s="97">
        <f>133.845</f>
        <v>133.845</v>
      </c>
      <c r="F434" s="96">
        <f>278.484</f>
        <v>278.48399999999998</v>
      </c>
      <c r="G434" s="102">
        <f t="shared" si="36"/>
        <v>39.25</v>
      </c>
      <c r="H434" s="102">
        <f t="shared" si="37"/>
        <v>60.75</v>
      </c>
      <c r="I434" s="96">
        <v>300</v>
      </c>
      <c r="J434" s="96">
        <f t="shared" si="39"/>
        <v>1274</v>
      </c>
      <c r="K434" s="103"/>
      <c r="L434" s="96">
        <f>30</f>
        <v>30</v>
      </c>
      <c r="M434" s="96">
        <v>200</v>
      </c>
      <c r="N434" s="96">
        <f t="shared" si="40"/>
        <v>434.25</v>
      </c>
      <c r="O434" s="102">
        <f t="shared" si="38"/>
        <v>60.75</v>
      </c>
      <c r="P434" s="96">
        <f t="shared" si="41"/>
        <v>695</v>
      </c>
      <c r="Q434" s="96">
        <f>0</f>
        <v>0</v>
      </c>
      <c r="R434" s="99"/>
      <c r="S434" s="99"/>
      <c r="T434" s="99"/>
      <c r="U434" s="99"/>
      <c r="V434" s="99"/>
      <c r="W434" s="99"/>
      <c r="X434" s="99"/>
      <c r="Y434" s="99"/>
      <c r="Z434" s="99"/>
      <c r="AA434" s="99"/>
    </row>
    <row r="435" spans="1:27" ht="15.75">
      <c r="A435" s="31">
        <v>53570</v>
      </c>
      <c r="B435" s="104">
        <v>31</v>
      </c>
      <c r="C435" s="96">
        <f>194.205</f>
        <v>194.20500000000001</v>
      </c>
      <c r="D435" s="96">
        <f>267.466</f>
        <v>267.46600000000001</v>
      </c>
      <c r="E435" s="97">
        <f>133.845</f>
        <v>133.845</v>
      </c>
      <c r="F435" s="96">
        <f>278.484</f>
        <v>278.48399999999998</v>
      </c>
      <c r="G435" s="102">
        <f t="shared" si="36"/>
        <v>39.25</v>
      </c>
      <c r="H435" s="102">
        <f t="shared" si="37"/>
        <v>60.75</v>
      </c>
      <c r="I435" s="96">
        <v>300</v>
      </c>
      <c r="J435" s="96">
        <f t="shared" si="39"/>
        <v>1274</v>
      </c>
      <c r="K435" s="103"/>
      <c r="L435" s="96">
        <f>30</f>
        <v>30</v>
      </c>
      <c r="M435" s="96">
        <v>200</v>
      </c>
      <c r="N435" s="96">
        <f t="shared" si="40"/>
        <v>434.25</v>
      </c>
      <c r="O435" s="102">
        <f t="shared" si="38"/>
        <v>60.75</v>
      </c>
      <c r="P435" s="96">
        <f t="shared" si="41"/>
        <v>695</v>
      </c>
      <c r="Q435" s="96">
        <f>0</f>
        <v>0</v>
      </c>
      <c r="R435" s="99"/>
      <c r="S435" s="99"/>
      <c r="T435" s="99"/>
      <c r="U435" s="99"/>
      <c r="V435" s="99"/>
      <c r="W435" s="99"/>
      <c r="X435" s="99"/>
      <c r="Y435" s="99"/>
      <c r="Z435" s="99"/>
      <c r="AA435" s="99"/>
    </row>
    <row r="436" spans="1:27" ht="15.75">
      <c r="A436" s="31">
        <v>53600</v>
      </c>
      <c r="B436" s="104">
        <v>30</v>
      </c>
      <c r="C436" s="96">
        <f>194.205</f>
        <v>194.20500000000001</v>
      </c>
      <c r="D436" s="96">
        <f>267.466</f>
        <v>267.46600000000001</v>
      </c>
      <c r="E436" s="97">
        <f>133.845</f>
        <v>133.845</v>
      </c>
      <c r="F436" s="96">
        <f>278.484</f>
        <v>278.48399999999998</v>
      </c>
      <c r="G436" s="102">
        <f t="shared" si="36"/>
        <v>39.25</v>
      </c>
      <c r="H436" s="102">
        <f t="shared" si="37"/>
        <v>60.75</v>
      </c>
      <c r="I436" s="96">
        <v>300</v>
      </c>
      <c r="J436" s="96">
        <f t="shared" si="39"/>
        <v>1274</v>
      </c>
      <c r="K436" s="103"/>
      <c r="L436" s="96">
        <f>30</f>
        <v>30</v>
      </c>
      <c r="M436" s="96">
        <v>200</v>
      </c>
      <c r="N436" s="96">
        <f t="shared" si="40"/>
        <v>434.25</v>
      </c>
      <c r="O436" s="102">
        <f t="shared" si="38"/>
        <v>60.75</v>
      </c>
      <c r="P436" s="96">
        <f t="shared" si="41"/>
        <v>695</v>
      </c>
      <c r="Q436" s="96">
        <f>0</f>
        <v>0</v>
      </c>
      <c r="R436" s="99"/>
      <c r="S436" s="99"/>
      <c r="T436" s="99"/>
      <c r="U436" s="99"/>
      <c r="V436" s="99"/>
      <c r="W436" s="99"/>
      <c r="X436" s="99"/>
      <c r="Y436" s="99"/>
      <c r="Z436" s="99"/>
      <c r="AA436" s="99"/>
    </row>
    <row r="437" spans="1:27" ht="15.75">
      <c r="A437" s="31">
        <v>53631</v>
      </c>
      <c r="B437" s="104">
        <v>31</v>
      </c>
      <c r="C437" s="96">
        <f>131.881</f>
        <v>131.881</v>
      </c>
      <c r="D437" s="96">
        <f>277.167</f>
        <v>277.16699999999997</v>
      </c>
      <c r="E437" s="97">
        <f>79.08</f>
        <v>79.08</v>
      </c>
      <c r="F437" s="96">
        <f>350.872</f>
        <v>350.87200000000001</v>
      </c>
      <c r="G437" s="102">
        <f t="shared" si="36"/>
        <v>39.25</v>
      </c>
      <c r="H437" s="102">
        <f t="shared" si="37"/>
        <v>60.75</v>
      </c>
      <c r="I437" s="96">
        <v>300</v>
      </c>
      <c r="J437" s="96">
        <f t="shared" si="39"/>
        <v>1239</v>
      </c>
      <c r="K437" s="103"/>
      <c r="L437" s="96">
        <f>75</f>
        <v>75</v>
      </c>
      <c r="M437" s="96">
        <v>200</v>
      </c>
      <c r="N437" s="96">
        <f t="shared" si="40"/>
        <v>434.25</v>
      </c>
      <c r="O437" s="102">
        <f t="shared" si="38"/>
        <v>60.75</v>
      </c>
      <c r="P437" s="96">
        <f t="shared" si="41"/>
        <v>695</v>
      </c>
      <c r="Q437" s="96">
        <f>50</f>
        <v>50</v>
      </c>
      <c r="R437" s="99"/>
      <c r="S437" s="99"/>
      <c r="T437" s="99"/>
      <c r="U437" s="99"/>
      <c r="V437" s="99"/>
      <c r="W437" s="99"/>
      <c r="X437" s="99"/>
      <c r="Y437" s="99"/>
      <c r="Z437" s="99"/>
      <c r="AA437" s="99"/>
    </row>
    <row r="438" spans="1:27" ht="15.75">
      <c r="A438" s="31">
        <v>53661</v>
      </c>
      <c r="B438" s="104">
        <v>30</v>
      </c>
      <c r="C438" s="96">
        <f>122.58</f>
        <v>122.58</v>
      </c>
      <c r="D438" s="96">
        <f>297.941</f>
        <v>297.94099999999997</v>
      </c>
      <c r="E438" s="97">
        <f>89.177</f>
        <v>89.177000000000007</v>
      </c>
      <c r="F438" s="96">
        <f>240.302</f>
        <v>240.30199999999999</v>
      </c>
      <c r="G438" s="102">
        <f t="shared" si="36"/>
        <v>39.25</v>
      </c>
      <c r="H438" s="102">
        <f t="shared" si="37"/>
        <v>60.75</v>
      </c>
      <c r="I438" s="96">
        <v>300</v>
      </c>
      <c r="J438" s="96">
        <f t="shared" si="39"/>
        <v>1150</v>
      </c>
      <c r="K438" s="103"/>
      <c r="L438" s="96">
        <f>100</f>
        <v>100</v>
      </c>
      <c r="M438" s="96">
        <v>200</v>
      </c>
      <c r="N438" s="96">
        <f t="shared" si="40"/>
        <v>434.25</v>
      </c>
      <c r="O438" s="102">
        <f t="shared" si="38"/>
        <v>60.75</v>
      </c>
      <c r="P438" s="96">
        <f t="shared" si="41"/>
        <v>695</v>
      </c>
      <c r="Q438" s="96">
        <f>50</f>
        <v>50</v>
      </c>
      <c r="R438" s="99"/>
      <c r="S438" s="99"/>
      <c r="T438" s="99"/>
      <c r="U438" s="99"/>
      <c r="V438" s="99"/>
      <c r="W438" s="99"/>
      <c r="X438" s="99"/>
      <c r="Y438" s="99"/>
      <c r="Z438" s="99"/>
      <c r="AA438" s="99"/>
    </row>
    <row r="439" spans="1:27" ht="15.75">
      <c r="A439" s="31">
        <v>53692</v>
      </c>
      <c r="B439" s="104">
        <v>31</v>
      </c>
      <c r="C439" s="96">
        <f>122.58</f>
        <v>122.58</v>
      </c>
      <c r="D439" s="96">
        <f>297.941</f>
        <v>297.94099999999997</v>
      </c>
      <c r="E439" s="97">
        <f>89.177</f>
        <v>89.177000000000007</v>
      </c>
      <c r="F439" s="96">
        <f>240.302</f>
        <v>240.30199999999999</v>
      </c>
      <c r="G439" s="102">
        <f t="shared" si="36"/>
        <v>39.25</v>
      </c>
      <c r="H439" s="102">
        <f t="shared" si="37"/>
        <v>60.75</v>
      </c>
      <c r="I439" s="96">
        <v>300</v>
      </c>
      <c r="J439" s="96">
        <f t="shared" si="39"/>
        <v>1150</v>
      </c>
      <c r="K439" s="103"/>
      <c r="L439" s="96">
        <f>100</f>
        <v>100</v>
      </c>
      <c r="M439" s="96">
        <v>200</v>
      </c>
      <c r="N439" s="96">
        <f t="shared" si="40"/>
        <v>434.25</v>
      </c>
      <c r="O439" s="102">
        <f t="shared" si="38"/>
        <v>60.75</v>
      </c>
      <c r="P439" s="96">
        <f t="shared" si="41"/>
        <v>695</v>
      </c>
      <c r="Q439" s="96">
        <f>50</f>
        <v>50</v>
      </c>
      <c r="R439" s="99"/>
      <c r="S439" s="99"/>
      <c r="T439" s="99"/>
      <c r="U439" s="99"/>
      <c r="V439" s="99"/>
      <c r="W439" s="99"/>
      <c r="X439" s="99"/>
      <c r="Y439" s="99"/>
      <c r="Z439" s="99"/>
      <c r="AA439" s="99"/>
    </row>
    <row r="440" spans="1:27" ht="15.75">
      <c r="A440" s="31">
        <v>53723</v>
      </c>
      <c r="B440" s="104">
        <v>31</v>
      </c>
      <c r="C440" s="96">
        <f>122.58</f>
        <v>122.58</v>
      </c>
      <c r="D440" s="96">
        <f>297.941</f>
        <v>297.94099999999997</v>
      </c>
      <c r="E440" s="97">
        <f>89.177</f>
        <v>89.177000000000007</v>
      </c>
      <c r="F440" s="96">
        <f>240.302</f>
        <v>240.30199999999999</v>
      </c>
      <c r="G440" s="102">
        <f t="shared" si="36"/>
        <v>39.25</v>
      </c>
      <c r="H440" s="102">
        <f t="shared" si="37"/>
        <v>60.75</v>
      </c>
      <c r="I440" s="96">
        <v>300</v>
      </c>
      <c r="J440" s="96">
        <f t="shared" si="39"/>
        <v>1150</v>
      </c>
      <c r="K440" s="103"/>
      <c r="L440" s="96">
        <f>100</f>
        <v>100</v>
      </c>
      <c r="M440" s="96">
        <v>200</v>
      </c>
      <c r="N440" s="96">
        <f t="shared" si="40"/>
        <v>434.25</v>
      </c>
      <c r="O440" s="102">
        <f t="shared" si="38"/>
        <v>60.75</v>
      </c>
      <c r="P440" s="96">
        <f t="shared" si="41"/>
        <v>695</v>
      </c>
      <c r="Q440" s="96">
        <f>50</f>
        <v>50</v>
      </c>
      <c r="R440" s="99"/>
      <c r="S440" s="99"/>
      <c r="T440" s="99"/>
      <c r="U440" s="99"/>
      <c r="V440" s="99"/>
      <c r="W440" s="99"/>
      <c r="X440" s="99"/>
      <c r="Y440" s="99"/>
      <c r="Z440" s="99"/>
      <c r="AA440" s="99"/>
    </row>
    <row r="441" spans="1:27" ht="15.75">
      <c r="A441" s="31">
        <v>53751</v>
      </c>
      <c r="B441" s="104">
        <v>28</v>
      </c>
      <c r="C441" s="96">
        <f>122.58</f>
        <v>122.58</v>
      </c>
      <c r="D441" s="96">
        <f>297.941</f>
        <v>297.94099999999997</v>
      </c>
      <c r="E441" s="97">
        <f>89.177</f>
        <v>89.177000000000007</v>
      </c>
      <c r="F441" s="96">
        <f>240.302</f>
        <v>240.30199999999999</v>
      </c>
      <c r="G441" s="102">
        <f t="shared" si="36"/>
        <v>39.25</v>
      </c>
      <c r="H441" s="102">
        <f t="shared" si="37"/>
        <v>60.75</v>
      </c>
      <c r="I441" s="96">
        <v>300</v>
      </c>
      <c r="J441" s="96">
        <f t="shared" si="39"/>
        <v>1150</v>
      </c>
      <c r="K441" s="103"/>
      <c r="L441" s="96">
        <f>100</f>
        <v>100</v>
      </c>
      <c r="M441" s="96">
        <v>200</v>
      </c>
      <c r="N441" s="96">
        <f t="shared" si="40"/>
        <v>434.25</v>
      </c>
      <c r="O441" s="102">
        <f t="shared" si="38"/>
        <v>60.75</v>
      </c>
      <c r="P441" s="96">
        <f t="shared" si="41"/>
        <v>695</v>
      </c>
      <c r="Q441" s="96">
        <f>50</f>
        <v>50</v>
      </c>
      <c r="R441" s="99"/>
      <c r="S441" s="99"/>
      <c r="T441" s="99"/>
      <c r="U441" s="99"/>
      <c r="V441" s="99"/>
      <c r="W441" s="99"/>
      <c r="X441" s="99"/>
      <c r="Y441" s="99"/>
      <c r="Z441" s="99"/>
      <c r="AA441" s="99"/>
    </row>
    <row r="442" spans="1:27" ht="15.75">
      <c r="A442" s="31">
        <v>53782</v>
      </c>
      <c r="B442" s="104">
        <v>31</v>
      </c>
      <c r="C442" s="96">
        <f>122.58</f>
        <v>122.58</v>
      </c>
      <c r="D442" s="96">
        <f>297.941</f>
        <v>297.94099999999997</v>
      </c>
      <c r="E442" s="97">
        <f>89.177</f>
        <v>89.177000000000007</v>
      </c>
      <c r="F442" s="96">
        <f>240.302</f>
        <v>240.30199999999999</v>
      </c>
      <c r="G442" s="102">
        <f t="shared" si="36"/>
        <v>39.25</v>
      </c>
      <c r="H442" s="102">
        <f t="shared" si="37"/>
        <v>60.75</v>
      </c>
      <c r="I442" s="96">
        <v>300</v>
      </c>
      <c r="J442" s="96">
        <f t="shared" si="39"/>
        <v>1150</v>
      </c>
      <c r="K442" s="103"/>
      <c r="L442" s="96">
        <f>100</f>
        <v>100</v>
      </c>
      <c r="M442" s="96">
        <v>200</v>
      </c>
      <c r="N442" s="96">
        <f t="shared" si="40"/>
        <v>434.25</v>
      </c>
      <c r="O442" s="102">
        <f t="shared" si="38"/>
        <v>60.75</v>
      </c>
      <c r="P442" s="96">
        <f t="shared" si="41"/>
        <v>695</v>
      </c>
      <c r="Q442" s="96">
        <f>50</f>
        <v>50</v>
      </c>
      <c r="R442" s="99"/>
      <c r="S442" s="99"/>
      <c r="T442" s="99"/>
      <c r="U442" s="99"/>
      <c r="V442" s="99"/>
      <c r="W442" s="99"/>
      <c r="X442" s="99"/>
      <c r="Y442" s="99"/>
      <c r="Z442" s="99"/>
      <c r="AA442" s="99"/>
    </row>
    <row r="443" spans="1:27" ht="15.75">
      <c r="A443" s="31">
        <v>53812</v>
      </c>
      <c r="B443" s="104">
        <v>30</v>
      </c>
      <c r="C443" s="96">
        <f>141.293</f>
        <v>141.29300000000001</v>
      </c>
      <c r="D443" s="96">
        <f>267.993</f>
        <v>267.99299999999999</v>
      </c>
      <c r="E443" s="97">
        <f>115.016</f>
        <v>115.01600000000001</v>
      </c>
      <c r="F443" s="96">
        <f>314.698</f>
        <v>314.69799999999998</v>
      </c>
      <c r="G443" s="102">
        <f t="shared" si="36"/>
        <v>39.25</v>
      </c>
      <c r="H443" s="102">
        <f t="shared" si="37"/>
        <v>60.75</v>
      </c>
      <c r="I443" s="96">
        <v>300</v>
      </c>
      <c r="J443" s="96">
        <f t="shared" si="39"/>
        <v>1239</v>
      </c>
      <c r="K443" s="103"/>
      <c r="L443" s="96">
        <f>100</f>
        <v>100</v>
      </c>
      <c r="M443" s="96">
        <v>200</v>
      </c>
      <c r="N443" s="96">
        <f t="shared" si="40"/>
        <v>434.25</v>
      </c>
      <c r="O443" s="102">
        <f t="shared" si="38"/>
        <v>60.75</v>
      </c>
      <c r="P443" s="96">
        <f t="shared" si="41"/>
        <v>695</v>
      </c>
      <c r="Q443" s="96">
        <f>50</f>
        <v>50</v>
      </c>
      <c r="R443" s="99"/>
      <c r="S443" s="99"/>
      <c r="T443" s="99"/>
      <c r="U443" s="99"/>
      <c r="V443" s="99"/>
      <c r="W443" s="99"/>
      <c r="X443" s="99"/>
      <c r="Y443" s="99"/>
      <c r="Z443" s="99"/>
      <c r="AA443" s="99"/>
    </row>
    <row r="444" spans="1:27" ht="15.75">
      <c r="A444" s="31">
        <v>53843</v>
      </c>
      <c r="B444" s="104">
        <v>31</v>
      </c>
      <c r="C444" s="96">
        <f>194.205</f>
        <v>194.20500000000001</v>
      </c>
      <c r="D444" s="96">
        <f>267.466</f>
        <v>267.46600000000001</v>
      </c>
      <c r="E444" s="97">
        <f>133.845</f>
        <v>133.845</v>
      </c>
      <c r="F444" s="96">
        <f>278.484</f>
        <v>278.48399999999998</v>
      </c>
      <c r="G444" s="102">
        <f t="shared" si="36"/>
        <v>39.25</v>
      </c>
      <c r="H444" s="102">
        <f t="shared" si="37"/>
        <v>60.75</v>
      </c>
      <c r="I444" s="96">
        <v>300</v>
      </c>
      <c r="J444" s="96">
        <f t="shared" si="39"/>
        <v>1274</v>
      </c>
      <c r="K444" s="103"/>
      <c r="L444" s="96">
        <f>75</f>
        <v>75</v>
      </c>
      <c r="M444" s="96">
        <v>200</v>
      </c>
      <c r="N444" s="96">
        <f t="shared" si="40"/>
        <v>434.25</v>
      </c>
      <c r="O444" s="102">
        <f t="shared" si="38"/>
        <v>60.75</v>
      </c>
      <c r="P444" s="96">
        <f t="shared" si="41"/>
        <v>695</v>
      </c>
      <c r="Q444" s="96">
        <f>50</f>
        <v>50</v>
      </c>
      <c r="R444" s="99"/>
      <c r="S444" s="99"/>
      <c r="T444" s="99"/>
      <c r="U444" s="99"/>
      <c r="V444" s="99"/>
      <c r="W444" s="99"/>
      <c r="X444" s="99"/>
      <c r="Y444" s="99"/>
      <c r="Z444" s="99"/>
      <c r="AA444" s="99"/>
    </row>
    <row r="445" spans="1:27" ht="15.75">
      <c r="A445" s="31">
        <v>53873</v>
      </c>
      <c r="B445" s="104">
        <v>30</v>
      </c>
      <c r="C445" s="96">
        <f>194.205</f>
        <v>194.20500000000001</v>
      </c>
      <c r="D445" s="96">
        <f>267.466</f>
        <v>267.46600000000001</v>
      </c>
      <c r="E445" s="97">
        <f>133.845</f>
        <v>133.845</v>
      </c>
      <c r="F445" s="96">
        <f>278.484</f>
        <v>278.48399999999998</v>
      </c>
      <c r="G445" s="102">
        <f t="shared" si="36"/>
        <v>39.25</v>
      </c>
      <c r="H445" s="102">
        <f t="shared" si="37"/>
        <v>60.75</v>
      </c>
      <c r="I445" s="96">
        <v>300</v>
      </c>
      <c r="J445" s="96">
        <f t="shared" si="39"/>
        <v>1274</v>
      </c>
      <c r="K445" s="103"/>
      <c r="L445" s="96">
        <f>30</f>
        <v>30</v>
      </c>
      <c r="M445" s="96">
        <v>200</v>
      </c>
      <c r="N445" s="96">
        <f t="shared" si="40"/>
        <v>434.25</v>
      </c>
      <c r="O445" s="102">
        <f t="shared" si="38"/>
        <v>60.75</v>
      </c>
      <c r="P445" s="96">
        <f t="shared" si="41"/>
        <v>695</v>
      </c>
      <c r="Q445" s="96">
        <f>0</f>
        <v>0</v>
      </c>
      <c r="R445" s="99"/>
      <c r="S445" s="99"/>
      <c r="T445" s="99"/>
      <c r="U445" s="99"/>
      <c r="V445" s="99"/>
      <c r="W445" s="99"/>
      <c r="X445" s="99"/>
      <c r="Y445" s="99"/>
      <c r="Z445" s="99"/>
      <c r="AA445" s="99"/>
    </row>
    <row r="446" spans="1:27" ht="15.75">
      <c r="A446" s="31">
        <v>53904</v>
      </c>
      <c r="B446" s="104">
        <v>31</v>
      </c>
      <c r="C446" s="96">
        <f>194.205</f>
        <v>194.20500000000001</v>
      </c>
      <c r="D446" s="96">
        <f>267.466</f>
        <v>267.46600000000001</v>
      </c>
      <c r="E446" s="97">
        <f>133.845</f>
        <v>133.845</v>
      </c>
      <c r="F446" s="96">
        <f>278.484</f>
        <v>278.48399999999998</v>
      </c>
      <c r="G446" s="102">
        <f t="shared" si="36"/>
        <v>39.25</v>
      </c>
      <c r="H446" s="102">
        <f t="shared" si="37"/>
        <v>60.75</v>
      </c>
      <c r="I446" s="96">
        <v>300</v>
      </c>
      <c r="J446" s="96">
        <f t="shared" si="39"/>
        <v>1274</v>
      </c>
      <c r="K446" s="103"/>
      <c r="L446" s="96">
        <f>30</f>
        <v>30</v>
      </c>
      <c r="M446" s="96">
        <v>200</v>
      </c>
      <c r="N446" s="96">
        <f t="shared" si="40"/>
        <v>434.25</v>
      </c>
      <c r="O446" s="102">
        <f t="shared" si="38"/>
        <v>60.75</v>
      </c>
      <c r="P446" s="96">
        <f t="shared" si="41"/>
        <v>695</v>
      </c>
      <c r="Q446" s="96">
        <f>0</f>
        <v>0</v>
      </c>
      <c r="R446" s="99"/>
      <c r="S446" s="99"/>
      <c r="T446" s="99"/>
      <c r="U446" s="99"/>
      <c r="V446" s="99"/>
      <c r="W446" s="99"/>
      <c r="X446" s="99"/>
      <c r="Y446" s="99"/>
      <c r="Z446" s="99"/>
      <c r="AA446" s="99"/>
    </row>
    <row r="447" spans="1:27" ht="15.75">
      <c r="A447" s="31">
        <v>53935</v>
      </c>
      <c r="B447" s="104">
        <v>31</v>
      </c>
      <c r="C447" s="96">
        <f>194.205</f>
        <v>194.20500000000001</v>
      </c>
      <c r="D447" s="96">
        <f>267.466</f>
        <v>267.46600000000001</v>
      </c>
      <c r="E447" s="97">
        <f>133.845</f>
        <v>133.845</v>
      </c>
      <c r="F447" s="96">
        <f>278.484</f>
        <v>278.48399999999998</v>
      </c>
      <c r="G447" s="102">
        <f t="shared" si="36"/>
        <v>39.25</v>
      </c>
      <c r="H447" s="102">
        <f t="shared" si="37"/>
        <v>60.75</v>
      </c>
      <c r="I447" s="96">
        <v>300</v>
      </c>
      <c r="J447" s="96">
        <f t="shared" si="39"/>
        <v>1274</v>
      </c>
      <c r="K447" s="103"/>
      <c r="L447" s="96">
        <f>30</f>
        <v>30</v>
      </c>
      <c r="M447" s="96">
        <v>200</v>
      </c>
      <c r="N447" s="96">
        <f t="shared" si="40"/>
        <v>434.25</v>
      </c>
      <c r="O447" s="102">
        <f t="shared" si="38"/>
        <v>60.75</v>
      </c>
      <c r="P447" s="96">
        <f t="shared" si="41"/>
        <v>695</v>
      </c>
      <c r="Q447" s="96">
        <f>0</f>
        <v>0</v>
      </c>
      <c r="R447" s="99"/>
      <c r="S447" s="99"/>
      <c r="T447" s="99"/>
      <c r="U447" s="99"/>
      <c r="V447" s="99"/>
      <c r="W447" s="99"/>
      <c r="X447" s="99"/>
      <c r="Y447" s="99"/>
      <c r="Z447" s="99"/>
      <c r="AA447" s="99"/>
    </row>
    <row r="448" spans="1:27" ht="15.75">
      <c r="A448" s="31">
        <v>53965</v>
      </c>
      <c r="B448" s="104">
        <v>30</v>
      </c>
      <c r="C448" s="96">
        <f>194.205</f>
        <v>194.20500000000001</v>
      </c>
      <c r="D448" s="96">
        <f>267.466</f>
        <v>267.46600000000001</v>
      </c>
      <c r="E448" s="97">
        <f>133.845</f>
        <v>133.845</v>
      </c>
      <c r="F448" s="96">
        <f>278.484</f>
        <v>278.48399999999998</v>
      </c>
      <c r="G448" s="102">
        <f t="shared" si="36"/>
        <v>39.25</v>
      </c>
      <c r="H448" s="102">
        <f t="shared" si="37"/>
        <v>60.75</v>
      </c>
      <c r="I448" s="96">
        <v>300</v>
      </c>
      <c r="J448" s="96">
        <f t="shared" si="39"/>
        <v>1274</v>
      </c>
      <c r="K448" s="103"/>
      <c r="L448" s="96">
        <f>30</f>
        <v>30</v>
      </c>
      <c r="M448" s="96">
        <v>200</v>
      </c>
      <c r="N448" s="96">
        <f t="shared" si="40"/>
        <v>434.25</v>
      </c>
      <c r="O448" s="102">
        <f t="shared" si="38"/>
        <v>60.75</v>
      </c>
      <c r="P448" s="96">
        <f t="shared" si="41"/>
        <v>695</v>
      </c>
      <c r="Q448" s="96">
        <f>0</f>
        <v>0</v>
      </c>
      <c r="R448" s="99"/>
      <c r="S448" s="99"/>
      <c r="T448" s="99"/>
      <c r="U448" s="99"/>
      <c r="V448" s="99"/>
      <c r="W448" s="99"/>
      <c r="X448" s="99"/>
      <c r="Y448" s="99"/>
      <c r="Z448" s="99"/>
      <c r="AA448" s="99"/>
    </row>
    <row r="449" spans="1:27" ht="15.75">
      <c r="A449" s="31">
        <v>53996</v>
      </c>
      <c r="B449" s="104">
        <v>31</v>
      </c>
      <c r="C449" s="96">
        <f>131.881</f>
        <v>131.881</v>
      </c>
      <c r="D449" s="96">
        <f>277.167</f>
        <v>277.16699999999997</v>
      </c>
      <c r="E449" s="97">
        <f>79.08</f>
        <v>79.08</v>
      </c>
      <c r="F449" s="96">
        <f>350.872</f>
        <v>350.87200000000001</v>
      </c>
      <c r="G449" s="102">
        <f t="shared" si="36"/>
        <v>39.25</v>
      </c>
      <c r="H449" s="102">
        <f t="shared" si="37"/>
        <v>60.75</v>
      </c>
      <c r="I449" s="96">
        <v>300</v>
      </c>
      <c r="J449" s="96">
        <f t="shared" si="39"/>
        <v>1239</v>
      </c>
      <c r="K449" s="103"/>
      <c r="L449" s="96">
        <f>75</f>
        <v>75</v>
      </c>
      <c r="M449" s="96">
        <v>200</v>
      </c>
      <c r="N449" s="96">
        <f t="shared" si="40"/>
        <v>434.25</v>
      </c>
      <c r="O449" s="102">
        <f t="shared" si="38"/>
        <v>60.75</v>
      </c>
      <c r="P449" s="96">
        <f t="shared" si="41"/>
        <v>695</v>
      </c>
      <c r="Q449" s="96">
        <f>50</f>
        <v>50</v>
      </c>
      <c r="R449" s="99"/>
      <c r="S449" s="99"/>
      <c r="T449" s="99"/>
      <c r="U449" s="99"/>
      <c r="V449" s="99"/>
      <c r="W449" s="99"/>
      <c r="X449" s="99"/>
      <c r="Y449" s="99"/>
      <c r="Z449" s="99"/>
      <c r="AA449" s="99"/>
    </row>
    <row r="450" spans="1:27" ht="15.75">
      <c r="A450" s="31">
        <v>54026</v>
      </c>
      <c r="B450" s="104">
        <v>30</v>
      </c>
      <c r="C450" s="96">
        <f>122.58</f>
        <v>122.58</v>
      </c>
      <c r="D450" s="96">
        <f>297.941</f>
        <v>297.94099999999997</v>
      </c>
      <c r="E450" s="97">
        <f>89.177</f>
        <v>89.177000000000007</v>
      </c>
      <c r="F450" s="96">
        <f>240.302</f>
        <v>240.30199999999999</v>
      </c>
      <c r="G450" s="102">
        <f t="shared" si="36"/>
        <v>39.25</v>
      </c>
      <c r="H450" s="102">
        <f t="shared" si="37"/>
        <v>60.75</v>
      </c>
      <c r="I450" s="96">
        <v>300</v>
      </c>
      <c r="J450" s="96">
        <f t="shared" si="39"/>
        <v>1150</v>
      </c>
      <c r="K450" s="103"/>
      <c r="L450" s="96">
        <f>100</f>
        <v>100</v>
      </c>
      <c r="M450" s="96">
        <v>200</v>
      </c>
      <c r="N450" s="96">
        <f t="shared" si="40"/>
        <v>434.25</v>
      </c>
      <c r="O450" s="102">
        <f t="shared" si="38"/>
        <v>60.75</v>
      </c>
      <c r="P450" s="96">
        <f t="shared" si="41"/>
        <v>695</v>
      </c>
      <c r="Q450" s="96">
        <f>50</f>
        <v>50</v>
      </c>
      <c r="R450" s="99"/>
      <c r="S450" s="99"/>
      <c r="T450" s="99"/>
      <c r="U450" s="99"/>
      <c r="V450" s="99"/>
      <c r="W450" s="99"/>
      <c r="X450" s="99"/>
      <c r="Y450" s="99"/>
      <c r="Z450" s="99"/>
      <c r="AA450" s="99"/>
    </row>
    <row r="451" spans="1:27" ht="15.75">
      <c r="A451" s="31">
        <v>54057</v>
      </c>
      <c r="B451" s="104">
        <v>31</v>
      </c>
      <c r="C451" s="96">
        <f>122.58</f>
        <v>122.58</v>
      </c>
      <c r="D451" s="96">
        <f>297.941</f>
        <v>297.94099999999997</v>
      </c>
      <c r="E451" s="97">
        <f>89.177</f>
        <v>89.177000000000007</v>
      </c>
      <c r="F451" s="96">
        <f>240.302</f>
        <v>240.30199999999999</v>
      </c>
      <c r="G451" s="102">
        <f t="shared" si="36"/>
        <v>39.25</v>
      </c>
      <c r="H451" s="102">
        <f t="shared" si="37"/>
        <v>60.75</v>
      </c>
      <c r="I451" s="96">
        <v>300</v>
      </c>
      <c r="J451" s="96">
        <f t="shared" si="39"/>
        <v>1150</v>
      </c>
      <c r="K451" s="103"/>
      <c r="L451" s="96">
        <f>100</f>
        <v>100</v>
      </c>
      <c r="M451" s="96">
        <v>200</v>
      </c>
      <c r="N451" s="96">
        <f t="shared" si="40"/>
        <v>434.25</v>
      </c>
      <c r="O451" s="102">
        <f t="shared" si="38"/>
        <v>60.75</v>
      </c>
      <c r="P451" s="96">
        <f t="shared" si="41"/>
        <v>695</v>
      </c>
      <c r="Q451" s="96">
        <f>50</f>
        <v>50</v>
      </c>
      <c r="R451" s="99"/>
      <c r="S451" s="99"/>
      <c r="T451" s="99"/>
      <c r="U451" s="99"/>
      <c r="V451" s="99"/>
      <c r="W451" s="99"/>
      <c r="X451" s="99"/>
      <c r="Y451" s="99"/>
      <c r="Z451" s="99"/>
      <c r="AA451" s="99"/>
    </row>
    <row r="452" spans="1:27" ht="15.75">
      <c r="A452" s="31">
        <v>54088</v>
      </c>
      <c r="B452" s="104">
        <v>31</v>
      </c>
      <c r="C452" s="96">
        <f>122.58</f>
        <v>122.58</v>
      </c>
      <c r="D452" s="96">
        <f>297.941</f>
        <v>297.94099999999997</v>
      </c>
      <c r="E452" s="97">
        <f>89.177</f>
        <v>89.177000000000007</v>
      </c>
      <c r="F452" s="96">
        <f>240.302</f>
        <v>240.30199999999999</v>
      </c>
      <c r="G452" s="102">
        <f t="shared" si="36"/>
        <v>39.25</v>
      </c>
      <c r="H452" s="102">
        <f t="shared" si="37"/>
        <v>60.75</v>
      </c>
      <c r="I452" s="96">
        <v>300</v>
      </c>
      <c r="J452" s="96">
        <f t="shared" si="39"/>
        <v>1150</v>
      </c>
      <c r="K452" s="103"/>
      <c r="L452" s="96">
        <f>100</f>
        <v>100</v>
      </c>
      <c r="M452" s="96">
        <v>200</v>
      </c>
      <c r="N452" s="96">
        <f t="shared" si="40"/>
        <v>434.25</v>
      </c>
      <c r="O452" s="102">
        <f t="shared" si="38"/>
        <v>60.75</v>
      </c>
      <c r="P452" s="96">
        <f t="shared" si="41"/>
        <v>695</v>
      </c>
      <c r="Q452" s="96">
        <f>50</f>
        <v>50</v>
      </c>
      <c r="R452" s="99"/>
      <c r="S452" s="99"/>
      <c r="T452" s="99"/>
      <c r="U452" s="99"/>
      <c r="V452" s="99"/>
      <c r="W452" s="99"/>
      <c r="X452" s="99"/>
      <c r="Y452" s="99"/>
      <c r="Z452" s="99"/>
      <c r="AA452" s="99"/>
    </row>
    <row r="453" spans="1:27" ht="15.75">
      <c r="A453" s="31">
        <v>54116</v>
      </c>
      <c r="B453" s="104">
        <v>29</v>
      </c>
      <c r="C453" s="96">
        <f>122.58</f>
        <v>122.58</v>
      </c>
      <c r="D453" s="96">
        <f>297.941</f>
        <v>297.94099999999997</v>
      </c>
      <c r="E453" s="97">
        <f>89.177</f>
        <v>89.177000000000007</v>
      </c>
      <c r="F453" s="96">
        <f>240.302</f>
        <v>240.30199999999999</v>
      </c>
      <c r="G453" s="102">
        <f t="shared" si="36"/>
        <v>39.25</v>
      </c>
      <c r="H453" s="102">
        <f t="shared" si="37"/>
        <v>60.75</v>
      </c>
      <c r="I453" s="96">
        <v>300</v>
      </c>
      <c r="J453" s="96">
        <f t="shared" si="39"/>
        <v>1150</v>
      </c>
      <c r="K453" s="103"/>
      <c r="L453" s="96">
        <f>100</f>
        <v>100</v>
      </c>
      <c r="M453" s="96">
        <v>200</v>
      </c>
      <c r="N453" s="96">
        <f t="shared" si="40"/>
        <v>434.25</v>
      </c>
      <c r="O453" s="102">
        <f t="shared" si="38"/>
        <v>60.75</v>
      </c>
      <c r="P453" s="96">
        <f t="shared" si="41"/>
        <v>695</v>
      </c>
      <c r="Q453" s="96">
        <f>50</f>
        <v>50</v>
      </c>
      <c r="R453" s="99"/>
      <c r="S453" s="99"/>
      <c r="T453" s="99"/>
      <c r="U453" s="99"/>
      <c r="V453" s="99"/>
      <c r="W453" s="99"/>
      <c r="X453" s="99"/>
      <c r="Y453" s="99"/>
      <c r="Z453" s="99"/>
      <c r="AA453" s="99"/>
    </row>
    <row r="454" spans="1:27" ht="15.75">
      <c r="A454" s="31">
        <v>54148</v>
      </c>
      <c r="B454" s="104">
        <v>31</v>
      </c>
      <c r="C454" s="96">
        <f>122.58</f>
        <v>122.58</v>
      </c>
      <c r="D454" s="96">
        <f>297.941</f>
        <v>297.94099999999997</v>
      </c>
      <c r="E454" s="97">
        <f>89.177</f>
        <v>89.177000000000007</v>
      </c>
      <c r="F454" s="96">
        <f>240.302</f>
        <v>240.30199999999999</v>
      </c>
      <c r="G454" s="102">
        <f t="shared" si="36"/>
        <v>39.25</v>
      </c>
      <c r="H454" s="102">
        <f t="shared" si="37"/>
        <v>60.75</v>
      </c>
      <c r="I454" s="96">
        <v>300</v>
      </c>
      <c r="J454" s="96">
        <f t="shared" si="39"/>
        <v>1150</v>
      </c>
      <c r="K454" s="103"/>
      <c r="L454" s="96">
        <f>100</f>
        <v>100</v>
      </c>
      <c r="M454" s="96">
        <v>200</v>
      </c>
      <c r="N454" s="96">
        <f t="shared" si="40"/>
        <v>434.25</v>
      </c>
      <c r="O454" s="102">
        <f t="shared" si="38"/>
        <v>60.75</v>
      </c>
      <c r="P454" s="96">
        <f t="shared" si="41"/>
        <v>695</v>
      </c>
      <c r="Q454" s="96">
        <f>50</f>
        <v>50</v>
      </c>
      <c r="R454" s="99"/>
      <c r="S454" s="99"/>
      <c r="T454" s="99"/>
      <c r="U454" s="99"/>
      <c r="V454" s="99"/>
      <c r="W454" s="99"/>
      <c r="X454" s="99"/>
      <c r="Y454" s="99"/>
      <c r="Z454" s="99"/>
      <c r="AA454" s="99"/>
    </row>
    <row r="455" spans="1:27" ht="15.75">
      <c r="A455" s="31">
        <v>54178</v>
      </c>
      <c r="B455" s="104">
        <v>30</v>
      </c>
      <c r="C455" s="96">
        <f>141.293</f>
        <v>141.29300000000001</v>
      </c>
      <c r="D455" s="96">
        <f>267.993</f>
        <v>267.99299999999999</v>
      </c>
      <c r="E455" s="97">
        <f>115.016</f>
        <v>115.01600000000001</v>
      </c>
      <c r="F455" s="96">
        <f>314.698</f>
        <v>314.69799999999998</v>
      </c>
      <c r="G455" s="102">
        <f t="shared" si="36"/>
        <v>39.25</v>
      </c>
      <c r="H455" s="102">
        <f t="shared" si="37"/>
        <v>60.75</v>
      </c>
      <c r="I455" s="96">
        <v>300</v>
      </c>
      <c r="J455" s="96">
        <f t="shared" si="39"/>
        <v>1239</v>
      </c>
      <c r="K455" s="103"/>
      <c r="L455" s="96">
        <f>100</f>
        <v>100</v>
      </c>
      <c r="M455" s="96">
        <v>200</v>
      </c>
      <c r="N455" s="96">
        <f t="shared" si="40"/>
        <v>434.25</v>
      </c>
      <c r="O455" s="102">
        <f t="shared" si="38"/>
        <v>60.75</v>
      </c>
      <c r="P455" s="96">
        <f t="shared" si="41"/>
        <v>695</v>
      </c>
      <c r="Q455" s="96">
        <f>50</f>
        <v>50</v>
      </c>
      <c r="R455" s="99"/>
      <c r="S455" s="99"/>
      <c r="T455" s="99"/>
      <c r="U455" s="99"/>
      <c r="V455" s="99"/>
      <c r="W455" s="99"/>
      <c r="X455" s="99"/>
      <c r="Y455" s="99"/>
      <c r="Z455" s="99"/>
      <c r="AA455" s="99"/>
    </row>
    <row r="456" spans="1:27" ht="15.75">
      <c r="A456" s="31">
        <v>54209</v>
      </c>
      <c r="B456" s="104">
        <v>31</v>
      </c>
      <c r="C456" s="96">
        <f>194.205</f>
        <v>194.20500000000001</v>
      </c>
      <c r="D456" s="96">
        <f>267.466</f>
        <v>267.46600000000001</v>
      </c>
      <c r="E456" s="97">
        <f>133.845</f>
        <v>133.845</v>
      </c>
      <c r="F456" s="96">
        <f>278.484</f>
        <v>278.48399999999998</v>
      </c>
      <c r="G456" s="102">
        <f t="shared" ref="G456:G519" si="42">400-H456-I456</f>
        <v>39.25</v>
      </c>
      <c r="H456" s="102">
        <f t="shared" ref="H456:H519" si="43">121.5/2</f>
        <v>60.75</v>
      </c>
      <c r="I456" s="96">
        <v>300</v>
      </c>
      <c r="J456" s="96">
        <f t="shared" si="39"/>
        <v>1274</v>
      </c>
      <c r="K456" s="103"/>
      <c r="L456" s="96">
        <f>75</f>
        <v>75</v>
      </c>
      <c r="M456" s="96">
        <v>200</v>
      </c>
      <c r="N456" s="96">
        <f t="shared" si="40"/>
        <v>434.25</v>
      </c>
      <c r="O456" s="102">
        <f t="shared" ref="O456:O519" si="44">121.5/2</f>
        <v>60.75</v>
      </c>
      <c r="P456" s="96">
        <f t="shared" si="41"/>
        <v>695</v>
      </c>
      <c r="Q456" s="96">
        <f>50</f>
        <v>50</v>
      </c>
      <c r="R456" s="99"/>
      <c r="S456" s="99"/>
      <c r="T456" s="99"/>
      <c r="U456" s="99"/>
      <c r="V456" s="99"/>
      <c r="W456" s="99"/>
      <c r="X456" s="99"/>
      <c r="Y456" s="99"/>
      <c r="Z456" s="99"/>
      <c r="AA456" s="99"/>
    </row>
    <row r="457" spans="1:27" ht="15.75">
      <c r="A457" s="31">
        <v>54239</v>
      </c>
      <c r="B457" s="104">
        <v>30</v>
      </c>
      <c r="C457" s="96">
        <f>194.205</f>
        <v>194.20500000000001</v>
      </c>
      <c r="D457" s="96">
        <f>267.466</f>
        <v>267.46600000000001</v>
      </c>
      <c r="E457" s="97">
        <f>133.845</f>
        <v>133.845</v>
      </c>
      <c r="F457" s="96">
        <f>278.484</f>
        <v>278.48399999999998</v>
      </c>
      <c r="G457" s="102">
        <f t="shared" si="42"/>
        <v>39.25</v>
      </c>
      <c r="H457" s="102">
        <f t="shared" si="43"/>
        <v>60.75</v>
      </c>
      <c r="I457" s="96">
        <v>300</v>
      </c>
      <c r="J457" s="96">
        <f t="shared" si="39"/>
        <v>1274</v>
      </c>
      <c r="K457" s="103"/>
      <c r="L457" s="96">
        <f>30</f>
        <v>30</v>
      </c>
      <c r="M457" s="96">
        <v>200</v>
      </c>
      <c r="N457" s="96">
        <f t="shared" si="40"/>
        <v>434.25</v>
      </c>
      <c r="O457" s="102">
        <f t="shared" si="44"/>
        <v>60.75</v>
      </c>
      <c r="P457" s="96">
        <f t="shared" si="41"/>
        <v>695</v>
      </c>
      <c r="Q457" s="96">
        <f>0</f>
        <v>0</v>
      </c>
      <c r="R457" s="99"/>
      <c r="S457" s="99"/>
      <c r="T457" s="99"/>
      <c r="U457" s="99"/>
      <c r="V457" s="99"/>
      <c r="W457" s="99"/>
      <c r="X457" s="99"/>
      <c r="Y457" s="99"/>
      <c r="Z457" s="99"/>
      <c r="AA457" s="99"/>
    </row>
    <row r="458" spans="1:27" ht="15.75">
      <c r="A458" s="31">
        <v>54270</v>
      </c>
      <c r="B458" s="104">
        <v>31</v>
      </c>
      <c r="C458" s="96">
        <f>194.205</f>
        <v>194.20500000000001</v>
      </c>
      <c r="D458" s="96">
        <f>267.466</f>
        <v>267.46600000000001</v>
      </c>
      <c r="E458" s="97">
        <f>133.845</f>
        <v>133.845</v>
      </c>
      <c r="F458" s="96">
        <f>278.484</f>
        <v>278.48399999999998</v>
      </c>
      <c r="G458" s="102">
        <f t="shared" si="42"/>
        <v>39.25</v>
      </c>
      <c r="H458" s="102">
        <f t="shared" si="43"/>
        <v>60.75</v>
      </c>
      <c r="I458" s="96">
        <v>300</v>
      </c>
      <c r="J458" s="96">
        <f t="shared" si="39"/>
        <v>1274</v>
      </c>
      <c r="K458" s="103"/>
      <c r="L458" s="96">
        <f>30</f>
        <v>30</v>
      </c>
      <c r="M458" s="96">
        <v>200</v>
      </c>
      <c r="N458" s="96">
        <f t="shared" si="40"/>
        <v>434.25</v>
      </c>
      <c r="O458" s="102">
        <f t="shared" si="44"/>
        <v>60.75</v>
      </c>
      <c r="P458" s="96">
        <f t="shared" si="41"/>
        <v>695</v>
      </c>
      <c r="Q458" s="96">
        <f>0</f>
        <v>0</v>
      </c>
      <c r="R458" s="99"/>
      <c r="S458" s="99"/>
      <c r="T458" s="99"/>
      <c r="U458" s="99"/>
      <c r="V458" s="99"/>
      <c r="W458" s="99"/>
      <c r="X458" s="99"/>
      <c r="Y458" s="99"/>
      <c r="Z458" s="99"/>
      <c r="AA458" s="99"/>
    </row>
    <row r="459" spans="1:27" ht="15.75">
      <c r="A459" s="31">
        <v>54301</v>
      </c>
      <c r="B459" s="104">
        <v>31</v>
      </c>
      <c r="C459" s="96">
        <f>194.205</f>
        <v>194.20500000000001</v>
      </c>
      <c r="D459" s="96">
        <f>267.466</f>
        <v>267.46600000000001</v>
      </c>
      <c r="E459" s="97">
        <f>133.845</f>
        <v>133.845</v>
      </c>
      <c r="F459" s="96">
        <f>278.484</f>
        <v>278.48399999999998</v>
      </c>
      <c r="G459" s="102">
        <f t="shared" si="42"/>
        <v>39.25</v>
      </c>
      <c r="H459" s="102">
        <f t="shared" si="43"/>
        <v>60.75</v>
      </c>
      <c r="I459" s="96">
        <v>300</v>
      </c>
      <c r="J459" s="96">
        <f t="shared" si="39"/>
        <v>1274</v>
      </c>
      <c r="K459" s="103"/>
      <c r="L459" s="96">
        <f>30</f>
        <v>30</v>
      </c>
      <c r="M459" s="96">
        <v>200</v>
      </c>
      <c r="N459" s="96">
        <f t="shared" si="40"/>
        <v>434.25</v>
      </c>
      <c r="O459" s="102">
        <f t="shared" si="44"/>
        <v>60.75</v>
      </c>
      <c r="P459" s="96">
        <f t="shared" si="41"/>
        <v>695</v>
      </c>
      <c r="Q459" s="96">
        <f>0</f>
        <v>0</v>
      </c>
      <c r="R459" s="99"/>
      <c r="S459" s="99"/>
      <c r="T459" s="99"/>
      <c r="U459" s="99"/>
      <c r="V459" s="99"/>
      <c r="W459" s="99"/>
      <c r="X459" s="99"/>
      <c r="Y459" s="99"/>
      <c r="Z459" s="99"/>
      <c r="AA459" s="99"/>
    </row>
    <row r="460" spans="1:27" ht="15.75">
      <c r="A460" s="31">
        <v>54331</v>
      </c>
      <c r="B460" s="104">
        <v>30</v>
      </c>
      <c r="C460" s="96">
        <f>194.205</f>
        <v>194.20500000000001</v>
      </c>
      <c r="D460" s="96">
        <f>267.466</f>
        <v>267.46600000000001</v>
      </c>
      <c r="E460" s="97">
        <f>133.845</f>
        <v>133.845</v>
      </c>
      <c r="F460" s="96">
        <f>278.484</f>
        <v>278.48399999999998</v>
      </c>
      <c r="G460" s="102">
        <f t="shared" si="42"/>
        <v>39.25</v>
      </c>
      <c r="H460" s="102">
        <f t="shared" si="43"/>
        <v>60.75</v>
      </c>
      <c r="I460" s="96">
        <v>300</v>
      </c>
      <c r="J460" s="96">
        <f t="shared" si="39"/>
        <v>1274</v>
      </c>
      <c r="K460" s="103"/>
      <c r="L460" s="96">
        <f>30</f>
        <v>30</v>
      </c>
      <c r="M460" s="96">
        <v>200</v>
      </c>
      <c r="N460" s="96">
        <f t="shared" si="40"/>
        <v>434.25</v>
      </c>
      <c r="O460" s="102">
        <f t="shared" si="44"/>
        <v>60.75</v>
      </c>
      <c r="P460" s="96">
        <f t="shared" si="41"/>
        <v>695</v>
      </c>
      <c r="Q460" s="96">
        <f>0</f>
        <v>0</v>
      </c>
      <c r="R460" s="99"/>
      <c r="S460" s="99"/>
      <c r="T460" s="99"/>
      <c r="U460" s="99"/>
      <c r="V460" s="99"/>
      <c r="W460" s="99"/>
      <c r="X460" s="99"/>
      <c r="Y460" s="99"/>
      <c r="Z460" s="99"/>
      <c r="AA460" s="99"/>
    </row>
    <row r="461" spans="1:27" ht="15.75">
      <c r="A461" s="31">
        <v>54362</v>
      </c>
      <c r="B461" s="104">
        <v>31</v>
      </c>
      <c r="C461" s="96">
        <f>131.881</f>
        <v>131.881</v>
      </c>
      <c r="D461" s="96">
        <f>277.167</f>
        <v>277.16699999999997</v>
      </c>
      <c r="E461" s="97">
        <f>79.08</f>
        <v>79.08</v>
      </c>
      <c r="F461" s="96">
        <f>350.872</f>
        <v>350.87200000000001</v>
      </c>
      <c r="G461" s="102">
        <f t="shared" si="42"/>
        <v>39.25</v>
      </c>
      <c r="H461" s="102">
        <f t="shared" si="43"/>
        <v>60.75</v>
      </c>
      <c r="I461" s="96">
        <v>300</v>
      </c>
      <c r="J461" s="96">
        <f t="shared" si="39"/>
        <v>1239</v>
      </c>
      <c r="K461" s="103"/>
      <c r="L461" s="96">
        <f>75</f>
        <v>75</v>
      </c>
      <c r="M461" s="96">
        <v>200</v>
      </c>
      <c r="N461" s="96">
        <f t="shared" si="40"/>
        <v>434.25</v>
      </c>
      <c r="O461" s="102">
        <f t="shared" si="44"/>
        <v>60.75</v>
      </c>
      <c r="P461" s="96">
        <f t="shared" si="41"/>
        <v>695</v>
      </c>
      <c r="Q461" s="96">
        <f>50</f>
        <v>50</v>
      </c>
      <c r="R461" s="99"/>
      <c r="S461" s="99"/>
      <c r="T461" s="99"/>
      <c r="U461" s="99"/>
      <c r="V461" s="99"/>
      <c r="W461" s="99"/>
      <c r="X461" s="99"/>
      <c r="Y461" s="99"/>
      <c r="Z461" s="99"/>
      <c r="AA461" s="99"/>
    </row>
    <row r="462" spans="1:27" ht="15.75">
      <c r="A462" s="31">
        <v>54392</v>
      </c>
      <c r="B462" s="104">
        <v>30</v>
      </c>
      <c r="C462" s="96">
        <f>122.58</f>
        <v>122.58</v>
      </c>
      <c r="D462" s="96">
        <f>297.941</f>
        <v>297.94099999999997</v>
      </c>
      <c r="E462" s="97">
        <f>89.177</f>
        <v>89.177000000000007</v>
      </c>
      <c r="F462" s="96">
        <f>240.302</f>
        <v>240.30199999999999</v>
      </c>
      <c r="G462" s="102">
        <f t="shared" si="42"/>
        <v>39.25</v>
      </c>
      <c r="H462" s="102">
        <f t="shared" si="43"/>
        <v>60.75</v>
      </c>
      <c r="I462" s="96">
        <v>300</v>
      </c>
      <c r="J462" s="96">
        <f t="shared" si="39"/>
        <v>1150</v>
      </c>
      <c r="K462" s="103"/>
      <c r="L462" s="96">
        <f>100</f>
        <v>100</v>
      </c>
      <c r="M462" s="96">
        <v>200</v>
      </c>
      <c r="N462" s="96">
        <f t="shared" si="40"/>
        <v>434.25</v>
      </c>
      <c r="O462" s="102">
        <f t="shared" si="44"/>
        <v>60.75</v>
      </c>
      <c r="P462" s="96">
        <f t="shared" si="41"/>
        <v>695</v>
      </c>
      <c r="Q462" s="96">
        <f>50</f>
        <v>50</v>
      </c>
      <c r="R462" s="99"/>
      <c r="S462" s="99"/>
      <c r="T462" s="99"/>
      <c r="U462" s="99"/>
      <c r="V462" s="99"/>
      <c r="W462" s="99"/>
      <c r="X462" s="99"/>
      <c r="Y462" s="99"/>
      <c r="Z462" s="99"/>
      <c r="AA462" s="99"/>
    </row>
    <row r="463" spans="1:27" ht="15.75">
      <c r="A463" s="31">
        <v>54423</v>
      </c>
      <c r="B463" s="104">
        <v>31</v>
      </c>
      <c r="C463" s="96">
        <f>122.58</f>
        <v>122.58</v>
      </c>
      <c r="D463" s="96">
        <f>297.941</f>
        <v>297.94099999999997</v>
      </c>
      <c r="E463" s="97">
        <f>89.177</f>
        <v>89.177000000000007</v>
      </c>
      <c r="F463" s="96">
        <f>240.302</f>
        <v>240.30199999999999</v>
      </c>
      <c r="G463" s="102">
        <f t="shared" si="42"/>
        <v>39.25</v>
      </c>
      <c r="H463" s="102">
        <f t="shared" si="43"/>
        <v>60.75</v>
      </c>
      <c r="I463" s="96">
        <v>300</v>
      </c>
      <c r="J463" s="96">
        <f t="shared" si="39"/>
        <v>1150</v>
      </c>
      <c r="K463" s="103"/>
      <c r="L463" s="96">
        <f>100</f>
        <v>100</v>
      </c>
      <c r="M463" s="96">
        <v>200</v>
      </c>
      <c r="N463" s="96">
        <f t="shared" si="40"/>
        <v>434.25</v>
      </c>
      <c r="O463" s="102">
        <f t="shared" si="44"/>
        <v>60.75</v>
      </c>
      <c r="P463" s="96">
        <f t="shared" si="41"/>
        <v>695</v>
      </c>
      <c r="Q463" s="96">
        <f>50</f>
        <v>50</v>
      </c>
      <c r="R463" s="99"/>
      <c r="S463" s="99"/>
      <c r="T463" s="99"/>
      <c r="U463" s="99"/>
      <c r="V463" s="99"/>
      <c r="W463" s="99"/>
      <c r="X463" s="99"/>
      <c r="Y463" s="99"/>
      <c r="Z463" s="99"/>
      <c r="AA463" s="99"/>
    </row>
    <row r="464" spans="1:27" ht="15.75">
      <c r="A464" s="31">
        <v>54454</v>
      </c>
      <c r="B464" s="104">
        <v>31</v>
      </c>
      <c r="C464" s="96">
        <f>122.58</f>
        <v>122.58</v>
      </c>
      <c r="D464" s="96">
        <f>297.941</f>
        <v>297.94099999999997</v>
      </c>
      <c r="E464" s="97">
        <f>89.177</f>
        <v>89.177000000000007</v>
      </c>
      <c r="F464" s="96">
        <f>240.302</f>
        <v>240.30199999999999</v>
      </c>
      <c r="G464" s="102">
        <f t="shared" si="42"/>
        <v>39.25</v>
      </c>
      <c r="H464" s="102">
        <f t="shared" si="43"/>
        <v>60.75</v>
      </c>
      <c r="I464" s="96">
        <v>300</v>
      </c>
      <c r="J464" s="96">
        <f t="shared" si="39"/>
        <v>1150</v>
      </c>
      <c r="K464" s="103"/>
      <c r="L464" s="96">
        <f>100</f>
        <v>100</v>
      </c>
      <c r="M464" s="96">
        <v>200</v>
      </c>
      <c r="N464" s="96">
        <f t="shared" si="40"/>
        <v>434.25</v>
      </c>
      <c r="O464" s="102">
        <f t="shared" si="44"/>
        <v>60.75</v>
      </c>
      <c r="P464" s="96">
        <f t="shared" si="41"/>
        <v>695</v>
      </c>
      <c r="Q464" s="96">
        <f>50</f>
        <v>50</v>
      </c>
      <c r="R464" s="99"/>
      <c r="S464" s="99"/>
      <c r="T464" s="99"/>
      <c r="U464" s="99"/>
      <c r="V464" s="99"/>
      <c r="W464" s="99"/>
      <c r="X464" s="99"/>
      <c r="Y464" s="99"/>
      <c r="Z464" s="99"/>
      <c r="AA464" s="99"/>
    </row>
    <row r="465" spans="1:27" ht="15.75">
      <c r="A465" s="31">
        <v>54482</v>
      </c>
      <c r="B465" s="104">
        <v>28</v>
      </c>
      <c r="C465" s="96">
        <f>122.58</f>
        <v>122.58</v>
      </c>
      <c r="D465" s="96">
        <f>297.941</f>
        <v>297.94099999999997</v>
      </c>
      <c r="E465" s="97">
        <f>89.177</f>
        <v>89.177000000000007</v>
      </c>
      <c r="F465" s="96">
        <f>240.302</f>
        <v>240.30199999999999</v>
      </c>
      <c r="G465" s="102">
        <f t="shared" si="42"/>
        <v>39.25</v>
      </c>
      <c r="H465" s="102">
        <f t="shared" si="43"/>
        <v>60.75</v>
      </c>
      <c r="I465" s="96">
        <v>300</v>
      </c>
      <c r="J465" s="96">
        <f t="shared" si="39"/>
        <v>1150</v>
      </c>
      <c r="K465" s="103"/>
      <c r="L465" s="96">
        <f>100</f>
        <v>100</v>
      </c>
      <c r="M465" s="96">
        <v>200</v>
      </c>
      <c r="N465" s="96">
        <f t="shared" si="40"/>
        <v>434.25</v>
      </c>
      <c r="O465" s="102">
        <f t="shared" si="44"/>
        <v>60.75</v>
      </c>
      <c r="P465" s="96">
        <f t="shared" si="41"/>
        <v>695</v>
      </c>
      <c r="Q465" s="96">
        <f>50</f>
        <v>50</v>
      </c>
      <c r="R465" s="99"/>
      <c r="S465" s="99"/>
      <c r="T465" s="99"/>
      <c r="U465" s="99"/>
      <c r="V465" s="99"/>
      <c r="W465" s="99"/>
      <c r="X465" s="99"/>
      <c r="Y465" s="99"/>
      <c r="Z465" s="99"/>
      <c r="AA465" s="99"/>
    </row>
    <row r="466" spans="1:27" ht="15.75">
      <c r="A466" s="31">
        <v>54513</v>
      </c>
      <c r="B466" s="104">
        <v>31</v>
      </c>
      <c r="C466" s="96">
        <f>122.58</f>
        <v>122.58</v>
      </c>
      <c r="D466" s="96">
        <f>297.941</f>
        <v>297.94099999999997</v>
      </c>
      <c r="E466" s="97">
        <f>89.177</f>
        <v>89.177000000000007</v>
      </c>
      <c r="F466" s="96">
        <f>240.302</f>
        <v>240.30199999999999</v>
      </c>
      <c r="G466" s="102">
        <f t="shared" si="42"/>
        <v>39.25</v>
      </c>
      <c r="H466" s="102">
        <f t="shared" si="43"/>
        <v>60.75</v>
      </c>
      <c r="I466" s="96">
        <v>300</v>
      </c>
      <c r="J466" s="96">
        <f t="shared" si="39"/>
        <v>1150</v>
      </c>
      <c r="K466" s="103"/>
      <c r="L466" s="96">
        <f>100</f>
        <v>100</v>
      </c>
      <c r="M466" s="96">
        <v>200</v>
      </c>
      <c r="N466" s="96">
        <f t="shared" si="40"/>
        <v>434.25</v>
      </c>
      <c r="O466" s="102">
        <f t="shared" si="44"/>
        <v>60.75</v>
      </c>
      <c r="P466" s="96">
        <f t="shared" si="41"/>
        <v>695</v>
      </c>
      <c r="Q466" s="96">
        <f>50</f>
        <v>50</v>
      </c>
      <c r="R466" s="99"/>
      <c r="S466" s="99"/>
      <c r="T466" s="99"/>
      <c r="U466" s="99"/>
      <c r="V466" s="99"/>
      <c r="W466" s="99"/>
      <c r="X466" s="99"/>
      <c r="Y466" s="99"/>
      <c r="Z466" s="99"/>
      <c r="AA466" s="99"/>
    </row>
    <row r="467" spans="1:27" ht="15.75">
      <c r="A467" s="31">
        <v>54543</v>
      </c>
      <c r="B467" s="104">
        <v>30</v>
      </c>
      <c r="C467" s="96">
        <f>141.293</f>
        <v>141.29300000000001</v>
      </c>
      <c r="D467" s="96">
        <f>267.993</f>
        <v>267.99299999999999</v>
      </c>
      <c r="E467" s="97">
        <f>115.016</f>
        <v>115.01600000000001</v>
      </c>
      <c r="F467" s="96">
        <f>314.698</f>
        <v>314.69799999999998</v>
      </c>
      <c r="G467" s="102">
        <f t="shared" si="42"/>
        <v>39.25</v>
      </c>
      <c r="H467" s="102">
        <f t="shared" si="43"/>
        <v>60.75</v>
      </c>
      <c r="I467" s="96">
        <v>300</v>
      </c>
      <c r="J467" s="96">
        <f t="shared" ref="J467:J530" si="45">SUM(C467:I467)</f>
        <v>1239</v>
      </c>
      <c r="K467" s="103"/>
      <c r="L467" s="96">
        <f>100</f>
        <v>100</v>
      </c>
      <c r="M467" s="96">
        <v>200</v>
      </c>
      <c r="N467" s="96">
        <f t="shared" ref="N467:N530" si="46">695-O467-M467</f>
        <v>434.25</v>
      </c>
      <c r="O467" s="102">
        <f t="shared" si="44"/>
        <v>60.75</v>
      </c>
      <c r="P467" s="96">
        <f t="shared" ref="P467:P530" si="47">SUM(M467:O467)</f>
        <v>695</v>
      </c>
      <c r="Q467" s="96">
        <f>50</f>
        <v>50</v>
      </c>
      <c r="R467" s="99"/>
      <c r="S467" s="99"/>
      <c r="T467" s="99"/>
      <c r="U467" s="99"/>
      <c r="V467" s="99"/>
      <c r="W467" s="99"/>
      <c r="X467" s="99"/>
      <c r="Y467" s="99"/>
      <c r="Z467" s="99"/>
      <c r="AA467" s="99"/>
    </row>
    <row r="468" spans="1:27" ht="15.75">
      <c r="A468" s="31">
        <v>54574</v>
      </c>
      <c r="B468" s="104">
        <v>31</v>
      </c>
      <c r="C468" s="96">
        <f>194.205</f>
        <v>194.20500000000001</v>
      </c>
      <c r="D468" s="96">
        <f>267.466</f>
        <v>267.46600000000001</v>
      </c>
      <c r="E468" s="97">
        <f>133.845</f>
        <v>133.845</v>
      </c>
      <c r="F468" s="96">
        <f>278.484</f>
        <v>278.48399999999998</v>
      </c>
      <c r="G468" s="102">
        <f t="shared" si="42"/>
        <v>39.25</v>
      </c>
      <c r="H468" s="102">
        <f t="shared" si="43"/>
        <v>60.75</v>
      </c>
      <c r="I468" s="96">
        <v>300</v>
      </c>
      <c r="J468" s="96">
        <f t="shared" si="45"/>
        <v>1274</v>
      </c>
      <c r="K468" s="103"/>
      <c r="L468" s="96">
        <f>75</f>
        <v>75</v>
      </c>
      <c r="M468" s="96">
        <v>200</v>
      </c>
      <c r="N468" s="96">
        <f t="shared" si="46"/>
        <v>434.25</v>
      </c>
      <c r="O468" s="102">
        <f t="shared" si="44"/>
        <v>60.75</v>
      </c>
      <c r="P468" s="96">
        <f t="shared" si="47"/>
        <v>695</v>
      </c>
      <c r="Q468" s="96">
        <f>50</f>
        <v>50</v>
      </c>
      <c r="R468" s="99"/>
      <c r="S468" s="99"/>
      <c r="T468" s="99"/>
      <c r="U468" s="99"/>
      <c r="V468" s="99"/>
      <c r="W468" s="99"/>
      <c r="X468" s="99"/>
      <c r="Y468" s="99"/>
      <c r="Z468" s="99"/>
      <c r="AA468" s="99"/>
    </row>
    <row r="469" spans="1:27" ht="15.75">
      <c r="A469" s="31">
        <v>54604</v>
      </c>
      <c r="B469" s="104">
        <v>30</v>
      </c>
      <c r="C469" s="96">
        <f>194.205</f>
        <v>194.20500000000001</v>
      </c>
      <c r="D469" s="96">
        <f>267.466</f>
        <v>267.46600000000001</v>
      </c>
      <c r="E469" s="97">
        <f>133.845</f>
        <v>133.845</v>
      </c>
      <c r="F469" s="96">
        <f>278.484</f>
        <v>278.48399999999998</v>
      </c>
      <c r="G469" s="102">
        <f t="shared" si="42"/>
        <v>39.25</v>
      </c>
      <c r="H469" s="102">
        <f t="shared" si="43"/>
        <v>60.75</v>
      </c>
      <c r="I469" s="96">
        <v>300</v>
      </c>
      <c r="J469" s="96">
        <f t="shared" si="45"/>
        <v>1274</v>
      </c>
      <c r="K469" s="103"/>
      <c r="L469" s="96">
        <f>30</f>
        <v>30</v>
      </c>
      <c r="M469" s="96">
        <v>200</v>
      </c>
      <c r="N469" s="96">
        <f t="shared" si="46"/>
        <v>434.25</v>
      </c>
      <c r="O469" s="102">
        <f t="shared" si="44"/>
        <v>60.75</v>
      </c>
      <c r="P469" s="96">
        <f t="shared" si="47"/>
        <v>695</v>
      </c>
      <c r="Q469" s="96">
        <f>0</f>
        <v>0</v>
      </c>
      <c r="R469" s="99"/>
      <c r="S469" s="99"/>
      <c r="T469" s="99"/>
      <c r="U469" s="99"/>
      <c r="V469" s="99"/>
      <c r="W469" s="99"/>
      <c r="X469" s="99"/>
      <c r="Y469" s="99"/>
      <c r="Z469" s="99"/>
      <c r="AA469" s="99"/>
    </row>
    <row r="470" spans="1:27" ht="15.75">
      <c r="A470" s="31">
        <v>54635</v>
      </c>
      <c r="B470" s="104">
        <v>31</v>
      </c>
      <c r="C470" s="96">
        <f>194.205</f>
        <v>194.20500000000001</v>
      </c>
      <c r="D470" s="96">
        <f>267.466</f>
        <v>267.46600000000001</v>
      </c>
      <c r="E470" s="97">
        <f>133.845</f>
        <v>133.845</v>
      </c>
      <c r="F470" s="96">
        <f>278.484</f>
        <v>278.48399999999998</v>
      </c>
      <c r="G470" s="102">
        <f t="shared" si="42"/>
        <v>39.25</v>
      </c>
      <c r="H470" s="102">
        <f t="shared" si="43"/>
        <v>60.75</v>
      </c>
      <c r="I470" s="96">
        <v>300</v>
      </c>
      <c r="J470" s="96">
        <f t="shared" si="45"/>
        <v>1274</v>
      </c>
      <c r="K470" s="103"/>
      <c r="L470" s="96">
        <f>30</f>
        <v>30</v>
      </c>
      <c r="M470" s="96">
        <v>200</v>
      </c>
      <c r="N470" s="96">
        <f t="shared" si="46"/>
        <v>434.25</v>
      </c>
      <c r="O470" s="102">
        <f t="shared" si="44"/>
        <v>60.75</v>
      </c>
      <c r="P470" s="96">
        <f t="shared" si="47"/>
        <v>695</v>
      </c>
      <c r="Q470" s="96">
        <f>0</f>
        <v>0</v>
      </c>
      <c r="R470" s="99"/>
      <c r="S470" s="99"/>
      <c r="T470" s="99"/>
      <c r="U470" s="99"/>
      <c r="V470" s="99"/>
      <c r="W470" s="99"/>
      <c r="X470" s="99"/>
      <c r="Y470" s="99"/>
      <c r="Z470" s="99"/>
      <c r="AA470" s="99"/>
    </row>
    <row r="471" spans="1:27" ht="15.75">
      <c r="A471" s="31">
        <v>54666</v>
      </c>
      <c r="B471" s="104">
        <v>31</v>
      </c>
      <c r="C471" s="96">
        <f>194.205</f>
        <v>194.20500000000001</v>
      </c>
      <c r="D471" s="96">
        <f>267.466</f>
        <v>267.46600000000001</v>
      </c>
      <c r="E471" s="97">
        <f>133.845</f>
        <v>133.845</v>
      </c>
      <c r="F471" s="96">
        <f>278.484</f>
        <v>278.48399999999998</v>
      </c>
      <c r="G471" s="102">
        <f t="shared" si="42"/>
        <v>39.25</v>
      </c>
      <c r="H471" s="102">
        <f t="shared" si="43"/>
        <v>60.75</v>
      </c>
      <c r="I471" s="96">
        <v>300</v>
      </c>
      <c r="J471" s="96">
        <f t="shared" si="45"/>
        <v>1274</v>
      </c>
      <c r="K471" s="103"/>
      <c r="L471" s="96">
        <f>30</f>
        <v>30</v>
      </c>
      <c r="M471" s="96">
        <v>200</v>
      </c>
      <c r="N471" s="96">
        <f t="shared" si="46"/>
        <v>434.25</v>
      </c>
      <c r="O471" s="102">
        <f t="shared" si="44"/>
        <v>60.75</v>
      </c>
      <c r="P471" s="96">
        <f t="shared" si="47"/>
        <v>695</v>
      </c>
      <c r="Q471" s="96">
        <f>0</f>
        <v>0</v>
      </c>
      <c r="R471" s="99"/>
      <c r="S471" s="99"/>
      <c r="T471" s="99"/>
      <c r="U471" s="99"/>
      <c r="V471" s="99"/>
      <c r="W471" s="99"/>
      <c r="X471" s="99"/>
      <c r="Y471" s="99"/>
      <c r="Z471" s="99"/>
      <c r="AA471" s="99"/>
    </row>
    <row r="472" spans="1:27" ht="15.75">
      <c r="A472" s="31">
        <v>54696</v>
      </c>
      <c r="B472" s="104">
        <v>30</v>
      </c>
      <c r="C472" s="96">
        <f>194.205</f>
        <v>194.20500000000001</v>
      </c>
      <c r="D472" s="96">
        <f>267.466</f>
        <v>267.46600000000001</v>
      </c>
      <c r="E472" s="97">
        <f>133.845</f>
        <v>133.845</v>
      </c>
      <c r="F472" s="96">
        <f>278.484</f>
        <v>278.48399999999998</v>
      </c>
      <c r="G472" s="102">
        <f t="shared" si="42"/>
        <v>39.25</v>
      </c>
      <c r="H472" s="102">
        <f t="shared" si="43"/>
        <v>60.75</v>
      </c>
      <c r="I472" s="96">
        <v>300</v>
      </c>
      <c r="J472" s="96">
        <f t="shared" si="45"/>
        <v>1274</v>
      </c>
      <c r="K472" s="103"/>
      <c r="L472" s="96">
        <f>30</f>
        <v>30</v>
      </c>
      <c r="M472" s="96">
        <v>200</v>
      </c>
      <c r="N472" s="96">
        <f t="shared" si="46"/>
        <v>434.25</v>
      </c>
      <c r="O472" s="102">
        <f t="shared" si="44"/>
        <v>60.75</v>
      </c>
      <c r="P472" s="96">
        <f t="shared" si="47"/>
        <v>695</v>
      </c>
      <c r="Q472" s="96">
        <f>0</f>
        <v>0</v>
      </c>
      <c r="R472" s="99"/>
      <c r="S472" s="99"/>
      <c r="T472" s="99"/>
      <c r="U472" s="99"/>
      <c r="V472" s="99"/>
      <c r="W472" s="99"/>
      <c r="X472" s="99"/>
      <c r="Y472" s="99"/>
      <c r="Z472" s="99"/>
      <c r="AA472" s="99"/>
    </row>
    <row r="473" spans="1:27" ht="15.75">
      <c r="A473" s="31">
        <v>54727</v>
      </c>
      <c r="B473" s="104">
        <v>31</v>
      </c>
      <c r="C473" s="96">
        <f>131.881</f>
        <v>131.881</v>
      </c>
      <c r="D473" s="96">
        <f>277.167</f>
        <v>277.16699999999997</v>
      </c>
      <c r="E473" s="97">
        <f>79.08</f>
        <v>79.08</v>
      </c>
      <c r="F473" s="96">
        <f>350.872</f>
        <v>350.87200000000001</v>
      </c>
      <c r="G473" s="102">
        <f t="shared" si="42"/>
        <v>39.25</v>
      </c>
      <c r="H473" s="102">
        <f t="shared" si="43"/>
        <v>60.75</v>
      </c>
      <c r="I473" s="96">
        <v>300</v>
      </c>
      <c r="J473" s="96">
        <f t="shared" si="45"/>
        <v>1239</v>
      </c>
      <c r="K473" s="103"/>
      <c r="L473" s="96">
        <f>75</f>
        <v>75</v>
      </c>
      <c r="M473" s="96">
        <v>200</v>
      </c>
      <c r="N473" s="96">
        <f t="shared" si="46"/>
        <v>434.25</v>
      </c>
      <c r="O473" s="102">
        <f t="shared" si="44"/>
        <v>60.75</v>
      </c>
      <c r="P473" s="96">
        <f t="shared" si="47"/>
        <v>695</v>
      </c>
      <c r="Q473" s="96">
        <f>50</f>
        <v>50</v>
      </c>
      <c r="R473" s="99"/>
      <c r="S473" s="99"/>
      <c r="T473" s="99"/>
      <c r="U473" s="99"/>
      <c r="V473" s="99"/>
      <c r="W473" s="99"/>
      <c r="X473" s="99"/>
      <c r="Y473" s="99"/>
      <c r="Z473" s="99"/>
      <c r="AA473" s="99"/>
    </row>
    <row r="474" spans="1:27" ht="15.75">
      <c r="A474" s="31">
        <v>54757</v>
      </c>
      <c r="B474" s="104">
        <v>30</v>
      </c>
      <c r="C474" s="96">
        <f>122.58</f>
        <v>122.58</v>
      </c>
      <c r="D474" s="96">
        <f>297.941</f>
        <v>297.94099999999997</v>
      </c>
      <c r="E474" s="97">
        <f>89.177</f>
        <v>89.177000000000007</v>
      </c>
      <c r="F474" s="96">
        <f>240.302</f>
        <v>240.30199999999999</v>
      </c>
      <c r="G474" s="102">
        <f t="shared" si="42"/>
        <v>39.25</v>
      </c>
      <c r="H474" s="102">
        <f t="shared" si="43"/>
        <v>60.75</v>
      </c>
      <c r="I474" s="96">
        <v>300</v>
      </c>
      <c r="J474" s="96">
        <f t="shared" si="45"/>
        <v>1150</v>
      </c>
      <c r="K474" s="103"/>
      <c r="L474" s="96">
        <f>100</f>
        <v>100</v>
      </c>
      <c r="M474" s="96">
        <v>200</v>
      </c>
      <c r="N474" s="96">
        <f t="shared" si="46"/>
        <v>434.25</v>
      </c>
      <c r="O474" s="102">
        <f t="shared" si="44"/>
        <v>60.75</v>
      </c>
      <c r="P474" s="96">
        <f t="shared" si="47"/>
        <v>695</v>
      </c>
      <c r="Q474" s="96">
        <f>50</f>
        <v>50</v>
      </c>
      <c r="R474" s="99"/>
      <c r="S474" s="99"/>
      <c r="T474" s="99"/>
      <c r="U474" s="99"/>
      <c r="V474" s="99"/>
      <c r="W474" s="99"/>
      <c r="X474" s="99"/>
      <c r="Y474" s="99"/>
      <c r="Z474" s="99"/>
      <c r="AA474" s="99"/>
    </row>
    <row r="475" spans="1:27" ht="15.75">
      <c r="A475" s="31">
        <v>54788</v>
      </c>
      <c r="B475" s="104">
        <v>31</v>
      </c>
      <c r="C475" s="96">
        <f>122.58</f>
        <v>122.58</v>
      </c>
      <c r="D475" s="96">
        <f>297.941</f>
        <v>297.94099999999997</v>
      </c>
      <c r="E475" s="97">
        <f>89.177</f>
        <v>89.177000000000007</v>
      </c>
      <c r="F475" s="96">
        <f>240.302</f>
        <v>240.30199999999999</v>
      </c>
      <c r="G475" s="102">
        <f t="shared" si="42"/>
        <v>39.25</v>
      </c>
      <c r="H475" s="102">
        <f t="shared" si="43"/>
        <v>60.75</v>
      </c>
      <c r="I475" s="96">
        <v>300</v>
      </c>
      <c r="J475" s="96">
        <f t="shared" si="45"/>
        <v>1150</v>
      </c>
      <c r="K475" s="103"/>
      <c r="L475" s="96">
        <f>100</f>
        <v>100</v>
      </c>
      <c r="M475" s="96">
        <v>200</v>
      </c>
      <c r="N475" s="96">
        <f t="shared" si="46"/>
        <v>434.25</v>
      </c>
      <c r="O475" s="102">
        <f t="shared" si="44"/>
        <v>60.75</v>
      </c>
      <c r="P475" s="96">
        <f t="shared" si="47"/>
        <v>695</v>
      </c>
      <c r="Q475" s="96">
        <f>50</f>
        <v>50</v>
      </c>
      <c r="R475" s="99"/>
      <c r="S475" s="99"/>
      <c r="T475" s="99"/>
      <c r="U475" s="99"/>
      <c r="V475" s="99"/>
      <c r="W475" s="99"/>
      <c r="X475" s="99"/>
      <c r="Y475" s="99"/>
      <c r="Z475" s="99"/>
      <c r="AA475" s="99"/>
    </row>
    <row r="476" spans="1:27" ht="15.75">
      <c r="A476" s="31">
        <v>54819</v>
      </c>
      <c r="B476" s="104">
        <v>31</v>
      </c>
      <c r="C476" s="96">
        <f>122.58</f>
        <v>122.58</v>
      </c>
      <c r="D476" s="96">
        <f>297.941</f>
        <v>297.94099999999997</v>
      </c>
      <c r="E476" s="97">
        <f>89.177</f>
        <v>89.177000000000007</v>
      </c>
      <c r="F476" s="96">
        <f>240.302</f>
        <v>240.30199999999999</v>
      </c>
      <c r="G476" s="102">
        <f t="shared" si="42"/>
        <v>39.25</v>
      </c>
      <c r="H476" s="102">
        <f t="shared" si="43"/>
        <v>60.75</v>
      </c>
      <c r="I476" s="96">
        <v>300</v>
      </c>
      <c r="J476" s="96">
        <f t="shared" si="45"/>
        <v>1150</v>
      </c>
      <c r="K476" s="103"/>
      <c r="L476" s="96">
        <f>100</f>
        <v>100</v>
      </c>
      <c r="M476" s="96">
        <v>200</v>
      </c>
      <c r="N476" s="96">
        <f t="shared" si="46"/>
        <v>434.25</v>
      </c>
      <c r="O476" s="102">
        <f t="shared" si="44"/>
        <v>60.75</v>
      </c>
      <c r="P476" s="96">
        <f t="shared" si="47"/>
        <v>695</v>
      </c>
      <c r="Q476" s="96">
        <f>50</f>
        <v>50</v>
      </c>
      <c r="R476" s="99"/>
      <c r="S476" s="99"/>
      <c r="T476" s="99"/>
      <c r="U476" s="99"/>
      <c r="V476" s="99"/>
      <c r="W476" s="99"/>
      <c r="X476" s="99"/>
      <c r="Y476" s="99"/>
      <c r="Z476" s="99"/>
      <c r="AA476" s="99"/>
    </row>
    <row r="477" spans="1:27" ht="15.75">
      <c r="A477" s="31">
        <v>54847</v>
      </c>
      <c r="B477" s="104">
        <v>28</v>
      </c>
      <c r="C477" s="96">
        <f>122.58</f>
        <v>122.58</v>
      </c>
      <c r="D477" s="96">
        <f>297.941</f>
        <v>297.94099999999997</v>
      </c>
      <c r="E477" s="97">
        <f>89.177</f>
        <v>89.177000000000007</v>
      </c>
      <c r="F477" s="96">
        <f>240.302</f>
        <v>240.30199999999999</v>
      </c>
      <c r="G477" s="102">
        <f t="shared" si="42"/>
        <v>39.25</v>
      </c>
      <c r="H477" s="102">
        <f t="shared" si="43"/>
        <v>60.75</v>
      </c>
      <c r="I477" s="96">
        <v>300</v>
      </c>
      <c r="J477" s="96">
        <f t="shared" si="45"/>
        <v>1150</v>
      </c>
      <c r="K477" s="103"/>
      <c r="L477" s="96">
        <f>100</f>
        <v>100</v>
      </c>
      <c r="M477" s="96">
        <v>200</v>
      </c>
      <c r="N477" s="96">
        <f t="shared" si="46"/>
        <v>434.25</v>
      </c>
      <c r="O477" s="102">
        <f t="shared" si="44"/>
        <v>60.75</v>
      </c>
      <c r="P477" s="96">
        <f t="shared" si="47"/>
        <v>695</v>
      </c>
      <c r="Q477" s="96">
        <f>50</f>
        <v>50</v>
      </c>
      <c r="R477" s="99"/>
      <c r="S477" s="99"/>
      <c r="T477" s="99"/>
      <c r="U477" s="99"/>
      <c r="V477" s="99"/>
      <c r="W477" s="99"/>
      <c r="X477" s="99"/>
      <c r="Y477" s="99"/>
      <c r="Z477" s="99"/>
      <c r="AA477" s="99"/>
    </row>
    <row r="478" spans="1:27" ht="15.75">
      <c r="A478" s="31">
        <v>54878</v>
      </c>
      <c r="B478" s="104">
        <v>31</v>
      </c>
      <c r="C478" s="96">
        <f>122.58</f>
        <v>122.58</v>
      </c>
      <c r="D478" s="96">
        <f>297.941</f>
        <v>297.94099999999997</v>
      </c>
      <c r="E478" s="97">
        <f>89.177</f>
        <v>89.177000000000007</v>
      </c>
      <c r="F478" s="96">
        <f>240.302</f>
        <v>240.30199999999999</v>
      </c>
      <c r="G478" s="102">
        <f t="shared" si="42"/>
        <v>39.25</v>
      </c>
      <c r="H478" s="102">
        <f t="shared" si="43"/>
        <v>60.75</v>
      </c>
      <c r="I478" s="96">
        <v>300</v>
      </c>
      <c r="J478" s="96">
        <f t="shared" si="45"/>
        <v>1150</v>
      </c>
      <c r="K478" s="103"/>
      <c r="L478" s="96">
        <f>100</f>
        <v>100</v>
      </c>
      <c r="M478" s="96">
        <v>200</v>
      </c>
      <c r="N478" s="96">
        <f t="shared" si="46"/>
        <v>434.25</v>
      </c>
      <c r="O478" s="102">
        <f t="shared" si="44"/>
        <v>60.75</v>
      </c>
      <c r="P478" s="96">
        <f t="shared" si="47"/>
        <v>695</v>
      </c>
      <c r="Q478" s="96">
        <f>50</f>
        <v>50</v>
      </c>
      <c r="R478" s="99"/>
      <c r="S478" s="99"/>
      <c r="T478" s="99"/>
      <c r="U478" s="99"/>
      <c r="V478" s="99"/>
      <c r="W478" s="99"/>
      <c r="X478" s="99"/>
      <c r="Y478" s="99"/>
      <c r="Z478" s="99"/>
      <c r="AA478" s="99"/>
    </row>
    <row r="479" spans="1:27" ht="15.75">
      <c r="A479" s="31">
        <v>54908</v>
      </c>
      <c r="B479" s="104">
        <v>30</v>
      </c>
      <c r="C479" s="96">
        <f>141.293</f>
        <v>141.29300000000001</v>
      </c>
      <c r="D479" s="96">
        <f>267.993</f>
        <v>267.99299999999999</v>
      </c>
      <c r="E479" s="97">
        <f>115.016</f>
        <v>115.01600000000001</v>
      </c>
      <c r="F479" s="96">
        <f>314.698</f>
        <v>314.69799999999998</v>
      </c>
      <c r="G479" s="102">
        <f t="shared" si="42"/>
        <v>39.25</v>
      </c>
      <c r="H479" s="102">
        <f t="shared" si="43"/>
        <v>60.75</v>
      </c>
      <c r="I479" s="96">
        <v>300</v>
      </c>
      <c r="J479" s="96">
        <f t="shared" si="45"/>
        <v>1239</v>
      </c>
      <c r="K479" s="103"/>
      <c r="L479" s="96">
        <f>100</f>
        <v>100</v>
      </c>
      <c r="M479" s="96">
        <v>200</v>
      </c>
      <c r="N479" s="96">
        <f t="shared" si="46"/>
        <v>434.25</v>
      </c>
      <c r="O479" s="102">
        <f t="shared" si="44"/>
        <v>60.75</v>
      </c>
      <c r="P479" s="96">
        <f t="shared" si="47"/>
        <v>695</v>
      </c>
      <c r="Q479" s="96">
        <f>50</f>
        <v>50</v>
      </c>
      <c r="R479" s="99"/>
      <c r="S479" s="99"/>
      <c r="T479" s="99"/>
      <c r="U479" s="99"/>
      <c r="V479" s="99"/>
      <c r="W479" s="99"/>
      <c r="X479" s="99"/>
      <c r="Y479" s="99"/>
      <c r="Z479" s="99"/>
      <c r="AA479" s="99"/>
    </row>
    <row r="480" spans="1:27" ht="15.75">
      <c r="A480" s="31">
        <v>54939</v>
      </c>
      <c r="B480" s="104">
        <v>31</v>
      </c>
      <c r="C480" s="96">
        <f>194.205</f>
        <v>194.20500000000001</v>
      </c>
      <c r="D480" s="96">
        <f>267.466</f>
        <v>267.46600000000001</v>
      </c>
      <c r="E480" s="97">
        <f>133.845</f>
        <v>133.845</v>
      </c>
      <c r="F480" s="96">
        <f>278.484</f>
        <v>278.48399999999998</v>
      </c>
      <c r="G480" s="102">
        <f t="shared" si="42"/>
        <v>39.25</v>
      </c>
      <c r="H480" s="102">
        <f t="shared" si="43"/>
        <v>60.75</v>
      </c>
      <c r="I480" s="96">
        <v>300</v>
      </c>
      <c r="J480" s="96">
        <f t="shared" si="45"/>
        <v>1274</v>
      </c>
      <c r="K480" s="103"/>
      <c r="L480" s="96">
        <f>75</f>
        <v>75</v>
      </c>
      <c r="M480" s="96">
        <v>200</v>
      </c>
      <c r="N480" s="96">
        <f t="shared" si="46"/>
        <v>434.25</v>
      </c>
      <c r="O480" s="102">
        <f t="shared" si="44"/>
        <v>60.75</v>
      </c>
      <c r="P480" s="96">
        <f t="shared" si="47"/>
        <v>695</v>
      </c>
      <c r="Q480" s="96">
        <f>50</f>
        <v>50</v>
      </c>
      <c r="R480" s="99"/>
      <c r="S480" s="99"/>
      <c r="T480" s="99"/>
      <c r="U480" s="99"/>
      <c r="V480" s="99"/>
      <c r="W480" s="99"/>
      <c r="X480" s="99"/>
      <c r="Y480" s="99"/>
      <c r="Z480" s="99"/>
      <c r="AA480" s="99"/>
    </row>
    <row r="481" spans="1:27" ht="15.75">
      <c r="A481" s="31">
        <v>54969</v>
      </c>
      <c r="B481" s="104">
        <v>30</v>
      </c>
      <c r="C481" s="96">
        <f>194.205</f>
        <v>194.20500000000001</v>
      </c>
      <c r="D481" s="96">
        <f>267.466</f>
        <v>267.46600000000001</v>
      </c>
      <c r="E481" s="97">
        <f>133.845</f>
        <v>133.845</v>
      </c>
      <c r="F481" s="96">
        <f>278.484</f>
        <v>278.48399999999998</v>
      </c>
      <c r="G481" s="102">
        <f t="shared" si="42"/>
        <v>39.25</v>
      </c>
      <c r="H481" s="102">
        <f t="shared" si="43"/>
        <v>60.75</v>
      </c>
      <c r="I481" s="96">
        <v>300</v>
      </c>
      <c r="J481" s="96">
        <f t="shared" si="45"/>
        <v>1274</v>
      </c>
      <c r="K481" s="103"/>
      <c r="L481" s="96">
        <f>30</f>
        <v>30</v>
      </c>
      <c r="M481" s="96">
        <v>200</v>
      </c>
      <c r="N481" s="96">
        <f t="shared" si="46"/>
        <v>434.25</v>
      </c>
      <c r="O481" s="102">
        <f t="shared" si="44"/>
        <v>60.75</v>
      </c>
      <c r="P481" s="96">
        <f t="shared" si="47"/>
        <v>695</v>
      </c>
      <c r="Q481" s="96">
        <f>0</f>
        <v>0</v>
      </c>
      <c r="R481" s="99"/>
      <c r="S481" s="99"/>
      <c r="T481" s="99"/>
      <c r="U481" s="99"/>
      <c r="V481" s="99"/>
      <c r="W481" s="99"/>
      <c r="X481" s="99"/>
      <c r="Y481" s="99"/>
      <c r="Z481" s="99"/>
      <c r="AA481" s="99"/>
    </row>
    <row r="482" spans="1:27" ht="15.75">
      <c r="A482" s="31">
        <v>55000</v>
      </c>
      <c r="B482" s="104">
        <v>31</v>
      </c>
      <c r="C482" s="96">
        <f>194.205</f>
        <v>194.20500000000001</v>
      </c>
      <c r="D482" s="96">
        <f>267.466</f>
        <v>267.46600000000001</v>
      </c>
      <c r="E482" s="97">
        <f>133.845</f>
        <v>133.845</v>
      </c>
      <c r="F482" s="96">
        <f>278.484</f>
        <v>278.48399999999998</v>
      </c>
      <c r="G482" s="102">
        <f t="shared" si="42"/>
        <v>39.25</v>
      </c>
      <c r="H482" s="102">
        <f t="shared" si="43"/>
        <v>60.75</v>
      </c>
      <c r="I482" s="96">
        <v>300</v>
      </c>
      <c r="J482" s="96">
        <f t="shared" si="45"/>
        <v>1274</v>
      </c>
      <c r="K482" s="103"/>
      <c r="L482" s="96">
        <f>30</f>
        <v>30</v>
      </c>
      <c r="M482" s="96">
        <v>200</v>
      </c>
      <c r="N482" s="96">
        <f t="shared" si="46"/>
        <v>434.25</v>
      </c>
      <c r="O482" s="102">
        <f t="shared" si="44"/>
        <v>60.75</v>
      </c>
      <c r="P482" s="96">
        <f t="shared" si="47"/>
        <v>695</v>
      </c>
      <c r="Q482" s="96">
        <f>0</f>
        <v>0</v>
      </c>
      <c r="R482" s="99"/>
      <c r="S482" s="99"/>
      <c r="T482" s="99"/>
      <c r="U482" s="99"/>
      <c r="V482" s="99"/>
      <c r="W482" s="99"/>
      <c r="X482" s="99"/>
      <c r="Y482" s="99"/>
      <c r="Z482" s="99"/>
      <c r="AA482" s="99"/>
    </row>
    <row r="483" spans="1:27" ht="15.75">
      <c r="A483" s="31">
        <v>55031</v>
      </c>
      <c r="B483" s="104">
        <v>31</v>
      </c>
      <c r="C483" s="96">
        <f>194.205</f>
        <v>194.20500000000001</v>
      </c>
      <c r="D483" s="96">
        <f>267.466</f>
        <v>267.46600000000001</v>
      </c>
      <c r="E483" s="97">
        <f>133.845</f>
        <v>133.845</v>
      </c>
      <c r="F483" s="96">
        <f>278.484</f>
        <v>278.48399999999998</v>
      </c>
      <c r="G483" s="102">
        <f t="shared" si="42"/>
        <v>39.25</v>
      </c>
      <c r="H483" s="102">
        <f t="shared" si="43"/>
        <v>60.75</v>
      </c>
      <c r="I483" s="96">
        <v>300</v>
      </c>
      <c r="J483" s="96">
        <f t="shared" si="45"/>
        <v>1274</v>
      </c>
      <c r="K483" s="103"/>
      <c r="L483" s="96">
        <f>30</f>
        <v>30</v>
      </c>
      <c r="M483" s="96">
        <v>200</v>
      </c>
      <c r="N483" s="96">
        <f t="shared" si="46"/>
        <v>434.25</v>
      </c>
      <c r="O483" s="102">
        <f t="shared" si="44"/>
        <v>60.75</v>
      </c>
      <c r="P483" s="96">
        <f t="shared" si="47"/>
        <v>695</v>
      </c>
      <c r="Q483" s="96">
        <f>0</f>
        <v>0</v>
      </c>
      <c r="R483" s="99"/>
      <c r="S483" s="99"/>
      <c r="T483" s="99"/>
      <c r="U483" s="99"/>
      <c r="V483" s="99"/>
      <c r="W483" s="99"/>
      <c r="X483" s="99"/>
      <c r="Y483" s="99"/>
      <c r="Z483" s="99"/>
      <c r="AA483" s="99"/>
    </row>
    <row r="484" spans="1:27" ht="15.75">
      <c r="A484" s="31">
        <v>55061</v>
      </c>
      <c r="B484" s="104">
        <v>30</v>
      </c>
      <c r="C484" s="96">
        <f>194.205</f>
        <v>194.20500000000001</v>
      </c>
      <c r="D484" s="96">
        <f>267.466</f>
        <v>267.46600000000001</v>
      </c>
      <c r="E484" s="97">
        <f>133.845</f>
        <v>133.845</v>
      </c>
      <c r="F484" s="96">
        <f>278.484</f>
        <v>278.48399999999998</v>
      </c>
      <c r="G484" s="102">
        <f t="shared" si="42"/>
        <v>39.25</v>
      </c>
      <c r="H484" s="102">
        <f t="shared" si="43"/>
        <v>60.75</v>
      </c>
      <c r="I484" s="96">
        <v>300</v>
      </c>
      <c r="J484" s="96">
        <f t="shared" si="45"/>
        <v>1274</v>
      </c>
      <c r="K484" s="103"/>
      <c r="L484" s="96">
        <f>30</f>
        <v>30</v>
      </c>
      <c r="M484" s="96">
        <v>200</v>
      </c>
      <c r="N484" s="96">
        <f t="shared" si="46"/>
        <v>434.25</v>
      </c>
      <c r="O484" s="102">
        <f t="shared" si="44"/>
        <v>60.75</v>
      </c>
      <c r="P484" s="96">
        <f t="shared" si="47"/>
        <v>695</v>
      </c>
      <c r="Q484" s="96">
        <f>0</f>
        <v>0</v>
      </c>
      <c r="R484" s="99"/>
      <c r="S484" s="99"/>
      <c r="T484" s="99"/>
      <c r="U484" s="99"/>
      <c r="V484" s="99"/>
      <c r="W484" s="99"/>
      <c r="X484" s="99"/>
      <c r="Y484" s="99"/>
      <c r="Z484" s="99"/>
      <c r="AA484" s="99"/>
    </row>
    <row r="485" spans="1:27" ht="15.75">
      <c r="A485" s="31">
        <v>55092</v>
      </c>
      <c r="B485" s="104">
        <v>31</v>
      </c>
      <c r="C485" s="96">
        <f>131.881</f>
        <v>131.881</v>
      </c>
      <c r="D485" s="96">
        <f>277.167</f>
        <v>277.16699999999997</v>
      </c>
      <c r="E485" s="97">
        <f>79.08</f>
        <v>79.08</v>
      </c>
      <c r="F485" s="96">
        <f>350.872</f>
        <v>350.87200000000001</v>
      </c>
      <c r="G485" s="102">
        <f t="shared" si="42"/>
        <v>39.25</v>
      </c>
      <c r="H485" s="102">
        <f t="shared" si="43"/>
        <v>60.75</v>
      </c>
      <c r="I485" s="96">
        <v>300</v>
      </c>
      <c r="J485" s="96">
        <f t="shared" si="45"/>
        <v>1239</v>
      </c>
      <c r="K485" s="103"/>
      <c r="L485" s="96">
        <f>75</f>
        <v>75</v>
      </c>
      <c r="M485" s="96">
        <v>200</v>
      </c>
      <c r="N485" s="96">
        <f t="shared" si="46"/>
        <v>434.25</v>
      </c>
      <c r="O485" s="102">
        <f t="shared" si="44"/>
        <v>60.75</v>
      </c>
      <c r="P485" s="96">
        <f t="shared" si="47"/>
        <v>695</v>
      </c>
      <c r="Q485" s="96">
        <f>50</f>
        <v>50</v>
      </c>
      <c r="R485" s="99"/>
      <c r="S485" s="99"/>
      <c r="T485" s="99"/>
      <c r="U485" s="99"/>
      <c r="V485" s="99"/>
      <c r="W485" s="99"/>
      <c r="X485" s="99"/>
      <c r="Y485" s="99"/>
      <c r="Z485" s="99"/>
      <c r="AA485" s="99"/>
    </row>
    <row r="486" spans="1:27" ht="15.75">
      <c r="A486" s="31">
        <v>55122</v>
      </c>
      <c r="B486" s="104">
        <v>30</v>
      </c>
      <c r="C486" s="96">
        <f>122.58</f>
        <v>122.58</v>
      </c>
      <c r="D486" s="96">
        <f>297.941</f>
        <v>297.94099999999997</v>
      </c>
      <c r="E486" s="97">
        <f>89.177</f>
        <v>89.177000000000007</v>
      </c>
      <c r="F486" s="96">
        <f>240.302</f>
        <v>240.30199999999999</v>
      </c>
      <c r="G486" s="102">
        <f t="shared" si="42"/>
        <v>39.25</v>
      </c>
      <c r="H486" s="102">
        <f t="shared" si="43"/>
        <v>60.75</v>
      </c>
      <c r="I486" s="96">
        <v>300</v>
      </c>
      <c r="J486" s="96">
        <f t="shared" si="45"/>
        <v>1150</v>
      </c>
      <c r="K486" s="103"/>
      <c r="L486" s="96">
        <f>100</f>
        <v>100</v>
      </c>
      <c r="M486" s="96">
        <v>200</v>
      </c>
      <c r="N486" s="96">
        <f t="shared" si="46"/>
        <v>434.25</v>
      </c>
      <c r="O486" s="102">
        <f t="shared" si="44"/>
        <v>60.75</v>
      </c>
      <c r="P486" s="96">
        <f t="shared" si="47"/>
        <v>695</v>
      </c>
      <c r="Q486" s="96">
        <f>50</f>
        <v>50</v>
      </c>
      <c r="R486" s="99"/>
      <c r="S486" s="99"/>
      <c r="T486" s="99"/>
      <c r="U486" s="99"/>
      <c r="V486" s="99"/>
      <c r="W486" s="99"/>
      <c r="X486" s="99"/>
      <c r="Y486" s="99"/>
      <c r="Z486" s="99"/>
      <c r="AA486" s="99"/>
    </row>
    <row r="487" spans="1:27" ht="15.75">
      <c r="A487" s="31">
        <v>55153</v>
      </c>
      <c r="B487" s="104">
        <v>31</v>
      </c>
      <c r="C487" s="96">
        <f>122.58</f>
        <v>122.58</v>
      </c>
      <c r="D487" s="96">
        <f>297.941</f>
        <v>297.94099999999997</v>
      </c>
      <c r="E487" s="97">
        <f>89.177</f>
        <v>89.177000000000007</v>
      </c>
      <c r="F487" s="96">
        <f>240.302</f>
        <v>240.30199999999999</v>
      </c>
      <c r="G487" s="102">
        <f t="shared" si="42"/>
        <v>39.25</v>
      </c>
      <c r="H487" s="102">
        <f t="shared" si="43"/>
        <v>60.75</v>
      </c>
      <c r="I487" s="96">
        <v>300</v>
      </c>
      <c r="J487" s="96">
        <f t="shared" si="45"/>
        <v>1150</v>
      </c>
      <c r="K487" s="103"/>
      <c r="L487" s="96">
        <f>100</f>
        <v>100</v>
      </c>
      <c r="M487" s="96">
        <v>200</v>
      </c>
      <c r="N487" s="96">
        <f t="shared" si="46"/>
        <v>434.25</v>
      </c>
      <c r="O487" s="102">
        <f t="shared" si="44"/>
        <v>60.75</v>
      </c>
      <c r="P487" s="96">
        <f t="shared" si="47"/>
        <v>695</v>
      </c>
      <c r="Q487" s="96">
        <f>50</f>
        <v>50</v>
      </c>
      <c r="R487" s="99"/>
      <c r="S487" s="99"/>
      <c r="T487" s="99"/>
      <c r="U487" s="99"/>
      <c r="V487" s="99"/>
      <c r="W487" s="99"/>
      <c r="X487" s="99"/>
      <c r="Y487" s="99"/>
      <c r="Z487" s="99"/>
      <c r="AA487" s="99"/>
    </row>
    <row r="488" spans="1:27" ht="15.75">
      <c r="A488" s="31">
        <v>55184</v>
      </c>
      <c r="B488" s="104">
        <v>31</v>
      </c>
      <c r="C488" s="96">
        <f>122.58</f>
        <v>122.58</v>
      </c>
      <c r="D488" s="96">
        <f>297.941</f>
        <v>297.94099999999997</v>
      </c>
      <c r="E488" s="97">
        <f>89.177</f>
        <v>89.177000000000007</v>
      </c>
      <c r="F488" s="96">
        <f>240.302</f>
        <v>240.30199999999999</v>
      </c>
      <c r="G488" s="102">
        <f t="shared" si="42"/>
        <v>39.25</v>
      </c>
      <c r="H488" s="102">
        <f t="shared" si="43"/>
        <v>60.75</v>
      </c>
      <c r="I488" s="96">
        <v>300</v>
      </c>
      <c r="J488" s="96">
        <f t="shared" si="45"/>
        <v>1150</v>
      </c>
      <c r="K488" s="103"/>
      <c r="L488" s="96">
        <f>100</f>
        <v>100</v>
      </c>
      <c r="M488" s="96">
        <v>200</v>
      </c>
      <c r="N488" s="96">
        <f t="shared" si="46"/>
        <v>434.25</v>
      </c>
      <c r="O488" s="102">
        <f t="shared" si="44"/>
        <v>60.75</v>
      </c>
      <c r="P488" s="96">
        <f t="shared" si="47"/>
        <v>695</v>
      </c>
      <c r="Q488" s="96">
        <f>50</f>
        <v>50</v>
      </c>
      <c r="R488" s="99"/>
      <c r="S488" s="99"/>
      <c r="T488" s="99"/>
      <c r="U488" s="99"/>
      <c r="V488" s="99"/>
      <c r="W488" s="99"/>
      <c r="X488" s="99"/>
      <c r="Y488" s="99"/>
      <c r="Z488" s="99"/>
      <c r="AA488" s="99"/>
    </row>
    <row r="489" spans="1:27" ht="15.75">
      <c r="A489" s="31">
        <v>55212</v>
      </c>
      <c r="B489" s="104">
        <v>28</v>
      </c>
      <c r="C489" s="96">
        <f>122.58</f>
        <v>122.58</v>
      </c>
      <c r="D489" s="96">
        <f>297.941</f>
        <v>297.94099999999997</v>
      </c>
      <c r="E489" s="97">
        <f>89.177</f>
        <v>89.177000000000007</v>
      </c>
      <c r="F489" s="96">
        <f>240.302</f>
        <v>240.30199999999999</v>
      </c>
      <c r="G489" s="102">
        <f t="shared" si="42"/>
        <v>39.25</v>
      </c>
      <c r="H489" s="102">
        <f t="shared" si="43"/>
        <v>60.75</v>
      </c>
      <c r="I489" s="96">
        <v>300</v>
      </c>
      <c r="J489" s="96">
        <f t="shared" si="45"/>
        <v>1150</v>
      </c>
      <c r="K489" s="103"/>
      <c r="L489" s="96">
        <f>100</f>
        <v>100</v>
      </c>
      <c r="M489" s="96">
        <v>200</v>
      </c>
      <c r="N489" s="96">
        <f t="shared" si="46"/>
        <v>434.25</v>
      </c>
      <c r="O489" s="102">
        <f t="shared" si="44"/>
        <v>60.75</v>
      </c>
      <c r="P489" s="96">
        <f t="shared" si="47"/>
        <v>695</v>
      </c>
      <c r="Q489" s="96">
        <f>50</f>
        <v>50</v>
      </c>
      <c r="R489" s="99"/>
      <c r="S489" s="99"/>
      <c r="T489" s="99"/>
      <c r="U489" s="99"/>
      <c r="V489" s="99"/>
      <c r="W489" s="99"/>
      <c r="X489" s="99"/>
      <c r="Y489" s="99"/>
      <c r="Z489" s="99"/>
      <c r="AA489" s="99"/>
    </row>
    <row r="490" spans="1:27" ht="15.75">
      <c r="A490" s="31">
        <v>55243</v>
      </c>
      <c r="B490" s="104">
        <v>31</v>
      </c>
      <c r="C490" s="96">
        <f>122.58</f>
        <v>122.58</v>
      </c>
      <c r="D490" s="96">
        <f>297.941</f>
        <v>297.94099999999997</v>
      </c>
      <c r="E490" s="97">
        <f>89.177</f>
        <v>89.177000000000007</v>
      </c>
      <c r="F490" s="96">
        <f>240.302</f>
        <v>240.30199999999999</v>
      </c>
      <c r="G490" s="102">
        <f t="shared" si="42"/>
        <v>39.25</v>
      </c>
      <c r="H490" s="102">
        <f t="shared" si="43"/>
        <v>60.75</v>
      </c>
      <c r="I490" s="96">
        <v>300</v>
      </c>
      <c r="J490" s="96">
        <f t="shared" si="45"/>
        <v>1150</v>
      </c>
      <c r="K490" s="103"/>
      <c r="L490" s="96">
        <f>100</f>
        <v>100</v>
      </c>
      <c r="M490" s="96">
        <v>200</v>
      </c>
      <c r="N490" s="96">
        <f t="shared" si="46"/>
        <v>434.25</v>
      </c>
      <c r="O490" s="102">
        <f t="shared" si="44"/>
        <v>60.75</v>
      </c>
      <c r="P490" s="96">
        <f t="shared" si="47"/>
        <v>695</v>
      </c>
      <c r="Q490" s="96">
        <f>50</f>
        <v>50</v>
      </c>
      <c r="R490" s="99"/>
      <c r="S490" s="99"/>
      <c r="T490" s="99"/>
      <c r="U490" s="99"/>
      <c r="V490" s="99"/>
      <c r="W490" s="99"/>
      <c r="X490" s="99"/>
      <c r="Y490" s="99"/>
      <c r="Z490" s="99"/>
      <c r="AA490" s="99"/>
    </row>
    <row r="491" spans="1:27" ht="15.75">
      <c r="A491" s="31">
        <v>55273</v>
      </c>
      <c r="B491" s="104">
        <v>30</v>
      </c>
      <c r="C491" s="96">
        <f>141.293</f>
        <v>141.29300000000001</v>
      </c>
      <c r="D491" s="96">
        <f>267.993</f>
        <v>267.99299999999999</v>
      </c>
      <c r="E491" s="97">
        <f>115.016</f>
        <v>115.01600000000001</v>
      </c>
      <c r="F491" s="96">
        <f>314.698</f>
        <v>314.69799999999998</v>
      </c>
      <c r="G491" s="102">
        <f t="shared" si="42"/>
        <v>39.25</v>
      </c>
      <c r="H491" s="102">
        <f t="shared" si="43"/>
        <v>60.75</v>
      </c>
      <c r="I491" s="96">
        <v>300</v>
      </c>
      <c r="J491" s="96">
        <f t="shared" si="45"/>
        <v>1239</v>
      </c>
      <c r="K491" s="103"/>
      <c r="L491" s="96">
        <f>100</f>
        <v>100</v>
      </c>
      <c r="M491" s="96">
        <v>200</v>
      </c>
      <c r="N491" s="96">
        <f t="shared" si="46"/>
        <v>434.25</v>
      </c>
      <c r="O491" s="102">
        <f t="shared" si="44"/>
        <v>60.75</v>
      </c>
      <c r="P491" s="96">
        <f t="shared" si="47"/>
        <v>695</v>
      </c>
      <c r="Q491" s="96">
        <f>50</f>
        <v>50</v>
      </c>
      <c r="R491" s="99"/>
      <c r="S491" s="99"/>
      <c r="T491" s="99"/>
      <c r="U491" s="99"/>
      <c r="V491" s="99"/>
      <c r="W491" s="99"/>
      <c r="X491" s="99"/>
      <c r="Y491" s="99"/>
      <c r="Z491" s="99"/>
      <c r="AA491" s="99"/>
    </row>
    <row r="492" spans="1:27" ht="15.75">
      <c r="A492" s="31">
        <v>55304</v>
      </c>
      <c r="B492" s="104">
        <v>31</v>
      </c>
      <c r="C492" s="96">
        <f>194.205</f>
        <v>194.20500000000001</v>
      </c>
      <c r="D492" s="96">
        <f>267.466</f>
        <v>267.46600000000001</v>
      </c>
      <c r="E492" s="97">
        <f>133.845</f>
        <v>133.845</v>
      </c>
      <c r="F492" s="96">
        <f>278.484</f>
        <v>278.48399999999998</v>
      </c>
      <c r="G492" s="102">
        <f t="shared" si="42"/>
        <v>39.25</v>
      </c>
      <c r="H492" s="102">
        <f t="shared" si="43"/>
        <v>60.75</v>
      </c>
      <c r="I492" s="96">
        <v>300</v>
      </c>
      <c r="J492" s="96">
        <f t="shared" si="45"/>
        <v>1274</v>
      </c>
      <c r="K492" s="103"/>
      <c r="L492" s="96">
        <f>75</f>
        <v>75</v>
      </c>
      <c r="M492" s="96">
        <v>200</v>
      </c>
      <c r="N492" s="96">
        <f t="shared" si="46"/>
        <v>434.25</v>
      </c>
      <c r="O492" s="102">
        <f t="shared" si="44"/>
        <v>60.75</v>
      </c>
      <c r="P492" s="96">
        <f t="shared" si="47"/>
        <v>695</v>
      </c>
      <c r="Q492" s="96">
        <f>50</f>
        <v>50</v>
      </c>
      <c r="R492" s="99"/>
      <c r="S492" s="99"/>
      <c r="T492" s="99"/>
      <c r="U492" s="99"/>
      <c r="V492" s="99"/>
      <c r="W492" s="99"/>
      <c r="X492" s="99"/>
      <c r="Y492" s="99"/>
      <c r="Z492" s="99"/>
      <c r="AA492" s="99"/>
    </row>
    <row r="493" spans="1:27" ht="15.75">
      <c r="A493" s="31">
        <v>55334</v>
      </c>
      <c r="B493" s="104">
        <v>30</v>
      </c>
      <c r="C493" s="96">
        <f>194.205</f>
        <v>194.20500000000001</v>
      </c>
      <c r="D493" s="96">
        <f>267.466</f>
        <v>267.46600000000001</v>
      </c>
      <c r="E493" s="97">
        <f>133.845</f>
        <v>133.845</v>
      </c>
      <c r="F493" s="96">
        <f>278.484</f>
        <v>278.48399999999998</v>
      </c>
      <c r="G493" s="102">
        <f t="shared" si="42"/>
        <v>39.25</v>
      </c>
      <c r="H493" s="102">
        <f t="shared" si="43"/>
        <v>60.75</v>
      </c>
      <c r="I493" s="96">
        <v>300</v>
      </c>
      <c r="J493" s="96">
        <f t="shared" si="45"/>
        <v>1274</v>
      </c>
      <c r="K493" s="103"/>
      <c r="L493" s="96">
        <f>30</f>
        <v>30</v>
      </c>
      <c r="M493" s="96">
        <v>200</v>
      </c>
      <c r="N493" s="96">
        <f t="shared" si="46"/>
        <v>434.25</v>
      </c>
      <c r="O493" s="102">
        <f t="shared" si="44"/>
        <v>60.75</v>
      </c>
      <c r="P493" s="96">
        <f t="shared" si="47"/>
        <v>695</v>
      </c>
      <c r="Q493" s="96">
        <f>0</f>
        <v>0</v>
      </c>
      <c r="R493" s="99"/>
      <c r="S493" s="99"/>
      <c r="T493" s="99"/>
      <c r="U493" s="99"/>
      <c r="V493" s="99"/>
      <c r="W493" s="99"/>
      <c r="X493" s="99"/>
      <c r="Y493" s="99"/>
      <c r="Z493" s="99"/>
      <c r="AA493" s="99"/>
    </row>
    <row r="494" spans="1:27" ht="15.75">
      <c r="A494" s="31">
        <v>55365</v>
      </c>
      <c r="B494" s="104">
        <v>31</v>
      </c>
      <c r="C494" s="96">
        <f>194.205</f>
        <v>194.20500000000001</v>
      </c>
      <c r="D494" s="96">
        <f>267.466</f>
        <v>267.46600000000001</v>
      </c>
      <c r="E494" s="97">
        <f>133.845</f>
        <v>133.845</v>
      </c>
      <c r="F494" s="96">
        <f>278.484</f>
        <v>278.48399999999998</v>
      </c>
      <c r="G494" s="102">
        <f t="shared" si="42"/>
        <v>39.25</v>
      </c>
      <c r="H494" s="102">
        <f t="shared" si="43"/>
        <v>60.75</v>
      </c>
      <c r="I494" s="96">
        <v>300</v>
      </c>
      <c r="J494" s="96">
        <f t="shared" si="45"/>
        <v>1274</v>
      </c>
      <c r="K494" s="103"/>
      <c r="L494" s="96">
        <f>30</f>
        <v>30</v>
      </c>
      <c r="M494" s="96">
        <v>200</v>
      </c>
      <c r="N494" s="96">
        <f t="shared" si="46"/>
        <v>434.25</v>
      </c>
      <c r="O494" s="102">
        <f t="shared" si="44"/>
        <v>60.75</v>
      </c>
      <c r="P494" s="96">
        <f t="shared" si="47"/>
        <v>695</v>
      </c>
      <c r="Q494" s="96">
        <f>0</f>
        <v>0</v>
      </c>
      <c r="R494" s="99"/>
      <c r="S494" s="99"/>
      <c r="T494" s="99"/>
      <c r="U494" s="99"/>
      <c r="V494" s="99"/>
      <c r="W494" s="99"/>
      <c r="X494" s="99"/>
      <c r="Y494" s="99"/>
      <c r="Z494" s="99"/>
      <c r="AA494" s="99"/>
    </row>
    <row r="495" spans="1:27" ht="15.75">
      <c r="A495" s="31">
        <v>55396</v>
      </c>
      <c r="B495" s="104">
        <v>31</v>
      </c>
      <c r="C495" s="96">
        <f>194.205</f>
        <v>194.20500000000001</v>
      </c>
      <c r="D495" s="96">
        <f>267.466</f>
        <v>267.46600000000001</v>
      </c>
      <c r="E495" s="97">
        <f>133.845</f>
        <v>133.845</v>
      </c>
      <c r="F495" s="96">
        <f>278.484</f>
        <v>278.48399999999998</v>
      </c>
      <c r="G495" s="102">
        <f t="shared" si="42"/>
        <v>39.25</v>
      </c>
      <c r="H495" s="102">
        <f t="shared" si="43"/>
        <v>60.75</v>
      </c>
      <c r="I495" s="96">
        <v>300</v>
      </c>
      <c r="J495" s="96">
        <f t="shared" si="45"/>
        <v>1274</v>
      </c>
      <c r="K495" s="103"/>
      <c r="L495" s="96">
        <f>30</f>
        <v>30</v>
      </c>
      <c r="M495" s="96">
        <v>200</v>
      </c>
      <c r="N495" s="96">
        <f t="shared" si="46"/>
        <v>434.25</v>
      </c>
      <c r="O495" s="102">
        <f t="shared" si="44"/>
        <v>60.75</v>
      </c>
      <c r="P495" s="96">
        <f t="shared" si="47"/>
        <v>695</v>
      </c>
      <c r="Q495" s="96">
        <f>0</f>
        <v>0</v>
      </c>
      <c r="R495" s="99"/>
      <c r="S495" s="99"/>
      <c r="T495" s="99"/>
      <c r="U495" s="99"/>
      <c r="V495" s="99"/>
      <c r="W495" s="99"/>
      <c r="X495" s="99"/>
      <c r="Y495" s="99"/>
      <c r="Z495" s="99"/>
      <c r="AA495" s="99"/>
    </row>
    <row r="496" spans="1:27" ht="15.75">
      <c r="A496" s="31">
        <v>55426</v>
      </c>
      <c r="B496" s="104">
        <v>30</v>
      </c>
      <c r="C496" s="96">
        <f>194.205</f>
        <v>194.20500000000001</v>
      </c>
      <c r="D496" s="96">
        <f>267.466</f>
        <v>267.46600000000001</v>
      </c>
      <c r="E496" s="97">
        <f>133.845</f>
        <v>133.845</v>
      </c>
      <c r="F496" s="96">
        <f>278.484</f>
        <v>278.48399999999998</v>
      </c>
      <c r="G496" s="102">
        <f t="shared" si="42"/>
        <v>39.25</v>
      </c>
      <c r="H496" s="102">
        <f t="shared" si="43"/>
        <v>60.75</v>
      </c>
      <c r="I496" s="96">
        <v>300</v>
      </c>
      <c r="J496" s="96">
        <f t="shared" si="45"/>
        <v>1274</v>
      </c>
      <c r="K496" s="103"/>
      <c r="L496" s="96">
        <f>30</f>
        <v>30</v>
      </c>
      <c r="M496" s="96">
        <v>200</v>
      </c>
      <c r="N496" s="96">
        <f t="shared" si="46"/>
        <v>434.25</v>
      </c>
      <c r="O496" s="102">
        <f t="shared" si="44"/>
        <v>60.75</v>
      </c>
      <c r="P496" s="96">
        <f t="shared" si="47"/>
        <v>695</v>
      </c>
      <c r="Q496" s="96">
        <f>0</f>
        <v>0</v>
      </c>
      <c r="R496" s="99"/>
      <c r="S496" s="99"/>
      <c r="T496" s="99"/>
      <c r="U496" s="99"/>
      <c r="V496" s="99"/>
      <c r="W496" s="99"/>
      <c r="X496" s="99"/>
      <c r="Y496" s="99"/>
      <c r="Z496" s="99"/>
      <c r="AA496" s="99"/>
    </row>
    <row r="497" spans="1:27" ht="15.75">
      <c r="A497" s="31">
        <v>55457</v>
      </c>
      <c r="B497" s="104">
        <v>31</v>
      </c>
      <c r="C497" s="96">
        <f>131.881</f>
        <v>131.881</v>
      </c>
      <c r="D497" s="96">
        <f>277.167</f>
        <v>277.16699999999997</v>
      </c>
      <c r="E497" s="97">
        <f>79.08</f>
        <v>79.08</v>
      </c>
      <c r="F497" s="96">
        <f>350.872</f>
        <v>350.87200000000001</v>
      </c>
      <c r="G497" s="102">
        <f t="shared" si="42"/>
        <v>39.25</v>
      </c>
      <c r="H497" s="102">
        <f t="shared" si="43"/>
        <v>60.75</v>
      </c>
      <c r="I497" s="96">
        <v>300</v>
      </c>
      <c r="J497" s="96">
        <f t="shared" si="45"/>
        <v>1239</v>
      </c>
      <c r="K497" s="103"/>
      <c r="L497" s="96">
        <f>75</f>
        <v>75</v>
      </c>
      <c r="M497" s="96">
        <v>200</v>
      </c>
      <c r="N497" s="96">
        <f t="shared" si="46"/>
        <v>434.25</v>
      </c>
      <c r="O497" s="102">
        <f t="shared" si="44"/>
        <v>60.75</v>
      </c>
      <c r="P497" s="96">
        <f t="shared" si="47"/>
        <v>695</v>
      </c>
      <c r="Q497" s="96">
        <f>50</f>
        <v>50</v>
      </c>
      <c r="R497" s="99"/>
      <c r="S497" s="99"/>
      <c r="T497" s="99"/>
      <c r="U497" s="99"/>
      <c r="V497" s="99"/>
      <c r="W497" s="99"/>
      <c r="X497" s="99"/>
      <c r="Y497" s="99"/>
      <c r="Z497" s="99"/>
      <c r="AA497" s="99"/>
    </row>
    <row r="498" spans="1:27" ht="15.75">
      <c r="A498" s="31">
        <v>55487</v>
      </c>
      <c r="B498" s="104">
        <v>30</v>
      </c>
      <c r="C498" s="96">
        <f>122.58</f>
        <v>122.58</v>
      </c>
      <c r="D498" s="96">
        <f>297.941</f>
        <v>297.94099999999997</v>
      </c>
      <c r="E498" s="97">
        <f>89.177</f>
        <v>89.177000000000007</v>
      </c>
      <c r="F498" s="96">
        <f>240.302</f>
        <v>240.30199999999999</v>
      </c>
      <c r="G498" s="102">
        <f t="shared" si="42"/>
        <v>39.25</v>
      </c>
      <c r="H498" s="102">
        <f t="shared" si="43"/>
        <v>60.75</v>
      </c>
      <c r="I498" s="96">
        <v>300</v>
      </c>
      <c r="J498" s="96">
        <f t="shared" si="45"/>
        <v>1150</v>
      </c>
      <c r="K498" s="103"/>
      <c r="L498" s="96">
        <f>100</f>
        <v>100</v>
      </c>
      <c r="M498" s="96">
        <v>200</v>
      </c>
      <c r="N498" s="96">
        <f t="shared" si="46"/>
        <v>434.25</v>
      </c>
      <c r="O498" s="102">
        <f t="shared" si="44"/>
        <v>60.75</v>
      </c>
      <c r="P498" s="96">
        <f t="shared" si="47"/>
        <v>695</v>
      </c>
      <c r="Q498" s="96">
        <f>50</f>
        <v>50</v>
      </c>
      <c r="R498" s="99"/>
      <c r="S498" s="99"/>
      <c r="T498" s="99"/>
      <c r="U498" s="99"/>
      <c r="V498" s="99"/>
      <c r="W498" s="99"/>
      <c r="X498" s="99"/>
      <c r="Y498" s="99"/>
      <c r="Z498" s="99"/>
      <c r="AA498" s="99"/>
    </row>
    <row r="499" spans="1:27" ht="15.75">
      <c r="A499" s="31">
        <v>55518</v>
      </c>
      <c r="B499" s="104">
        <v>31</v>
      </c>
      <c r="C499" s="96">
        <f>122.58</f>
        <v>122.58</v>
      </c>
      <c r="D499" s="96">
        <f>297.941</f>
        <v>297.94099999999997</v>
      </c>
      <c r="E499" s="97">
        <f>89.177</f>
        <v>89.177000000000007</v>
      </c>
      <c r="F499" s="96">
        <f>240.302</f>
        <v>240.30199999999999</v>
      </c>
      <c r="G499" s="102">
        <f t="shared" si="42"/>
        <v>39.25</v>
      </c>
      <c r="H499" s="102">
        <f t="shared" si="43"/>
        <v>60.75</v>
      </c>
      <c r="I499" s="96">
        <v>300</v>
      </c>
      <c r="J499" s="96">
        <f t="shared" si="45"/>
        <v>1150</v>
      </c>
      <c r="K499" s="103"/>
      <c r="L499" s="96">
        <f>100</f>
        <v>100</v>
      </c>
      <c r="M499" s="96">
        <v>200</v>
      </c>
      <c r="N499" s="96">
        <f t="shared" si="46"/>
        <v>434.25</v>
      </c>
      <c r="O499" s="102">
        <f t="shared" si="44"/>
        <v>60.75</v>
      </c>
      <c r="P499" s="96">
        <f t="shared" si="47"/>
        <v>695</v>
      </c>
      <c r="Q499" s="96">
        <f>50</f>
        <v>50</v>
      </c>
      <c r="R499" s="99"/>
      <c r="S499" s="99"/>
      <c r="T499" s="99"/>
      <c r="U499" s="99"/>
      <c r="V499" s="99"/>
      <c r="W499" s="99"/>
      <c r="X499" s="99"/>
      <c r="Y499" s="99"/>
      <c r="Z499" s="99"/>
      <c r="AA499" s="99"/>
    </row>
    <row r="500" spans="1:27" ht="15.75">
      <c r="A500" s="31">
        <v>55549</v>
      </c>
      <c r="B500" s="104">
        <v>31</v>
      </c>
      <c r="C500" s="96">
        <f>122.58</f>
        <v>122.58</v>
      </c>
      <c r="D500" s="96">
        <f>297.941</f>
        <v>297.94099999999997</v>
      </c>
      <c r="E500" s="97">
        <f>89.177</f>
        <v>89.177000000000007</v>
      </c>
      <c r="F500" s="96">
        <f>240.302</f>
        <v>240.30199999999999</v>
      </c>
      <c r="G500" s="102">
        <f t="shared" si="42"/>
        <v>39.25</v>
      </c>
      <c r="H500" s="102">
        <f t="shared" si="43"/>
        <v>60.75</v>
      </c>
      <c r="I500" s="96">
        <v>300</v>
      </c>
      <c r="J500" s="96">
        <f t="shared" si="45"/>
        <v>1150</v>
      </c>
      <c r="K500" s="103"/>
      <c r="L500" s="96">
        <f>100</f>
        <v>100</v>
      </c>
      <c r="M500" s="96">
        <v>200</v>
      </c>
      <c r="N500" s="96">
        <f t="shared" si="46"/>
        <v>434.25</v>
      </c>
      <c r="O500" s="102">
        <f t="shared" si="44"/>
        <v>60.75</v>
      </c>
      <c r="P500" s="96">
        <f t="shared" si="47"/>
        <v>695</v>
      </c>
      <c r="Q500" s="96">
        <f>50</f>
        <v>50</v>
      </c>
      <c r="R500" s="99"/>
      <c r="S500" s="99"/>
      <c r="T500" s="99"/>
      <c r="U500" s="99"/>
      <c r="V500" s="99"/>
      <c r="W500" s="99"/>
      <c r="X500" s="99"/>
      <c r="Y500" s="99"/>
      <c r="Z500" s="99"/>
      <c r="AA500" s="99"/>
    </row>
    <row r="501" spans="1:27" ht="15.75">
      <c r="A501" s="31">
        <v>55577</v>
      </c>
      <c r="B501" s="104">
        <v>29</v>
      </c>
      <c r="C501" s="96">
        <f>122.58</f>
        <v>122.58</v>
      </c>
      <c r="D501" s="96">
        <f>297.941</f>
        <v>297.94099999999997</v>
      </c>
      <c r="E501" s="97">
        <f>89.177</f>
        <v>89.177000000000007</v>
      </c>
      <c r="F501" s="96">
        <f>240.302</f>
        <v>240.30199999999999</v>
      </c>
      <c r="G501" s="102">
        <f t="shared" si="42"/>
        <v>39.25</v>
      </c>
      <c r="H501" s="102">
        <f t="shared" si="43"/>
        <v>60.75</v>
      </c>
      <c r="I501" s="96">
        <v>300</v>
      </c>
      <c r="J501" s="96">
        <f t="shared" si="45"/>
        <v>1150</v>
      </c>
      <c r="K501" s="103"/>
      <c r="L501" s="96">
        <f>100</f>
        <v>100</v>
      </c>
      <c r="M501" s="96">
        <v>200</v>
      </c>
      <c r="N501" s="96">
        <f t="shared" si="46"/>
        <v>434.25</v>
      </c>
      <c r="O501" s="102">
        <f t="shared" si="44"/>
        <v>60.75</v>
      </c>
      <c r="P501" s="96">
        <f t="shared" si="47"/>
        <v>695</v>
      </c>
      <c r="Q501" s="96">
        <f>50</f>
        <v>50</v>
      </c>
      <c r="R501" s="99"/>
      <c r="S501" s="99"/>
      <c r="T501" s="99"/>
      <c r="U501" s="99"/>
      <c r="V501" s="99"/>
      <c r="W501" s="99"/>
      <c r="X501" s="99"/>
      <c r="Y501" s="99"/>
      <c r="Z501" s="99"/>
      <c r="AA501" s="99"/>
    </row>
    <row r="502" spans="1:27" ht="15.75">
      <c r="A502" s="31">
        <v>55609</v>
      </c>
      <c r="B502" s="104">
        <v>31</v>
      </c>
      <c r="C502" s="96">
        <f>122.58</f>
        <v>122.58</v>
      </c>
      <c r="D502" s="96">
        <f>297.941</f>
        <v>297.94099999999997</v>
      </c>
      <c r="E502" s="97">
        <f>89.177</f>
        <v>89.177000000000007</v>
      </c>
      <c r="F502" s="96">
        <f>240.302</f>
        <v>240.30199999999999</v>
      </c>
      <c r="G502" s="102">
        <f t="shared" si="42"/>
        <v>39.25</v>
      </c>
      <c r="H502" s="102">
        <f t="shared" si="43"/>
        <v>60.75</v>
      </c>
      <c r="I502" s="96">
        <v>300</v>
      </c>
      <c r="J502" s="96">
        <f t="shared" si="45"/>
        <v>1150</v>
      </c>
      <c r="K502" s="103"/>
      <c r="L502" s="96">
        <f>100</f>
        <v>100</v>
      </c>
      <c r="M502" s="96">
        <v>200</v>
      </c>
      <c r="N502" s="96">
        <f t="shared" si="46"/>
        <v>434.25</v>
      </c>
      <c r="O502" s="102">
        <f t="shared" si="44"/>
        <v>60.75</v>
      </c>
      <c r="P502" s="96">
        <f t="shared" si="47"/>
        <v>695</v>
      </c>
      <c r="Q502" s="96">
        <f>50</f>
        <v>50</v>
      </c>
      <c r="R502" s="99"/>
      <c r="S502" s="99"/>
      <c r="T502" s="99"/>
      <c r="U502" s="99"/>
      <c r="V502" s="99"/>
      <c r="W502" s="99"/>
      <c r="X502" s="99"/>
      <c r="Y502" s="99"/>
      <c r="Z502" s="99"/>
      <c r="AA502" s="99"/>
    </row>
    <row r="503" spans="1:27" ht="15.75">
      <c r="A503" s="31">
        <v>55639</v>
      </c>
      <c r="B503" s="104">
        <v>30</v>
      </c>
      <c r="C503" s="96">
        <f>141.293</f>
        <v>141.29300000000001</v>
      </c>
      <c r="D503" s="96">
        <f>267.993</f>
        <v>267.99299999999999</v>
      </c>
      <c r="E503" s="97">
        <f>115.016</f>
        <v>115.01600000000001</v>
      </c>
      <c r="F503" s="96">
        <f>314.698</f>
        <v>314.69799999999998</v>
      </c>
      <c r="G503" s="102">
        <f t="shared" si="42"/>
        <v>39.25</v>
      </c>
      <c r="H503" s="102">
        <f t="shared" si="43"/>
        <v>60.75</v>
      </c>
      <c r="I503" s="96">
        <v>300</v>
      </c>
      <c r="J503" s="96">
        <f t="shared" si="45"/>
        <v>1239</v>
      </c>
      <c r="K503" s="103"/>
      <c r="L503" s="96">
        <f>100</f>
        <v>100</v>
      </c>
      <c r="M503" s="96">
        <v>200</v>
      </c>
      <c r="N503" s="96">
        <f t="shared" si="46"/>
        <v>434.25</v>
      </c>
      <c r="O503" s="102">
        <f t="shared" si="44"/>
        <v>60.75</v>
      </c>
      <c r="P503" s="96">
        <f t="shared" si="47"/>
        <v>695</v>
      </c>
      <c r="Q503" s="96">
        <f>50</f>
        <v>50</v>
      </c>
      <c r="R503" s="99"/>
      <c r="S503" s="99"/>
      <c r="T503" s="99"/>
      <c r="U503" s="99"/>
      <c r="V503" s="99"/>
      <c r="W503" s="99"/>
      <c r="X503" s="99"/>
      <c r="Y503" s="99"/>
      <c r="Z503" s="99"/>
      <c r="AA503" s="99"/>
    </row>
    <row r="504" spans="1:27" ht="15.75">
      <c r="A504" s="31">
        <v>55670</v>
      </c>
      <c r="B504" s="104">
        <v>31</v>
      </c>
      <c r="C504" s="96">
        <f>194.205</f>
        <v>194.20500000000001</v>
      </c>
      <c r="D504" s="96">
        <f>267.466</f>
        <v>267.46600000000001</v>
      </c>
      <c r="E504" s="97">
        <f>133.845</f>
        <v>133.845</v>
      </c>
      <c r="F504" s="96">
        <f>278.484</f>
        <v>278.48399999999998</v>
      </c>
      <c r="G504" s="102">
        <f t="shared" si="42"/>
        <v>39.25</v>
      </c>
      <c r="H504" s="102">
        <f t="shared" si="43"/>
        <v>60.75</v>
      </c>
      <c r="I504" s="96">
        <v>300</v>
      </c>
      <c r="J504" s="96">
        <f t="shared" si="45"/>
        <v>1274</v>
      </c>
      <c r="K504" s="103"/>
      <c r="L504" s="96">
        <f>75</f>
        <v>75</v>
      </c>
      <c r="M504" s="96">
        <v>200</v>
      </c>
      <c r="N504" s="96">
        <f t="shared" si="46"/>
        <v>434.25</v>
      </c>
      <c r="O504" s="102">
        <f t="shared" si="44"/>
        <v>60.75</v>
      </c>
      <c r="P504" s="96">
        <f t="shared" si="47"/>
        <v>695</v>
      </c>
      <c r="Q504" s="96">
        <f>50</f>
        <v>50</v>
      </c>
      <c r="R504" s="99"/>
      <c r="S504" s="99"/>
      <c r="T504" s="99"/>
      <c r="U504" s="99"/>
      <c r="V504" s="99"/>
      <c r="W504" s="99"/>
      <c r="X504" s="99"/>
      <c r="Y504" s="99"/>
      <c r="Z504" s="99"/>
      <c r="AA504" s="99"/>
    </row>
    <row r="505" spans="1:27" ht="15.75">
      <c r="A505" s="31">
        <v>55700</v>
      </c>
      <c r="B505" s="104">
        <v>30</v>
      </c>
      <c r="C505" s="96">
        <f>194.205</f>
        <v>194.20500000000001</v>
      </c>
      <c r="D505" s="96">
        <f>267.466</f>
        <v>267.46600000000001</v>
      </c>
      <c r="E505" s="97">
        <f>133.845</f>
        <v>133.845</v>
      </c>
      <c r="F505" s="96">
        <f>278.484</f>
        <v>278.48399999999998</v>
      </c>
      <c r="G505" s="102">
        <f t="shared" si="42"/>
        <v>39.25</v>
      </c>
      <c r="H505" s="102">
        <f t="shared" si="43"/>
        <v>60.75</v>
      </c>
      <c r="I505" s="96">
        <v>300</v>
      </c>
      <c r="J505" s="96">
        <f t="shared" si="45"/>
        <v>1274</v>
      </c>
      <c r="K505" s="103"/>
      <c r="L505" s="96">
        <f>30</f>
        <v>30</v>
      </c>
      <c r="M505" s="96">
        <v>200</v>
      </c>
      <c r="N505" s="96">
        <f t="shared" si="46"/>
        <v>434.25</v>
      </c>
      <c r="O505" s="102">
        <f t="shared" si="44"/>
        <v>60.75</v>
      </c>
      <c r="P505" s="96">
        <f t="shared" si="47"/>
        <v>695</v>
      </c>
      <c r="Q505" s="96">
        <f>0</f>
        <v>0</v>
      </c>
      <c r="R505" s="99"/>
      <c r="S505" s="99"/>
      <c r="T505" s="99"/>
      <c r="U505" s="99"/>
      <c r="V505" s="99"/>
      <c r="W505" s="99"/>
      <c r="X505" s="99"/>
      <c r="Y505" s="99"/>
      <c r="Z505" s="99"/>
      <c r="AA505" s="99"/>
    </row>
    <row r="506" spans="1:27" ht="15.75">
      <c r="A506" s="31">
        <v>55731</v>
      </c>
      <c r="B506" s="104">
        <v>31</v>
      </c>
      <c r="C506" s="96">
        <f>194.205</f>
        <v>194.20500000000001</v>
      </c>
      <c r="D506" s="96">
        <f>267.466</f>
        <v>267.46600000000001</v>
      </c>
      <c r="E506" s="97">
        <f>133.845</f>
        <v>133.845</v>
      </c>
      <c r="F506" s="96">
        <f>278.484</f>
        <v>278.48399999999998</v>
      </c>
      <c r="G506" s="102">
        <f t="shared" si="42"/>
        <v>39.25</v>
      </c>
      <c r="H506" s="102">
        <f t="shared" si="43"/>
        <v>60.75</v>
      </c>
      <c r="I506" s="96">
        <v>300</v>
      </c>
      <c r="J506" s="96">
        <f t="shared" si="45"/>
        <v>1274</v>
      </c>
      <c r="K506" s="103"/>
      <c r="L506" s="96">
        <f>30</f>
        <v>30</v>
      </c>
      <c r="M506" s="96">
        <v>200</v>
      </c>
      <c r="N506" s="96">
        <f t="shared" si="46"/>
        <v>434.25</v>
      </c>
      <c r="O506" s="102">
        <f t="shared" si="44"/>
        <v>60.75</v>
      </c>
      <c r="P506" s="96">
        <f t="shared" si="47"/>
        <v>695</v>
      </c>
      <c r="Q506" s="96">
        <f>0</f>
        <v>0</v>
      </c>
      <c r="R506" s="99"/>
      <c r="S506" s="99"/>
      <c r="T506" s="99"/>
      <c r="U506" s="99"/>
      <c r="V506" s="99"/>
      <c r="W506" s="99"/>
      <c r="X506" s="99"/>
      <c r="Y506" s="99"/>
      <c r="Z506" s="99"/>
      <c r="AA506" s="99"/>
    </row>
    <row r="507" spans="1:27" ht="15.75">
      <c r="A507" s="31">
        <v>55762</v>
      </c>
      <c r="B507" s="104">
        <v>31</v>
      </c>
      <c r="C507" s="96">
        <f>194.205</f>
        <v>194.20500000000001</v>
      </c>
      <c r="D507" s="96">
        <f>267.466</f>
        <v>267.46600000000001</v>
      </c>
      <c r="E507" s="97">
        <f>133.845</f>
        <v>133.845</v>
      </c>
      <c r="F507" s="96">
        <f>278.484</f>
        <v>278.48399999999998</v>
      </c>
      <c r="G507" s="102">
        <f t="shared" si="42"/>
        <v>39.25</v>
      </c>
      <c r="H507" s="102">
        <f t="shared" si="43"/>
        <v>60.75</v>
      </c>
      <c r="I507" s="96">
        <v>300</v>
      </c>
      <c r="J507" s="96">
        <f t="shared" si="45"/>
        <v>1274</v>
      </c>
      <c r="K507" s="103"/>
      <c r="L507" s="96">
        <f>30</f>
        <v>30</v>
      </c>
      <c r="M507" s="96">
        <v>200</v>
      </c>
      <c r="N507" s="96">
        <f t="shared" si="46"/>
        <v>434.25</v>
      </c>
      <c r="O507" s="102">
        <f t="shared" si="44"/>
        <v>60.75</v>
      </c>
      <c r="P507" s="96">
        <f t="shared" si="47"/>
        <v>695</v>
      </c>
      <c r="Q507" s="96">
        <f>0</f>
        <v>0</v>
      </c>
      <c r="R507" s="99"/>
      <c r="S507" s="99"/>
      <c r="T507" s="99"/>
      <c r="U507" s="99"/>
      <c r="V507" s="99"/>
      <c r="W507" s="99"/>
      <c r="X507" s="99"/>
      <c r="Y507" s="99"/>
      <c r="Z507" s="99"/>
      <c r="AA507" s="99"/>
    </row>
    <row r="508" spans="1:27" ht="15.75">
      <c r="A508" s="31">
        <v>55792</v>
      </c>
      <c r="B508" s="104">
        <v>30</v>
      </c>
      <c r="C508" s="96">
        <f>194.205</f>
        <v>194.20500000000001</v>
      </c>
      <c r="D508" s="96">
        <f>267.466</f>
        <v>267.46600000000001</v>
      </c>
      <c r="E508" s="97">
        <f>133.845</f>
        <v>133.845</v>
      </c>
      <c r="F508" s="96">
        <f>278.484</f>
        <v>278.48399999999998</v>
      </c>
      <c r="G508" s="102">
        <f t="shared" si="42"/>
        <v>39.25</v>
      </c>
      <c r="H508" s="102">
        <f t="shared" si="43"/>
        <v>60.75</v>
      </c>
      <c r="I508" s="96">
        <v>300</v>
      </c>
      <c r="J508" s="96">
        <f t="shared" si="45"/>
        <v>1274</v>
      </c>
      <c r="K508" s="103"/>
      <c r="L508" s="96">
        <f>30</f>
        <v>30</v>
      </c>
      <c r="M508" s="96">
        <v>200</v>
      </c>
      <c r="N508" s="96">
        <f t="shared" si="46"/>
        <v>434.25</v>
      </c>
      <c r="O508" s="102">
        <f t="shared" si="44"/>
        <v>60.75</v>
      </c>
      <c r="P508" s="96">
        <f t="shared" si="47"/>
        <v>695</v>
      </c>
      <c r="Q508" s="96">
        <f>0</f>
        <v>0</v>
      </c>
      <c r="R508" s="99"/>
      <c r="S508" s="99"/>
      <c r="T508" s="99"/>
      <c r="U508" s="99"/>
      <c r="V508" s="99"/>
      <c r="W508" s="99"/>
      <c r="X508" s="99"/>
      <c r="Y508" s="99"/>
      <c r="Z508" s="99"/>
      <c r="AA508" s="99"/>
    </row>
    <row r="509" spans="1:27" ht="15.75">
      <c r="A509" s="31">
        <v>55823</v>
      </c>
      <c r="B509" s="104">
        <v>31</v>
      </c>
      <c r="C509" s="96">
        <f>131.881</f>
        <v>131.881</v>
      </c>
      <c r="D509" s="96">
        <f>277.167</f>
        <v>277.16699999999997</v>
      </c>
      <c r="E509" s="97">
        <f>79.08</f>
        <v>79.08</v>
      </c>
      <c r="F509" s="96">
        <f>350.872</f>
        <v>350.87200000000001</v>
      </c>
      <c r="G509" s="102">
        <f t="shared" si="42"/>
        <v>39.25</v>
      </c>
      <c r="H509" s="102">
        <f t="shared" si="43"/>
        <v>60.75</v>
      </c>
      <c r="I509" s="96">
        <v>300</v>
      </c>
      <c r="J509" s="96">
        <f t="shared" si="45"/>
        <v>1239</v>
      </c>
      <c r="K509" s="103"/>
      <c r="L509" s="96">
        <f>75</f>
        <v>75</v>
      </c>
      <c r="M509" s="96">
        <v>200</v>
      </c>
      <c r="N509" s="96">
        <f t="shared" si="46"/>
        <v>434.25</v>
      </c>
      <c r="O509" s="102">
        <f t="shared" si="44"/>
        <v>60.75</v>
      </c>
      <c r="P509" s="96">
        <f t="shared" si="47"/>
        <v>695</v>
      </c>
      <c r="Q509" s="96">
        <f>50</f>
        <v>50</v>
      </c>
      <c r="R509" s="99"/>
      <c r="S509" s="99"/>
      <c r="T509" s="99"/>
      <c r="U509" s="99"/>
      <c r="V509" s="99"/>
      <c r="W509" s="99"/>
      <c r="X509" s="99"/>
      <c r="Y509" s="99"/>
      <c r="Z509" s="99"/>
      <c r="AA509" s="99"/>
    </row>
    <row r="510" spans="1:27" ht="15.75">
      <c r="A510" s="31">
        <v>55853</v>
      </c>
      <c r="B510" s="104">
        <v>30</v>
      </c>
      <c r="C510" s="96">
        <f>122.58</f>
        <v>122.58</v>
      </c>
      <c r="D510" s="96">
        <f>297.941</f>
        <v>297.94099999999997</v>
      </c>
      <c r="E510" s="97">
        <f>89.177</f>
        <v>89.177000000000007</v>
      </c>
      <c r="F510" s="96">
        <f>240.302</f>
        <v>240.30199999999999</v>
      </c>
      <c r="G510" s="102">
        <f t="shared" si="42"/>
        <v>39.25</v>
      </c>
      <c r="H510" s="102">
        <f t="shared" si="43"/>
        <v>60.75</v>
      </c>
      <c r="I510" s="96">
        <v>300</v>
      </c>
      <c r="J510" s="96">
        <f t="shared" si="45"/>
        <v>1150</v>
      </c>
      <c r="K510" s="103"/>
      <c r="L510" s="96">
        <f>100</f>
        <v>100</v>
      </c>
      <c r="M510" s="96">
        <v>200</v>
      </c>
      <c r="N510" s="96">
        <f t="shared" si="46"/>
        <v>434.25</v>
      </c>
      <c r="O510" s="102">
        <f t="shared" si="44"/>
        <v>60.75</v>
      </c>
      <c r="P510" s="96">
        <f t="shared" si="47"/>
        <v>695</v>
      </c>
      <c r="Q510" s="96">
        <f>50</f>
        <v>50</v>
      </c>
      <c r="R510" s="99"/>
      <c r="S510" s="99"/>
      <c r="T510" s="99"/>
      <c r="U510" s="99"/>
      <c r="V510" s="99"/>
      <c r="W510" s="99"/>
      <c r="X510" s="99"/>
      <c r="Y510" s="99"/>
      <c r="Z510" s="99"/>
      <c r="AA510" s="99"/>
    </row>
    <row r="511" spans="1:27" ht="15.75">
      <c r="A511" s="31">
        <v>55884</v>
      </c>
      <c r="B511" s="104">
        <v>31</v>
      </c>
      <c r="C511" s="96">
        <f>122.58</f>
        <v>122.58</v>
      </c>
      <c r="D511" s="96">
        <f>297.941</f>
        <v>297.94099999999997</v>
      </c>
      <c r="E511" s="97">
        <f>89.177</f>
        <v>89.177000000000007</v>
      </c>
      <c r="F511" s="96">
        <f>240.302</f>
        <v>240.30199999999999</v>
      </c>
      <c r="G511" s="102">
        <f t="shared" si="42"/>
        <v>39.25</v>
      </c>
      <c r="H511" s="102">
        <f t="shared" si="43"/>
        <v>60.75</v>
      </c>
      <c r="I511" s="96">
        <v>300</v>
      </c>
      <c r="J511" s="96">
        <f t="shared" si="45"/>
        <v>1150</v>
      </c>
      <c r="K511" s="103"/>
      <c r="L511" s="96">
        <f>100</f>
        <v>100</v>
      </c>
      <c r="M511" s="96">
        <v>200</v>
      </c>
      <c r="N511" s="96">
        <f t="shared" si="46"/>
        <v>434.25</v>
      </c>
      <c r="O511" s="102">
        <f t="shared" si="44"/>
        <v>60.75</v>
      </c>
      <c r="P511" s="96">
        <f t="shared" si="47"/>
        <v>695</v>
      </c>
      <c r="Q511" s="96">
        <f>50</f>
        <v>50</v>
      </c>
      <c r="R511" s="99"/>
      <c r="S511" s="99"/>
      <c r="T511" s="99"/>
      <c r="U511" s="99"/>
      <c r="V511" s="99"/>
      <c r="W511" s="99"/>
      <c r="X511" s="99"/>
      <c r="Y511" s="99"/>
      <c r="Z511" s="99"/>
      <c r="AA511" s="99"/>
    </row>
    <row r="512" spans="1:27" ht="15.75">
      <c r="A512" s="31">
        <v>55915</v>
      </c>
      <c r="B512" s="104">
        <v>31</v>
      </c>
      <c r="C512" s="96">
        <f>122.58</f>
        <v>122.58</v>
      </c>
      <c r="D512" s="96">
        <f>297.941</f>
        <v>297.94099999999997</v>
      </c>
      <c r="E512" s="97">
        <f>89.177</f>
        <v>89.177000000000007</v>
      </c>
      <c r="F512" s="96">
        <f>240.302</f>
        <v>240.30199999999999</v>
      </c>
      <c r="G512" s="102">
        <f t="shared" si="42"/>
        <v>39.25</v>
      </c>
      <c r="H512" s="102">
        <f t="shared" si="43"/>
        <v>60.75</v>
      </c>
      <c r="I512" s="96">
        <v>300</v>
      </c>
      <c r="J512" s="96">
        <f t="shared" si="45"/>
        <v>1150</v>
      </c>
      <c r="K512" s="103"/>
      <c r="L512" s="96">
        <f>100</f>
        <v>100</v>
      </c>
      <c r="M512" s="96">
        <v>200</v>
      </c>
      <c r="N512" s="96">
        <f t="shared" si="46"/>
        <v>434.25</v>
      </c>
      <c r="O512" s="102">
        <f t="shared" si="44"/>
        <v>60.75</v>
      </c>
      <c r="P512" s="96">
        <f t="shared" si="47"/>
        <v>695</v>
      </c>
      <c r="Q512" s="96">
        <f>50</f>
        <v>50</v>
      </c>
      <c r="R512" s="99"/>
      <c r="S512" s="99"/>
      <c r="T512" s="99"/>
      <c r="U512" s="99"/>
      <c r="V512" s="99"/>
      <c r="W512" s="99"/>
      <c r="X512" s="99"/>
      <c r="Y512" s="99"/>
      <c r="Z512" s="99"/>
      <c r="AA512" s="99"/>
    </row>
    <row r="513" spans="1:27" ht="15.75">
      <c r="A513" s="31">
        <v>55943</v>
      </c>
      <c r="B513" s="104">
        <v>28</v>
      </c>
      <c r="C513" s="96">
        <f>122.58</f>
        <v>122.58</v>
      </c>
      <c r="D513" s="96">
        <f>297.941</f>
        <v>297.94099999999997</v>
      </c>
      <c r="E513" s="97">
        <f>89.177</f>
        <v>89.177000000000007</v>
      </c>
      <c r="F513" s="96">
        <f>240.302</f>
        <v>240.30199999999999</v>
      </c>
      <c r="G513" s="102">
        <f t="shared" si="42"/>
        <v>39.25</v>
      </c>
      <c r="H513" s="102">
        <f t="shared" si="43"/>
        <v>60.75</v>
      </c>
      <c r="I513" s="96">
        <v>300</v>
      </c>
      <c r="J513" s="96">
        <f t="shared" si="45"/>
        <v>1150</v>
      </c>
      <c r="K513" s="103"/>
      <c r="L513" s="96">
        <f>100</f>
        <v>100</v>
      </c>
      <c r="M513" s="96">
        <v>200</v>
      </c>
      <c r="N513" s="96">
        <f t="shared" si="46"/>
        <v>434.25</v>
      </c>
      <c r="O513" s="102">
        <f t="shared" si="44"/>
        <v>60.75</v>
      </c>
      <c r="P513" s="96">
        <f t="shared" si="47"/>
        <v>695</v>
      </c>
      <c r="Q513" s="96">
        <f>50</f>
        <v>50</v>
      </c>
      <c r="R513" s="99"/>
      <c r="S513" s="99"/>
      <c r="T513" s="99"/>
      <c r="U513" s="99"/>
      <c r="V513" s="99"/>
      <c r="W513" s="99"/>
      <c r="X513" s="99"/>
      <c r="Y513" s="99"/>
      <c r="Z513" s="99"/>
      <c r="AA513" s="99"/>
    </row>
    <row r="514" spans="1:27" ht="15.75">
      <c r="A514" s="31">
        <v>55974</v>
      </c>
      <c r="B514" s="104">
        <v>31</v>
      </c>
      <c r="C514" s="96">
        <f>122.58</f>
        <v>122.58</v>
      </c>
      <c r="D514" s="96">
        <f>297.941</f>
        <v>297.94099999999997</v>
      </c>
      <c r="E514" s="97">
        <f>89.177</f>
        <v>89.177000000000007</v>
      </c>
      <c r="F514" s="96">
        <f>240.302</f>
        <v>240.30199999999999</v>
      </c>
      <c r="G514" s="102">
        <f t="shared" si="42"/>
        <v>39.25</v>
      </c>
      <c r="H514" s="102">
        <f t="shared" si="43"/>
        <v>60.75</v>
      </c>
      <c r="I514" s="96">
        <v>300</v>
      </c>
      <c r="J514" s="96">
        <f t="shared" si="45"/>
        <v>1150</v>
      </c>
      <c r="K514" s="103"/>
      <c r="L514" s="96">
        <f>100</f>
        <v>100</v>
      </c>
      <c r="M514" s="96">
        <v>200</v>
      </c>
      <c r="N514" s="96">
        <f t="shared" si="46"/>
        <v>434.25</v>
      </c>
      <c r="O514" s="102">
        <f t="shared" si="44"/>
        <v>60.75</v>
      </c>
      <c r="P514" s="96">
        <f t="shared" si="47"/>
        <v>695</v>
      </c>
      <c r="Q514" s="96">
        <f>50</f>
        <v>50</v>
      </c>
      <c r="R514" s="99"/>
      <c r="S514" s="99"/>
      <c r="T514" s="99"/>
      <c r="U514" s="99"/>
      <c r="V514" s="99"/>
      <c r="W514" s="99"/>
      <c r="X514" s="99"/>
      <c r="Y514" s="99"/>
      <c r="Z514" s="99"/>
      <c r="AA514" s="99"/>
    </row>
    <row r="515" spans="1:27" ht="15.75">
      <c r="A515" s="31">
        <v>56004</v>
      </c>
      <c r="B515" s="104">
        <v>30</v>
      </c>
      <c r="C515" s="96">
        <f>141.293</f>
        <v>141.29300000000001</v>
      </c>
      <c r="D515" s="96">
        <f>267.993</f>
        <v>267.99299999999999</v>
      </c>
      <c r="E515" s="97">
        <f>115.016</f>
        <v>115.01600000000001</v>
      </c>
      <c r="F515" s="96">
        <f>314.698</f>
        <v>314.69799999999998</v>
      </c>
      <c r="G515" s="102">
        <f t="shared" si="42"/>
        <v>39.25</v>
      </c>
      <c r="H515" s="102">
        <f t="shared" si="43"/>
        <v>60.75</v>
      </c>
      <c r="I515" s="96">
        <v>300</v>
      </c>
      <c r="J515" s="96">
        <f t="shared" si="45"/>
        <v>1239</v>
      </c>
      <c r="K515" s="103"/>
      <c r="L515" s="96">
        <f>100</f>
        <v>100</v>
      </c>
      <c r="M515" s="96">
        <v>200</v>
      </c>
      <c r="N515" s="96">
        <f t="shared" si="46"/>
        <v>434.25</v>
      </c>
      <c r="O515" s="102">
        <f t="shared" si="44"/>
        <v>60.75</v>
      </c>
      <c r="P515" s="96">
        <f t="shared" si="47"/>
        <v>695</v>
      </c>
      <c r="Q515" s="96">
        <f>50</f>
        <v>50</v>
      </c>
      <c r="R515" s="99"/>
      <c r="S515" s="99"/>
      <c r="T515" s="99"/>
      <c r="U515" s="99"/>
      <c r="V515" s="99"/>
      <c r="W515" s="99"/>
      <c r="X515" s="99"/>
      <c r="Y515" s="99"/>
      <c r="Z515" s="99"/>
      <c r="AA515" s="99"/>
    </row>
    <row r="516" spans="1:27" ht="15.75">
      <c r="A516" s="31">
        <v>56035</v>
      </c>
      <c r="B516" s="104">
        <v>31</v>
      </c>
      <c r="C516" s="96">
        <f>194.205</f>
        <v>194.20500000000001</v>
      </c>
      <c r="D516" s="96">
        <f>267.466</f>
        <v>267.46600000000001</v>
      </c>
      <c r="E516" s="97">
        <f>133.845</f>
        <v>133.845</v>
      </c>
      <c r="F516" s="96">
        <f>278.484</f>
        <v>278.48399999999998</v>
      </c>
      <c r="G516" s="102">
        <f t="shared" si="42"/>
        <v>39.25</v>
      </c>
      <c r="H516" s="102">
        <f t="shared" si="43"/>
        <v>60.75</v>
      </c>
      <c r="I516" s="96">
        <v>300</v>
      </c>
      <c r="J516" s="96">
        <f t="shared" si="45"/>
        <v>1274</v>
      </c>
      <c r="K516" s="103"/>
      <c r="L516" s="96">
        <f>75</f>
        <v>75</v>
      </c>
      <c r="M516" s="96">
        <v>200</v>
      </c>
      <c r="N516" s="96">
        <f t="shared" si="46"/>
        <v>434.25</v>
      </c>
      <c r="O516" s="102">
        <f t="shared" si="44"/>
        <v>60.75</v>
      </c>
      <c r="P516" s="96">
        <f t="shared" si="47"/>
        <v>695</v>
      </c>
      <c r="Q516" s="96">
        <f>50</f>
        <v>50</v>
      </c>
      <c r="R516" s="99"/>
      <c r="S516" s="99"/>
      <c r="T516" s="99"/>
      <c r="U516" s="99"/>
      <c r="V516" s="99"/>
      <c r="W516" s="99"/>
      <c r="X516" s="99"/>
      <c r="Y516" s="99"/>
      <c r="Z516" s="99"/>
      <c r="AA516" s="99"/>
    </row>
    <row r="517" spans="1:27" ht="15.75">
      <c r="A517" s="31">
        <v>56065</v>
      </c>
      <c r="B517" s="104">
        <v>30</v>
      </c>
      <c r="C517" s="96">
        <f>194.205</f>
        <v>194.20500000000001</v>
      </c>
      <c r="D517" s="96">
        <f>267.466</f>
        <v>267.46600000000001</v>
      </c>
      <c r="E517" s="97">
        <f>133.845</f>
        <v>133.845</v>
      </c>
      <c r="F517" s="96">
        <f>278.484</f>
        <v>278.48399999999998</v>
      </c>
      <c r="G517" s="102">
        <f t="shared" si="42"/>
        <v>39.25</v>
      </c>
      <c r="H517" s="102">
        <f t="shared" si="43"/>
        <v>60.75</v>
      </c>
      <c r="I517" s="96">
        <v>300</v>
      </c>
      <c r="J517" s="96">
        <f t="shared" si="45"/>
        <v>1274</v>
      </c>
      <c r="K517" s="103"/>
      <c r="L517" s="96">
        <f>30</f>
        <v>30</v>
      </c>
      <c r="M517" s="96">
        <v>200</v>
      </c>
      <c r="N517" s="96">
        <f t="shared" si="46"/>
        <v>434.25</v>
      </c>
      <c r="O517" s="102">
        <f t="shared" si="44"/>
        <v>60.75</v>
      </c>
      <c r="P517" s="96">
        <f t="shared" si="47"/>
        <v>695</v>
      </c>
      <c r="Q517" s="96">
        <f>0</f>
        <v>0</v>
      </c>
      <c r="R517" s="99"/>
      <c r="S517" s="99"/>
      <c r="T517" s="99"/>
      <c r="U517" s="99"/>
      <c r="V517" s="99"/>
      <c r="W517" s="99"/>
      <c r="X517" s="99"/>
      <c r="Y517" s="99"/>
      <c r="Z517" s="99"/>
      <c r="AA517" s="99"/>
    </row>
    <row r="518" spans="1:27" ht="15.75">
      <c r="A518" s="31">
        <v>56096</v>
      </c>
      <c r="B518" s="104">
        <v>31</v>
      </c>
      <c r="C518" s="96">
        <f>194.205</f>
        <v>194.20500000000001</v>
      </c>
      <c r="D518" s="96">
        <f>267.466</f>
        <v>267.46600000000001</v>
      </c>
      <c r="E518" s="97">
        <f>133.845</f>
        <v>133.845</v>
      </c>
      <c r="F518" s="96">
        <f>278.484</f>
        <v>278.48399999999998</v>
      </c>
      <c r="G518" s="102">
        <f t="shared" si="42"/>
        <v>39.25</v>
      </c>
      <c r="H518" s="102">
        <f t="shared" si="43"/>
        <v>60.75</v>
      </c>
      <c r="I518" s="96">
        <v>300</v>
      </c>
      <c r="J518" s="96">
        <f t="shared" si="45"/>
        <v>1274</v>
      </c>
      <c r="K518" s="103"/>
      <c r="L518" s="96">
        <f>30</f>
        <v>30</v>
      </c>
      <c r="M518" s="96">
        <v>200</v>
      </c>
      <c r="N518" s="96">
        <f t="shared" si="46"/>
        <v>434.25</v>
      </c>
      <c r="O518" s="102">
        <f t="shared" si="44"/>
        <v>60.75</v>
      </c>
      <c r="P518" s="96">
        <f t="shared" si="47"/>
        <v>695</v>
      </c>
      <c r="Q518" s="96">
        <f>0</f>
        <v>0</v>
      </c>
      <c r="R518" s="99"/>
      <c r="S518" s="99"/>
      <c r="T518" s="99"/>
      <c r="U518" s="99"/>
      <c r="V518" s="99"/>
      <c r="W518" s="99"/>
      <c r="X518" s="99"/>
      <c r="Y518" s="99"/>
      <c r="Z518" s="99"/>
      <c r="AA518" s="99"/>
    </row>
    <row r="519" spans="1:27" ht="15.75">
      <c r="A519" s="31">
        <v>56127</v>
      </c>
      <c r="B519" s="104">
        <v>31</v>
      </c>
      <c r="C519" s="96">
        <f>194.205</f>
        <v>194.20500000000001</v>
      </c>
      <c r="D519" s="96">
        <f>267.466</f>
        <v>267.46600000000001</v>
      </c>
      <c r="E519" s="97">
        <f>133.845</f>
        <v>133.845</v>
      </c>
      <c r="F519" s="96">
        <f>278.484</f>
        <v>278.48399999999998</v>
      </c>
      <c r="G519" s="102">
        <f t="shared" si="42"/>
        <v>39.25</v>
      </c>
      <c r="H519" s="102">
        <f t="shared" si="43"/>
        <v>60.75</v>
      </c>
      <c r="I519" s="96">
        <v>300</v>
      </c>
      <c r="J519" s="96">
        <f t="shared" si="45"/>
        <v>1274</v>
      </c>
      <c r="K519" s="103"/>
      <c r="L519" s="96">
        <f>30</f>
        <v>30</v>
      </c>
      <c r="M519" s="96">
        <v>200</v>
      </c>
      <c r="N519" s="96">
        <f t="shared" si="46"/>
        <v>434.25</v>
      </c>
      <c r="O519" s="102">
        <f t="shared" si="44"/>
        <v>60.75</v>
      </c>
      <c r="P519" s="96">
        <f t="shared" si="47"/>
        <v>695</v>
      </c>
      <c r="Q519" s="96">
        <f>0</f>
        <v>0</v>
      </c>
      <c r="R519" s="99"/>
      <c r="S519" s="99"/>
      <c r="T519" s="99"/>
      <c r="U519" s="99"/>
      <c r="V519" s="99"/>
      <c r="W519" s="99"/>
      <c r="X519" s="99"/>
      <c r="Y519" s="99"/>
      <c r="Z519" s="99"/>
      <c r="AA519" s="99"/>
    </row>
    <row r="520" spans="1:27" ht="15.75">
      <c r="A520" s="31">
        <v>56157</v>
      </c>
      <c r="B520" s="104">
        <v>30</v>
      </c>
      <c r="C520" s="96">
        <f>194.205</f>
        <v>194.20500000000001</v>
      </c>
      <c r="D520" s="96">
        <f>267.466</f>
        <v>267.46600000000001</v>
      </c>
      <c r="E520" s="97">
        <f>133.845</f>
        <v>133.845</v>
      </c>
      <c r="F520" s="96">
        <f>278.484</f>
        <v>278.48399999999998</v>
      </c>
      <c r="G520" s="102">
        <f t="shared" ref="G520:G583" si="48">400-H520-I520</f>
        <v>39.25</v>
      </c>
      <c r="H520" s="102">
        <f t="shared" ref="H520:H583" si="49">121.5/2</f>
        <v>60.75</v>
      </c>
      <c r="I520" s="96">
        <v>300</v>
      </c>
      <c r="J520" s="96">
        <f t="shared" si="45"/>
        <v>1274</v>
      </c>
      <c r="K520" s="103"/>
      <c r="L520" s="96">
        <f>30</f>
        <v>30</v>
      </c>
      <c r="M520" s="96">
        <v>200</v>
      </c>
      <c r="N520" s="96">
        <f t="shared" si="46"/>
        <v>434.25</v>
      </c>
      <c r="O520" s="102">
        <f t="shared" ref="O520:O583" si="50">121.5/2</f>
        <v>60.75</v>
      </c>
      <c r="P520" s="96">
        <f t="shared" si="47"/>
        <v>695</v>
      </c>
      <c r="Q520" s="96">
        <f>0</f>
        <v>0</v>
      </c>
      <c r="R520" s="99"/>
      <c r="S520" s="99"/>
      <c r="T520" s="99"/>
      <c r="U520" s="99"/>
      <c r="V520" s="99"/>
      <c r="W520" s="99"/>
      <c r="X520" s="99"/>
      <c r="Y520" s="99"/>
      <c r="Z520" s="99"/>
      <c r="AA520" s="99"/>
    </row>
    <row r="521" spans="1:27" ht="15.75">
      <c r="A521" s="31">
        <v>56188</v>
      </c>
      <c r="B521" s="104">
        <v>31</v>
      </c>
      <c r="C521" s="96">
        <f>131.881</f>
        <v>131.881</v>
      </c>
      <c r="D521" s="96">
        <f>277.167</f>
        <v>277.16699999999997</v>
      </c>
      <c r="E521" s="97">
        <f>79.08</f>
        <v>79.08</v>
      </c>
      <c r="F521" s="96">
        <f>350.872</f>
        <v>350.87200000000001</v>
      </c>
      <c r="G521" s="102">
        <f t="shared" si="48"/>
        <v>39.25</v>
      </c>
      <c r="H521" s="102">
        <f t="shared" si="49"/>
        <v>60.75</v>
      </c>
      <c r="I521" s="96">
        <v>300</v>
      </c>
      <c r="J521" s="96">
        <f t="shared" si="45"/>
        <v>1239</v>
      </c>
      <c r="K521" s="103"/>
      <c r="L521" s="96">
        <f>75</f>
        <v>75</v>
      </c>
      <c r="M521" s="96">
        <v>200</v>
      </c>
      <c r="N521" s="96">
        <f t="shared" si="46"/>
        <v>434.25</v>
      </c>
      <c r="O521" s="102">
        <f t="shared" si="50"/>
        <v>60.75</v>
      </c>
      <c r="P521" s="96">
        <f t="shared" si="47"/>
        <v>695</v>
      </c>
      <c r="Q521" s="96">
        <f>50</f>
        <v>50</v>
      </c>
      <c r="R521" s="99"/>
      <c r="S521" s="99"/>
      <c r="T521" s="99"/>
      <c r="U521" s="99"/>
      <c r="V521" s="99"/>
      <c r="W521" s="99"/>
      <c r="X521" s="99"/>
      <c r="Y521" s="99"/>
      <c r="Z521" s="99"/>
      <c r="AA521" s="99"/>
    </row>
    <row r="522" spans="1:27" ht="15.75">
      <c r="A522" s="31">
        <v>56218</v>
      </c>
      <c r="B522" s="104">
        <v>30</v>
      </c>
      <c r="C522" s="96">
        <f>122.58</f>
        <v>122.58</v>
      </c>
      <c r="D522" s="96">
        <f>297.941</f>
        <v>297.94099999999997</v>
      </c>
      <c r="E522" s="97">
        <f>89.177</f>
        <v>89.177000000000007</v>
      </c>
      <c r="F522" s="96">
        <f>240.302</f>
        <v>240.30199999999999</v>
      </c>
      <c r="G522" s="102">
        <f t="shared" si="48"/>
        <v>39.25</v>
      </c>
      <c r="H522" s="102">
        <f t="shared" si="49"/>
        <v>60.75</v>
      </c>
      <c r="I522" s="96">
        <v>300</v>
      </c>
      <c r="J522" s="96">
        <f t="shared" si="45"/>
        <v>1150</v>
      </c>
      <c r="K522" s="103"/>
      <c r="L522" s="96">
        <f>100</f>
        <v>100</v>
      </c>
      <c r="M522" s="96">
        <v>200</v>
      </c>
      <c r="N522" s="96">
        <f t="shared" si="46"/>
        <v>434.25</v>
      </c>
      <c r="O522" s="102">
        <f t="shared" si="50"/>
        <v>60.75</v>
      </c>
      <c r="P522" s="96">
        <f t="shared" si="47"/>
        <v>695</v>
      </c>
      <c r="Q522" s="96">
        <f>50</f>
        <v>50</v>
      </c>
      <c r="R522" s="99"/>
      <c r="S522" s="99"/>
      <c r="T522" s="99"/>
      <c r="U522" s="99"/>
      <c r="V522" s="99"/>
      <c r="W522" s="99"/>
      <c r="X522" s="99"/>
      <c r="Y522" s="99"/>
      <c r="Z522" s="99"/>
      <c r="AA522" s="99"/>
    </row>
    <row r="523" spans="1:27" ht="15.75">
      <c r="A523" s="31">
        <v>56249</v>
      </c>
      <c r="B523" s="104">
        <v>31</v>
      </c>
      <c r="C523" s="96">
        <f>122.58</f>
        <v>122.58</v>
      </c>
      <c r="D523" s="96">
        <f>297.941</f>
        <v>297.94099999999997</v>
      </c>
      <c r="E523" s="97">
        <f>89.177</f>
        <v>89.177000000000007</v>
      </c>
      <c r="F523" s="96">
        <f>240.302</f>
        <v>240.30199999999999</v>
      </c>
      <c r="G523" s="102">
        <f t="shared" si="48"/>
        <v>39.25</v>
      </c>
      <c r="H523" s="102">
        <f t="shared" si="49"/>
        <v>60.75</v>
      </c>
      <c r="I523" s="96">
        <v>300</v>
      </c>
      <c r="J523" s="96">
        <f t="shared" si="45"/>
        <v>1150</v>
      </c>
      <c r="K523" s="103"/>
      <c r="L523" s="96">
        <f>100</f>
        <v>100</v>
      </c>
      <c r="M523" s="96">
        <v>200</v>
      </c>
      <c r="N523" s="96">
        <f t="shared" si="46"/>
        <v>434.25</v>
      </c>
      <c r="O523" s="102">
        <f t="shared" si="50"/>
        <v>60.75</v>
      </c>
      <c r="P523" s="96">
        <f t="shared" si="47"/>
        <v>695</v>
      </c>
      <c r="Q523" s="96">
        <f>50</f>
        <v>50</v>
      </c>
      <c r="R523" s="99"/>
      <c r="S523" s="99"/>
      <c r="T523" s="99"/>
      <c r="U523" s="99"/>
      <c r="V523" s="99"/>
      <c r="W523" s="99"/>
      <c r="X523" s="99"/>
      <c r="Y523" s="99"/>
      <c r="Z523" s="99"/>
      <c r="AA523" s="99"/>
    </row>
    <row r="524" spans="1:27" ht="15.75">
      <c r="A524" s="31">
        <v>56280</v>
      </c>
      <c r="B524" s="104">
        <v>31</v>
      </c>
      <c r="C524" s="96">
        <f>122.58</f>
        <v>122.58</v>
      </c>
      <c r="D524" s="96">
        <f>297.941</f>
        <v>297.94099999999997</v>
      </c>
      <c r="E524" s="97">
        <f>89.177</f>
        <v>89.177000000000007</v>
      </c>
      <c r="F524" s="96">
        <f>240.302</f>
        <v>240.30199999999999</v>
      </c>
      <c r="G524" s="102">
        <f t="shared" si="48"/>
        <v>39.25</v>
      </c>
      <c r="H524" s="102">
        <f t="shared" si="49"/>
        <v>60.75</v>
      </c>
      <c r="I524" s="96">
        <v>300</v>
      </c>
      <c r="J524" s="96">
        <f t="shared" si="45"/>
        <v>1150</v>
      </c>
      <c r="K524" s="103"/>
      <c r="L524" s="96">
        <f>100</f>
        <v>100</v>
      </c>
      <c r="M524" s="96">
        <v>200</v>
      </c>
      <c r="N524" s="96">
        <f t="shared" si="46"/>
        <v>434.25</v>
      </c>
      <c r="O524" s="102">
        <f t="shared" si="50"/>
        <v>60.75</v>
      </c>
      <c r="P524" s="96">
        <f t="shared" si="47"/>
        <v>695</v>
      </c>
      <c r="Q524" s="96">
        <f>50</f>
        <v>50</v>
      </c>
      <c r="R524" s="99"/>
      <c r="S524" s="99"/>
      <c r="T524" s="99"/>
      <c r="U524" s="99"/>
      <c r="V524" s="99"/>
      <c r="W524" s="99"/>
      <c r="X524" s="99"/>
      <c r="Y524" s="99"/>
      <c r="Z524" s="99"/>
      <c r="AA524" s="99"/>
    </row>
    <row r="525" spans="1:27" ht="15.75">
      <c r="A525" s="31">
        <v>56308</v>
      </c>
      <c r="B525" s="104">
        <v>28</v>
      </c>
      <c r="C525" s="96">
        <f>122.58</f>
        <v>122.58</v>
      </c>
      <c r="D525" s="96">
        <f>297.941</f>
        <v>297.94099999999997</v>
      </c>
      <c r="E525" s="97">
        <f>89.177</f>
        <v>89.177000000000007</v>
      </c>
      <c r="F525" s="96">
        <f>240.302</f>
        <v>240.30199999999999</v>
      </c>
      <c r="G525" s="102">
        <f t="shared" si="48"/>
        <v>39.25</v>
      </c>
      <c r="H525" s="102">
        <f t="shared" si="49"/>
        <v>60.75</v>
      </c>
      <c r="I525" s="96">
        <v>300</v>
      </c>
      <c r="J525" s="96">
        <f t="shared" si="45"/>
        <v>1150</v>
      </c>
      <c r="K525" s="103"/>
      <c r="L525" s="96">
        <f>100</f>
        <v>100</v>
      </c>
      <c r="M525" s="96">
        <v>200</v>
      </c>
      <c r="N525" s="96">
        <f t="shared" si="46"/>
        <v>434.25</v>
      </c>
      <c r="O525" s="102">
        <f t="shared" si="50"/>
        <v>60.75</v>
      </c>
      <c r="P525" s="96">
        <f t="shared" si="47"/>
        <v>695</v>
      </c>
      <c r="Q525" s="96">
        <f>50</f>
        <v>50</v>
      </c>
      <c r="R525" s="99"/>
      <c r="S525" s="99"/>
      <c r="T525" s="99"/>
      <c r="U525" s="99"/>
      <c r="V525" s="99"/>
      <c r="W525" s="99"/>
      <c r="X525" s="99"/>
      <c r="Y525" s="99"/>
      <c r="Z525" s="99"/>
      <c r="AA525" s="99"/>
    </row>
    <row r="526" spans="1:27" ht="15.75">
      <c r="A526" s="31">
        <v>56339</v>
      </c>
      <c r="B526" s="104">
        <v>31</v>
      </c>
      <c r="C526" s="96">
        <f>122.58</f>
        <v>122.58</v>
      </c>
      <c r="D526" s="96">
        <f>297.941</f>
        <v>297.94099999999997</v>
      </c>
      <c r="E526" s="97">
        <f>89.177</f>
        <v>89.177000000000007</v>
      </c>
      <c r="F526" s="96">
        <f>240.302</f>
        <v>240.30199999999999</v>
      </c>
      <c r="G526" s="102">
        <f t="shared" si="48"/>
        <v>39.25</v>
      </c>
      <c r="H526" s="102">
        <f t="shared" si="49"/>
        <v>60.75</v>
      </c>
      <c r="I526" s="96">
        <v>300</v>
      </c>
      <c r="J526" s="96">
        <f t="shared" si="45"/>
        <v>1150</v>
      </c>
      <c r="K526" s="103"/>
      <c r="L526" s="96">
        <f>100</f>
        <v>100</v>
      </c>
      <c r="M526" s="96">
        <v>200</v>
      </c>
      <c r="N526" s="96">
        <f t="shared" si="46"/>
        <v>434.25</v>
      </c>
      <c r="O526" s="102">
        <f t="shared" si="50"/>
        <v>60.75</v>
      </c>
      <c r="P526" s="96">
        <f t="shared" si="47"/>
        <v>695</v>
      </c>
      <c r="Q526" s="96">
        <f>50</f>
        <v>50</v>
      </c>
      <c r="R526" s="99"/>
      <c r="S526" s="99"/>
      <c r="T526" s="99"/>
      <c r="U526" s="99"/>
      <c r="V526" s="99"/>
      <c r="W526" s="99"/>
      <c r="X526" s="99"/>
      <c r="Y526" s="99"/>
      <c r="Z526" s="99"/>
      <c r="AA526" s="99"/>
    </row>
    <row r="527" spans="1:27" ht="15.75">
      <c r="A527" s="31">
        <v>56369</v>
      </c>
      <c r="B527" s="104">
        <v>30</v>
      </c>
      <c r="C527" s="96">
        <f>141.293</f>
        <v>141.29300000000001</v>
      </c>
      <c r="D527" s="96">
        <f>267.993</f>
        <v>267.99299999999999</v>
      </c>
      <c r="E527" s="97">
        <f>115.016</f>
        <v>115.01600000000001</v>
      </c>
      <c r="F527" s="96">
        <f>314.698</f>
        <v>314.69799999999998</v>
      </c>
      <c r="G527" s="102">
        <f t="shared" si="48"/>
        <v>39.25</v>
      </c>
      <c r="H527" s="102">
        <f t="shared" si="49"/>
        <v>60.75</v>
      </c>
      <c r="I527" s="96">
        <v>300</v>
      </c>
      <c r="J527" s="96">
        <f t="shared" si="45"/>
        <v>1239</v>
      </c>
      <c r="K527" s="103"/>
      <c r="L527" s="96">
        <f>100</f>
        <v>100</v>
      </c>
      <c r="M527" s="96">
        <v>200</v>
      </c>
      <c r="N527" s="96">
        <f t="shared" si="46"/>
        <v>434.25</v>
      </c>
      <c r="O527" s="102">
        <f t="shared" si="50"/>
        <v>60.75</v>
      </c>
      <c r="P527" s="96">
        <f t="shared" si="47"/>
        <v>695</v>
      </c>
      <c r="Q527" s="96">
        <f>50</f>
        <v>50</v>
      </c>
      <c r="R527" s="99"/>
      <c r="S527" s="99"/>
      <c r="T527" s="99"/>
      <c r="U527" s="99"/>
      <c r="V527" s="99"/>
      <c r="W527" s="99"/>
      <c r="X527" s="99"/>
      <c r="Y527" s="99"/>
      <c r="Z527" s="99"/>
      <c r="AA527" s="99"/>
    </row>
    <row r="528" spans="1:27" ht="15.75">
      <c r="A528" s="31">
        <v>56400</v>
      </c>
      <c r="B528" s="104">
        <v>31</v>
      </c>
      <c r="C528" s="96">
        <f>194.205</f>
        <v>194.20500000000001</v>
      </c>
      <c r="D528" s="96">
        <f>267.466</f>
        <v>267.46600000000001</v>
      </c>
      <c r="E528" s="97">
        <f>133.845</f>
        <v>133.845</v>
      </c>
      <c r="F528" s="96">
        <f>278.484</f>
        <v>278.48399999999998</v>
      </c>
      <c r="G528" s="102">
        <f t="shared" si="48"/>
        <v>39.25</v>
      </c>
      <c r="H528" s="102">
        <f t="shared" si="49"/>
        <v>60.75</v>
      </c>
      <c r="I528" s="96">
        <v>300</v>
      </c>
      <c r="J528" s="96">
        <f t="shared" si="45"/>
        <v>1274</v>
      </c>
      <c r="K528" s="103"/>
      <c r="L528" s="96">
        <f>75</f>
        <v>75</v>
      </c>
      <c r="M528" s="96">
        <v>200</v>
      </c>
      <c r="N528" s="96">
        <f t="shared" si="46"/>
        <v>434.25</v>
      </c>
      <c r="O528" s="102">
        <f t="shared" si="50"/>
        <v>60.75</v>
      </c>
      <c r="P528" s="96">
        <f t="shared" si="47"/>
        <v>695</v>
      </c>
      <c r="Q528" s="96">
        <f>50</f>
        <v>50</v>
      </c>
      <c r="R528" s="99"/>
      <c r="S528" s="99"/>
      <c r="T528" s="99"/>
      <c r="U528" s="99"/>
      <c r="V528" s="99"/>
      <c r="W528" s="99"/>
      <c r="X528" s="99"/>
      <c r="Y528" s="99"/>
      <c r="Z528" s="99"/>
      <c r="AA528" s="99"/>
    </row>
    <row r="529" spans="1:27" ht="15.75">
      <c r="A529" s="31">
        <v>56430</v>
      </c>
      <c r="B529" s="104">
        <v>30</v>
      </c>
      <c r="C529" s="96">
        <f>194.205</f>
        <v>194.20500000000001</v>
      </c>
      <c r="D529" s="96">
        <f>267.466</f>
        <v>267.46600000000001</v>
      </c>
      <c r="E529" s="97">
        <f>133.845</f>
        <v>133.845</v>
      </c>
      <c r="F529" s="96">
        <f>278.484</f>
        <v>278.48399999999998</v>
      </c>
      <c r="G529" s="102">
        <f t="shared" si="48"/>
        <v>39.25</v>
      </c>
      <c r="H529" s="102">
        <f t="shared" si="49"/>
        <v>60.75</v>
      </c>
      <c r="I529" s="96">
        <v>300</v>
      </c>
      <c r="J529" s="96">
        <f t="shared" si="45"/>
        <v>1274</v>
      </c>
      <c r="K529" s="103"/>
      <c r="L529" s="96">
        <f>30</f>
        <v>30</v>
      </c>
      <c r="M529" s="96">
        <v>200</v>
      </c>
      <c r="N529" s="96">
        <f t="shared" si="46"/>
        <v>434.25</v>
      </c>
      <c r="O529" s="102">
        <f t="shared" si="50"/>
        <v>60.75</v>
      </c>
      <c r="P529" s="96">
        <f t="shared" si="47"/>
        <v>695</v>
      </c>
      <c r="Q529" s="96">
        <f>0</f>
        <v>0</v>
      </c>
      <c r="R529" s="99"/>
      <c r="S529" s="99"/>
      <c r="T529" s="99"/>
      <c r="U529" s="99"/>
      <c r="V529" s="99"/>
      <c r="W529" s="99"/>
      <c r="X529" s="99"/>
      <c r="Y529" s="99"/>
      <c r="Z529" s="99"/>
      <c r="AA529" s="99"/>
    </row>
    <row r="530" spans="1:27" ht="15.75">
      <c r="A530" s="31">
        <v>56461</v>
      </c>
      <c r="B530" s="104">
        <v>31</v>
      </c>
      <c r="C530" s="96">
        <f>194.205</f>
        <v>194.20500000000001</v>
      </c>
      <c r="D530" s="96">
        <f>267.466</f>
        <v>267.46600000000001</v>
      </c>
      <c r="E530" s="97">
        <f>133.845</f>
        <v>133.845</v>
      </c>
      <c r="F530" s="96">
        <f>278.484</f>
        <v>278.48399999999998</v>
      </c>
      <c r="G530" s="102">
        <f t="shared" si="48"/>
        <v>39.25</v>
      </c>
      <c r="H530" s="102">
        <f t="shared" si="49"/>
        <v>60.75</v>
      </c>
      <c r="I530" s="96">
        <v>300</v>
      </c>
      <c r="J530" s="96">
        <f t="shared" si="45"/>
        <v>1274</v>
      </c>
      <c r="K530" s="103"/>
      <c r="L530" s="96">
        <f>30</f>
        <v>30</v>
      </c>
      <c r="M530" s="96">
        <v>200</v>
      </c>
      <c r="N530" s="96">
        <f t="shared" si="46"/>
        <v>434.25</v>
      </c>
      <c r="O530" s="102">
        <f t="shared" si="50"/>
        <v>60.75</v>
      </c>
      <c r="P530" s="96">
        <f t="shared" si="47"/>
        <v>695</v>
      </c>
      <c r="Q530" s="96">
        <f>0</f>
        <v>0</v>
      </c>
      <c r="R530" s="99"/>
      <c r="S530" s="99"/>
      <c r="T530" s="99"/>
      <c r="U530" s="99"/>
      <c r="V530" s="99"/>
      <c r="W530" s="99"/>
      <c r="X530" s="99"/>
      <c r="Y530" s="99"/>
      <c r="Z530" s="99"/>
      <c r="AA530" s="99"/>
    </row>
    <row r="531" spans="1:27" ht="15.75">
      <c r="A531" s="31">
        <v>56492</v>
      </c>
      <c r="B531" s="104">
        <v>31</v>
      </c>
      <c r="C531" s="96">
        <f>194.205</f>
        <v>194.20500000000001</v>
      </c>
      <c r="D531" s="96">
        <f>267.466</f>
        <v>267.46600000000001</v>
      </c>
      <c r="E531" s="97">
        <f>133.845</f>
        <v>133.845</v>
      </c>
      <c r="F531" s="96">
        <f>278.484</f>
        <v>278.48399999999998</v>
      </c>
      <c r="G531" s="102">
        <f t="shared" si="48"/>
        <v>39.25</v>
      </c>
      <c r="H531" s="102">
        <f t="shared" si="49"/>
        <v>60.75</v>
      </c>
      <c r="I531" s="96">
        <v>300</v>
      </c>
      <c r="J531" s="96">
        <f t="shared" ref="J531:J594" si="51">SUM(C531:I531)</f>
        <v>1274</v>
      </c>
      <c r="K531" s="103"/>
      <c r="L531" s="96">
        <f>30</f>
        <v>30</v>
      </c>
      <c r="M531" s="96">
        <v>200</v>
      </c>
      <c r="N531" s="96">
        <f t="shared" ref="N531:N594" si="52">695-O531-M531</f>
        <v>434.25</v>
      </c>
      <c r="O531" s="102">
        <f t="shared" si="50"/>
        <v>60.75</v>
      </c>
      <c r="P531" s="96">
        <f t="shared" ref="P531:P594" si="53">SUM(M531:O531)</f>
        <v>695</v>
      </c>
      <c r="Q531" s="96">
        <f>0</f>
        <v>0</v>
      </c>
      <c r="R531" s="99"/>
      <c r="S531" s="99"/>
      <c r="T531" s="99"/>
      <c r="U531" s="99"/>
      <c r="V531" s="99"/>
      <c r="W531" s="99"/>
      <c r="X531" s="99"/>
      <c r="Y531" s="99"/>
      <c r="Z531" s="99"/>
      <c r="AA531" s="99"/>
    </row>
    <row r="532" spans="1:27" ht="15.75">
      <c r="A532" s="31">
        <v>56522</v>
      </c>
      <c r="B532" s="104">
        <v>30</v>
      </c>
      <c r="C532" s="96">
        <f>194.205</f>
        <v>194.20500000000001</v>
      </c>
      <c r="D532" s="96">
        <f>267.466</f>
        <v>267.46600000000001</v>
      </c>
      <c r="E532" s="97">
        <f>133.845</f>
        <v>133.845</v>
      </c>
      <c r="F532" s="96">
        <f>278.484</f>
        <v>278.48399999999998</v>
      </c>
      <c r="G532" s="102">
        <f t="shared" si="48"/>
        <v>39.25</v>
      </c>
      <c r="H532" s="102">
        <f t="shared" si="49"/>
        <v>60.75</v>
      </c>
      <c r="I532" s="96">
        <v>300</v>
      </c>
      <c r="J532" s="96">
        <f t="shared" si="51"/>
        <v>1274</v>
      </c>
      <c r="K532" s="103"/>
      <c r="L532" s="96">
        <f>30</f>
        <v>30</v>
      </c>
      <c r="M532" s="96">
        <v>200</v>
      </c>
      <c r="N532" s="96">
        <f t="shared" si="52"/>
        <v>434.25</v>
      </c>
      <c r="O532" s="102">
        <f t="shared" si="50"/>
        <v>60.75</v>
      </c>
      <c r="P532" s="96">
        <f t="shared" si="53"/>
        <v>695</v>
      </c>
      <c r="Q532" s="96">
        <f>0</f>
        <v>0</v>
      </c>
      <c r="R532" s="99"/>
      <c r="S532" s="99"/>
      <c r="T532" s="99"/>
      <c r="U532" s="99"/>
      <c r="V532" s="99"/>
      <c r="W532" s="99"/>
      <c r="X532" s="99"/>
      <c r="Y532" s="99"/>
      <c r="Z532" s="99"/>
      <c r="AA532" s="99"/>
    </row>
    <row r="533" spans="1:27" ht="15.75">
      <c r="A533" s="31">
        <v>56553</v>
      </c>
      <c r="B533" s="104">
        <v>31</v>
      </c>
      <c r="C533" s="96">
        <f>131.881</f>
        <v>131.881</v>
      </c>
      <c r="D533" s="96">
        <f>277.167</f>
        <v>277.16699999999997</v>
      </c>
      <c r="E533" s="97">
        <f>79.08</f>
        <v>79.08</v>
      </c>
      <c r="F533" s="96">
        <f>350.872</f>
        <v>350.87200000000001</v>
      </c>
      <c r="G533" s="102">
        <f t="shared" si="48"/>
        <v>39.25</v>
      </c>
      <c r="H533" s="102">
        <f t="shared" si="49"/>
        <v>60.75</v>
      </c>
      <c r="I533" s="96">
        <v>300</v>
      </c>
      <c r="J533" s="96">
        <f t="shared" si="51"/>
        <v>1239</v>
      </c>
      <c r="K533" s="103"/>
      <c r="L533" s="96">
        <f>75</f>
        <v>75</v>
      </c>
      <c r="M533" s="96">
        <v>200</v>
      </c>
      <c r="N533" s="96">
        <f t="shared" si="52"/>
        <v>434.25</v>
      </c>
      <c r="O533" s="102">
        <f t="shared" si="50"/>
        <v>60.75</v>
      </c>
      <c r="P533" s="96">
        <f t="shared" si="53"/>
        <v>695</v>
      </c>
      <c r="Q533" s="96">
        <f>50</f>
        <v>50</v>
      </c>
      <c r="R533" s="99"/>
      <c r="S533" s="99"/>
      <c r="T533" s="99"/>
      <c r="U533" s="99"/>
      <c r="V533" s="99"/>
      <c r="W533" s="99"/>
      <c r="X533" s="99"/>
      <c r="Y533" s="99"/>
      <c r="Z533" s="99"/>
      <c r="AA533" s="99"/>
    </row>
    <row r="534" spans="1:27" ht="15.75">
      <c r="A534" s="31">
        <v>56583</v>
      </c>
      <c r="B534" s="104">
        <v>30</v>
      </c>
      <c r="C534" s="96">
        <f>122.58</f>
        <v>122.58</v>
      </c>
      <c r="D534" s="96">
        <f>297.941</f>
        <v>297.94099999999997</v>
      </c>
      <c r="E534" s="97">
        <f>89.177</f>
        <v>89.177000000000007</v>
      </c>
      <c r="F534" s="96">
        <f>240.302</f>
        <v>240.30199999999999</v>
      </c>
      <c r="G534" s="102">
        <f t="shared" si="48"/>
        <v>39.25</v>
      </c>
      <c r="H534" s="102">
        <f t="shared" si="49"/>
        <v>60.75</v>
      </c>
      <c r="I534" s="96">
        <v>300</v>
      </c>
      <c r="J534" s="96">
        <f t="shared" si="51"/>
        <v>1150</v>
      </c>
      <c r="K534" s="103"/>
      <c r="L534" s="96">
        <f>100</f>
        <v>100</v>
      </c>
      <c r="M534" s="96">
        <v>200</v>
      </c>
      <c r="N534" s="96">
        <f t="shared" si="52"/>
        <v>434.25</v>
      </c>
      <c r="O534" s="102">
        <f t="shared" si="50"/>
        <v>60.75</v>
      </c>
      <c r="P534" s="96">
        <f t="shared" si="53"/>
        <v>695</v>
      </c>
      <c r="Q534" s="96">
        <f>50</f>
        <v>50</v>
      </c>
      <c r="R534" s="99"/>
      <c r="S534" s="99"/>
      <c r="T534" s="99"/>
      <c r="U534" s="99"/>
      <c r="V534" s="99"/>
      <c r="W534" s="99"/>
      <c r="X534" s="99"/>
      <c r="Y534" s="99"/>
      <c r="Z534" s="99"/>
      <c r="AA534" s="99"/>
    </row>
    <row r="535" spans="1:27" ht="15.75">
      <c r="A535" s="31">
        <v>56614</v>
      </c>
      <c r="B535" s="104">
        <v>31</v>
      </c>
      <c r="C535" s="96">
        <f>122.58</f>
        <v>122.58</v>
      </c>
      <c r="D535" s="96">
        <f>297.941</f>
        <v>297.94099999999997</v>
      </c>
      <c r="E535" s="97">
        <f>89.177</f>
        <v>89.177000000000007</v>
      </c>
      <c r="F535" s="96">
        <f>240.302</f>
        <v>240.30199999999999</v>
      </c>
      <c r="G535" s="102">
        <f t="shared" si="48"/>
        <v>39.25</v>
      </c>
      <c r="H535" s="102">
        <f t="shared" si="49"/>
        <v>60.75</v>
      </c>
      <c r="I535" s="96">
        <v>300</v>
      </c>
      <c r="J535" s="96">
        <f t="shared" si="51"/>
        <v>1150</v>
      </c>
      <c r="K535" s="103"/>
      <c r="L535" s="96">
        <f>100</f>
        <v>100</v>
      </c>
      <c r="M535" s="96">
        <v>200</v>
      </c>
      <c r="N535" s="96">
        <f t="shared" si="52"/>
        <v>434.25</v>
      </c>
      <c r="O535" s="102">
        <f t="shared" si="50"/>
        <v>60.75</v>
      </c>
      <c r="P535" s="96">
        <f t="shared" si="53"/>
        <v>695</v>
      </c>
      <c r="Q535" s="96">
        <f>50</f>
        <v>50</v>
      </c>
      <c r="R535" s="99"/>
      <c r="S535" s="99"/>
      <c r="T535" s="99"/>
      <c r="U535" s="99"/>
      <c r="V535" s="99"/>
      <c r="W535" s="99"/>
      <c r="X535" s="99"/>
      <c r="Y535" s="99"/>
      <c r="Z535" s="99"/>
      <c r="AA535" s="99"/>
    </row>
    <row r="536" spans="1:27" ht="15.75">
      <c r="A536" s="32">
        <v>56645</v>
      </c>
      <c r="B536" s="105">
        <v>31</v>
      </c>
      <c r="C536" s="96">
        <f>122.58</f>
        <v>122.58</v>
      </c>
      <c r="D536" s="96">
        <f>297.941</f>
        <v>297.94099999999997</v>
      </c>
      <c r="E536" s="97">
        <f>89.177</f>
        <v>89.177000000000007</v>
      </c>
      <c r="F536" s="96">
        <f>240.302</f>
        <v>240.30199999999999</v>
      </c>
      <c r="G536" s="102">
        <f t="shared" si="48"/>
        <v>39.25</v>
      </c>
      <c r="H536" s="102">
        <f t="shared" si="49"/>
        <v>60.75</v>
      </c>
      <c r="I536" s="96">
        <v>300</v>
      </c>
      <c r="J536" s="96">
        <f t="shared" si="51"/>
        <v>1150</v>
      </c>
      <c r="K536" s="103"/>
      <c r="L536" s="96">
        <f>100</f>
        <v>100</v>
      </c>
      <c r="M536" s="96">
        <v>200</v>
      </c>
      <c r="N536" s="96">
        <f t="shared" si="52"/>
        <v>434.25</v>
      </c>
      <c r="O536" s="102">
        <f t="shared" si="50"/>
        <v>60.75</v>
      </c>
      <c r="P536" s="96">
        <f t="shared" si="53"/>
        <v>695</v>
      </c>
      <c r="Q536" s="96">
        <f>50</f>
        <v>50</v>
      </c>
      <c r="R536" s="99"/>
      <c r="S536" s="99"/>
      <c r="T536" s="99"/>
      <c r="U536" s="99"/>
      <c r="V536" s="99"/>
      <c r="W536" s="99"/>
      <c r="X536" s="99"/>
      <c r="Y536" s="99"/>
      <c r="Z536" s="99"/>
      <c r="AA536" s="99"/>
    </row>
    <row r="537" spans="1:27" ht="15.75">
      <c r="A537" s="32">
        <v>56673</v>
      </c>
      <c r="B537" s="105">
        <v>28</v>
      </c>
      <c r="C537" s="96">
        <f>122.58</f>
        <v>122.58</v>
      </c>
      <c r="D537" s="96">
        <f>297.941</f>
        <v>297.94099999999997</v>
      </c>
      <c r="E537" s="97">
        <f>89.177</f>
        <v>89.177000000000007</v>
      </c>
      <c r="F537" s="96">
        <f>240.302</f>
        <v>240.30199999999999</v>
      </c>
      <c r="G537" s="102">
        <f t="shared" si="48"/>
        <v>39.25</v>
      </c>
      <c r="H537" s="102">
        <f t="shared" si="49"/>
        <v>60.75</v>
      </c>
      <c r="I537" s="96">
        <v>300</v>
      </c>
      <c r="J537" s="96">
        <f t="shared" si="51"/>
        <v>1150</v>
      </c>
      <c r="K537" s="103"/>
      <c r="L537" s="96">
        <f>100</f>
        <v>100</v>
      </c>
      <c r="M537" s="96">
        <v>200</v>
      </c>
      <c r="N537" s="96">
        <f t="shared" si="52"/>
        <v>434.25</v>
      </c>
      <c r="O537" s="102">
        <f t="shared" si="50"/>
        <v>60.75</v>
      </c>
      <c r="P537" s="96">
        <f t="shared" si="53"/>
        <v>695</v>
      </c>
      <c r="Q537" s="96">
        <f>50</f>
        <v>50</v>
      </c>
      <c r="R537" s="99"/>
      <c r="S537" s="99"/>
      <c r="T537" s="99"/>
      <c r="U537" s="99"/>
      <c r="V537" s="99"/>
      <c r="W537" s="99"/>
      <c r="X537" s="99"/>
      <c r="Y537" s="99"/>
      <c r="Z537" s="99"/>
      <c r="AA537" s="99"/>
    </row>
    <row r="538" spans="1:27" ht="15.75">
      <c r="A538" s="32">
        <v>56704</v>
      </c>
      <c r="B538" s="105">
        <v>31</v>
      </c>
      <c r="C538" s="96">
        <f>122.58</f>
        <v>122.58</v>
      </c>
      <c r="D538" s="96">
        <f>297.941</f>
        <v>297.94099999999997</v>
      </c>
      <c r="E538" s="97">
        <f>89.177</f>
        <v>89.177000000000007</v>
      </c>
      <c r="F538" s="96">
        <f>240.302</f>
        <v>240.30199999999999</v>
      </c>
      <c r="G538" s="102">
        <f t="shared" si="48"/>
        <v>39.25</v>
      </c>
      <c r="H538" s="102">
        <f t="shared" si="49"/>
        <v>60.75</v>
      </c>
      <c r="I538" s="96">
        <v>300</v>
      </c>
      <c r="J538" s="96">
        <f t="shared" si="51"/>
        <v>1150</v>
      </c>
      <c r="K538" s="103"/>
      <c r="L538" s="96">
        <f>100</f>
        <v>100</v>
      </c>
      <c r="M538" s="96">
        <v>200</v>
      </c>
      <c r="N538" s="96">
        <f t="shared" si="52"/>
        <v>434.25</v>
      </c>
      <c r="O538" s="102">
        <f t="shared" si="50"/>
        <v>60.75</v>
      </c>
      <c r="P538" s="96">
        <f t="shared" si="53"/>
        <v>695</v>
      </c>
      <c r="Q538" s="96">
        <f>50</f>
        <v>50</v>
      </c>
      <c r="R538" s="99"/>
      <c r="S538" s="99"/>
      <c r="T538" s="99"/>
      <c r="U538" s="99"/>
      <c r="V538" s="99"/>
      <c r="W538" s="99"/>
      <c r="X538" s="99"/>
      <c r="Y538" s="99"/>
      <c r="Z538" s="99"/>
      <c r="AA538" s="99"/>
    </row>
    <row r="539" spans="1:27" ht="15.75">
      <c r="A539" s="32">
        <v>56734</v>
      </c>
      <c r="B539" s="105">
        <v>30</v>
      </c>
      <c r="C539" s="96">
        <f>141.293</f>
        <v>141.29300000000001</v>
      </c>
      <c r="D539" s="96">
        <f>267.993</f>
        <v>267.99299999999999</v>
      </c>
      <c r="E539" s="97">
        <f>115.016</f>
        <v>115.01600000000001</v>
      </c>
      <c r="F539" s="96">
        <f>314.698</f>
        <v>314.69799999999998</v>
      </c>
      <c r="G539" s="102">
        <f t="shared" si="48"/>
        <v>39.25</v>
      </c>
      <c r="H539" s="102">
        <f t="shared" si="49"/>
        <v>60.75</v>
      </c>
      <c r="I539" s="96">
        <v>300</v>
      </c>
      <c r="J539" s="96">
        <f t="shared" si="51"/>
        <v>1239</v>
      </c>
      <c r="K539" s="103"/>
      <c r="L539" s="96">
        <f>100</f>
        <v>100</v>
      </c>
      <c r="M539" s="96">
        <v>200</v>
      </c>
      <c r="N539" s="96">
        <f t="shared" si="52"/>
        <v>434.25</v>
      </c>
      <c r="O539" s="102">
        <f t="shared" si="50"/>
        <v>60.75</v>
      </c>
      <c r="P539" s="96">
        <f t="shared" si="53"/>
        <v>695</v>
      </c>
      <c r="Q539" s="96">
        <f>50</f>
        <v>50</v>
      </c>
      <c r="R539" s="99"/>
      <c r="S539" s="99"/>
      <c r="T539" s="99"/>
      <c r="U539" s="99"/>
      <c r="V539" s="99"/>
      <c r="W539" s="99"/>
      <c r="X539" s="99"/>
      <c r="Y539" s="99"/>
      <c r="Z539" s="99"/>
      <c r="AA539" s="99"/>
    </row>
    <row r="540" spans="1:27" ht="15.75">
      <c r="A540" s="32">
        <v>56765</v>
      </c>
      <c r="B540" s="105">
        <v>31</v>
      </c>
      <c r="C540" s="96">
        <f>194.205</f>
        <v>194.20500000000001</v>
      </c>
      <c r="D540" s="96">
        <f>267.466</f>
        <v>267.46600000000001</v>
      </c>
      <c r="E540" s="97">
        <f>133.845</f>
        <v>133.845</v>
      </c>
      <c r="F540" s="96">
        <f>278.484</f>
        <v>278.48399999999998</v>
      </c>
      <c r="G540" s="102">
        <f t="shared" si="48"/>
        <v>39.25</v>
      </c>
      <c r="H540" s="102">
        <f t="shared" si="49"/>
        <v>60.75</v>
      </c>
      <c r="I540" s="96">
        <v>300</v>
      </c>
      <c r="J540" s="96">
        <f t="shared" si="51"/>
        <v>1274</v>
      </c>
      <c r="K540" s="103"/>
      <c r="L540" s="96">
        <f>75</f>
        <v>75</v>
      </c>
      <c r="M540" s="96">
        <v>200</v>
      </c>
      <c r="N540" s="96">
        <f t="shared" si="52"/>
        <v>434.25</v>
      </c>
      <c r="O540" s="102">
        <f t="shared" si="50"/>
        <v>60.75</v>
      </c>
      <c r="P540" s="96">
        <f t="shared" si="53"/>
        <v>695</v>
      </c>
      <c r="Q540" s="96">
        <f>50</f>
        <v>50</v>
      </c>
      <c r="R540" s="99"/>
      <c r="S540" s="99"/>
      <c r="T540" s="99"/>
      <c r="U540" s="99"/>
      <c r="V540" s="99"/>
      <c r="W540" s="99"/>
      <c r="X540" s="99"/>
      <c r="Y540" s="99"/>
      <c r="Z540" s="99"/>
      <c r="AA540" s="99"/>
    </row>
    <row r="541" spans="1:27" ht="15.75">
      <c r="A541" s="32">
        <v>56795</v>
      </c>
      <c r="B541" s="105">
        <v>30</v>
      </c>
      <c r="C541" s="96">
        <f>194.205</f>
        <v>194.20500000000001</v>
      </c>
      <c r="D541" s="96">
        <f>267.466</f>
        <v>267.46600000000001</v>
      </c>
      <c r="E541" s="97">
        <f>133.845</f>
        <v>133.845</v>
      </c>
      <c r="F541" s="96">
        <f>278.484</f>
        <v>278.48399999999998</v>
      </c>
      <c r="G541" s="102">
        <f t="shared" si="48"/>
        <v>39.25</v>
      </c>
      <c r="H541" s="102">
        <f t="shared" si="49"/>
        <v>60.75</v>
      </c>
      <c r="I541" s="96">
        <v>300</v>
      </c>
      <c r="J541" s="96">
        <f t="shared" si="51"/>
        <v>1274</v>
      </c>
      <c r="K541" s="103"/>
      <c r="L541" s="96">
        <f>30</f>
        <v>30</v>
      </c>
      <c r="M541" s="96">
        <v>200</v>
      </c>
      <c r="N541" s="96">
        <f t="shared" si="52"/>
        <v>434.25</v>
      </c>
      <c r="O541" s="102">
        <f t="shared" si="50"/>
        <v>60.75</v>
      </c>
      <c r="P541" s="96">
        <f t="shared" si="53"/>
        <v>695</v>
      </c>
      <c r="Q541" s="96">
        <f>0</f>
        <v>0</v>
      </c>
      <c r="R541" s="99"/>
      <c r="S541" s="99"/>
      <c r="T541" s="99"/>
      <c r="U541" s="99"/>
      <c r="V541" s="99"/>
      <c r="W541" s="99"/>
      <c r="X541" s="99"/>
      <c r="Y541" s="99"/>
      <c r="Z541" s="99"/>
      <c r="AA541" s="99"/>
    </row>
    <row r="542" spans="1:27" ht="15.75">
      <c r="A542" s="32">
        <v>56826</v>
      </c>
      <c r="B542" s="105">
        <v>31</v>
      </c>
      <c r="C542" s="96">
        <f>194.205</f>
        <v>194.20500000000001</v>
      </c>
      <c r="D542" s="96">
        <f>267.466</f>
        <v>267.46600000000001</v>
      </c>
      <c r="E542" s="97">
        <f>133.845</f>
        <v>133.845</v>
      </c>
      <c r="F542" s="96">
        <f>278.484</f>
        <v>278.48399999999998</v>
      </c>
      <c r="G542" s="102">
        <f t="shared" si="48"/>
        <v>39.25</v>
      </c>
      <c r="H542" s="102">
        <f t="shared" si="49"/>
        <v>60.75</v>
      </c>
      <c r="I542" s="96">
        <v>300</v>
      </c>
      <c r="J542" s="96">
        <f t="shared" si="51"/>
        <v>1274</v>
      </c>
      <c r="K542" s="103"/>
      <c r="L542" s="96">
        <f>30</f>
        <v>30</v>
      </c>
      <c r="M542" s="96">
        <v>200</v>
      </c>
      <c r="N542" s="96">
        <f t="shared" si="52"/>
        <v>434.25</v>
      </c>
      <c r="O542" s="102">
        <f t="shared" si="50"/>
        <v>60.75</v>
      </c>
      <c r="P542" s="96">
        <f t="shared" si="53"/>
        <v>695</v>
      </c>
      <c r="Q542" s="96">
        <f>0</f>
        <v>0</v>
      </c>
      <c r="R542" s="99"/>
      <c r="S542" s="99"/>
      <c r="T542" s="99"/>
      <c r="U542" s="99"/>
      <c r="V542" s="99"/>
      <c r="W542" s="99"/>
      <c r="X542" s="99"/>
      <c r="Y542" s="99"/>
      <c r="Z542" s="99"/>
      <c r="AA542" s="99"/>
    </row>
    <row r="543" spans="1:27" ht="15.75">
      <c r="A543" s="32">
        <v>56857</v>
      </c>
      <c r="B543" s="105">
        <v>31</v>
      </c>
      <c r="C543" s="96">
        <f>194.205</f>
        <v>194.20500000000001</v>
      </c>
      <c r="D543" s="96">
        <f>267.466</f>
        <v>267.46600000000001</v>
      </c>
      <c r="E543" s="97">
        <f>133.845</f>
        <v>133.845</v>
      </c>
      <c r="F543" s="96">
        <f>278.484</f>
        <v>278.48399999999998</v>
      </c>
      <c r="G543" s="102">
        <f t="shared" si="48"/>
        <v>39.25</v>
      </c>
      <c r="H543" s="102">
        <f t="shared" si="49"/>
        <v>60.75</v>
      </c>
      <c r="I543" s="96">
        <v>300</v>
      </c>
      <c r="J543" s="96">
        <f t="shared" si="51"/>
        <v>1274</v>
      </c>
      <c r="K543" s="103"/>
      <c r="L543" s="96">
        <f>30</f>
        <v>30</v>
      </c>
      <c r="M543" s="96">
        <v>200</v>
      </c>
      <c r="N543" s="96">
        <f t="shared" si="52"/>
        <v>434.25</v>
      </c>
      <c r="O543" s="102">
        <f t="shared" si="50"/>
        <v>60.75</v>
      </c>
      <c r="P543" s="96">
        <f t="shared" si="53"/>
        <v>695</v>
      </c>
      <c r="Q543" s="96">
        <f>0</f>
        <v>0</v>
      </c>
      <c r="R543" s="99"/>
      <c r="S543" s="99"/>
      <c r="T543" s="99"/>
      <c r="U543" s="99"/>
      <c r="V543" s="99"/>
      <c r="W543" s="99"/>
      <c r="X543" s="99"/>
      <c r="Y543" s="99"/>
      <c r="Z543" s="99"/>
      <c r="AA543" s="99"/>
    </row>
    <row r="544" spans="1:27" ht="15.75">
      <c r="A544" s="32">
        <v>56887</v>
      </c>
      <c r="B544" s="105">
        <v>30</v>
      </c>
      <c r="C544" s="96">
        <f>194.205</f>
        <v>194.20500000000001</v>
      </c>
      <c r="D544" s="96">
        <f>267.466</f>
        <v>267.46600000000001</v>
      </c>
      <c r="E544" s="97">
        <f>133.845</f>
        <v>133.845</v>
      </c>
      <c r="F544" s="96">
        <f>278.484</f>
        <v>278.48399999999998</v>
      </c>
      <c r="G544" s="102">
        <f t="shared" si="48"/>
        <v>39.25</v>
      </c>
      <c r="H544" s="102">
        <f t="shared" si="49"/>
        <v>60.75</v>
      </c>
      <c r="I544" s="96">
        <v>300</v>
      </c>
      <c r="J544" s="96">
        <f t="shared" si="51"/>
        <v>1274</v>
      </c>
      <c r="K544" s="103"/>
      <c r="L544" s="96">
        <f>30</f>
        <v>30</v>
      </c>
      <c r="M544" s="96">
        <v>200</v>
      </c>
      <c r="N544" s="96">
        <f t="shared" si="52"/>
        <v>434.25</v>
      </c>
      <c r="O544" s="102">
        <f t="shared" si="50"/>
        <v>60.75</v>
      </c>
      <c r="P544" s="96">
        <f t="shared" si="53"/>
        <v>695</v>
      </c>
      <c r="Q544" s="96">
        <f>0</f>
        <v>0</v>
      </c>
      <c r="R544" s="99"/>
      <c r="S544" s="99"/>
      <c r="T544" s="99"/>
      <c r="U544" s="99"/>
      <c r="V544" s="99"/>
      <c r="W544" s="99"/>
      <c r="X544" s="99"/>
      <c r="Y544" s="99"/>
      <c r="Z544" s="99"/>
      <c r="AA544" s="99"/>
    </row>
    <row r="545" spans="1:27" ht="15.75">
      <c r="A545" s="32">
        <v>56918</v>
      </c>
      <c r="B545" s="105">
        <v>31</v>
      </c>
      <c r="C545" s="96">
        <f>131.881</f>
        <v>131.881</v>
      </c>
      <c r="D545" s="96">
        <f>277.167</f>
        <v>277.16699999999997</v>
      </c>
      <c r="E545" s="97">
        <f>79.08</f>
        <v>79.08</v>
      </c>
      <c r="F545" s="96">
        <f>350.872</f>
        <v>350.87200000000001</v>
      </c>
      <c r="G545" s="102">
        <f t="shared" si="48"/>
        <v>39.25</v>
      </c>
      <c r="H545" s="102">
        <f t="shared" si="49"/>
        <v>60.75</v>
      </c>
      <c r="I545" s="96">
        <v>300</v>
      </c>
      <c r="J545" s="96">
        <f t="shared" si="51"/>
        <v>1239</v>
      </c>
      <c r="K545" s="103"/>
      <c r="L545" s="96">
        <f>75</f>
        <v>75</v>
      </c>
      <c r="M545" s="96">
        <v>200</v>
      </c>
      <c r="N545" s="96">
        <f t="shared" si="52"/>
        <v>434.25</v>
      </c>
      <c r="O545" s="102">
        <f t="shared" si="50"/>
        <v>60.75</v>
      </c>
      <c r="P545" s="96">
        <f t="shared" si="53"/>
        <v>695</v>
      </c>
      <c r="Q545" s="96">
        <f>50</f>
        <v>50</v>
      </c>
      <c r="R545" s="99"/>
      <c r="S545" s="99"/>
      <c r="T545" s="99"/>
      <c r="U545" s="99"/>
      <c r="V545" s="99"/>
      <c r="W545" s="99"/>
      <c r="X545" s="99"/>
      <c r="Y545" s="99"/>
      <c r="Z545" s="99"/>
      <c r="AA545" s="99"/>
    </row>
    <row r="546" spans="1:27" ht="15.75">
      <c r="A546" s="32">
        <v>56948</v>
      </c>
      <c r="B546" s="105">
        <v>30</v>
      </c>
      <c r="C546" s="96">
        <f>122.58</f>
        <v>122.58</v>
      </c>
      <c r="D546" s="96">
        <f>297.941</f>
        <v>297.94099999999997</v>
      </c>
      <c r="E546" s="97">
        <f>89.177</f>
        <v>89.177000000000007</v>
      </c>
      <c r="F546" s="96">
        <f>240.302</f>
        <v>240.30199999999999</v>
      </c>
      <c r="G546" s="102">
        <f t="shared" si="48"/>
        <v>39.25</v>
      </c>
      <c r="H546" s="102">
        <f t="shared" si="49"/>
        <v>60.75</v>
      </c>
      <c r="I546" s="96">
        <v>300</v>
      </c>
      <c r="J546" s="96">
        <f t="shared" si="51"/>
        <v>1150</v>
      </c>
      <c r="K546" s="103"/>
      <c r="L546" s="96">
        <f>100</f>
        <v>100</v>
      </c>
      <c r="M546" s="96">
        <v>200</v>
      </c>
      <c r="N546" s="96">
        <f t="shared" si="52"/>
        <v>434.25</v>
      </c>
      <c r="O546" s="102">
        <f t="shared" si="50"/>
        <v>60.75</v>
      </c>
      <c r="P546" s="96">
        <f t="shared" si="53"/>
        <v>695</v>
      </c>
      <c r="Q546" s="96">
        <f>50</f>
        <v>50</v>
      </c>
      <c r="R546" s="99"/>
      <c r="S546" s="99"/>
      <c r="T546" s="99"/>
      <c r="U546" s="99"/>
      <c r="V546" s="99"/>
      <c r="W546" s="99"/>
      <c r="X546" s="99"/>
      <c r="Y546" s="99"/>
      <c r="Z546" s="99"/>
      <c r="AA546" s="99"/>
    </row>
    <row r="547" spans="1:27" ht="15.75">
      <c r="A547" s="32">
        <v>56979</v>
      </c>
      <c r="B547" s="105">
        <v>31</v>
      </c>
      <c r="C547" s="96">
        <f>122.58</f>
        <v>122.58</v>
      </c>
      <c r="D547" s="96">
        <f>297.941</f>
        <v>297.94099999999997</v>
      </c>
      <c r="E547" s="97">
        <f>89.177</f>
        <v>89.177000000000007</v>
      </c>
      <c r="F547" s="96">
        <f>240.302</f>
        <v>240.30199999999999</v>
      </c>
      <c r="G547" s="102">
        <f t="shared" si="48"/>
        <v>39.25</v>
      </c>
      <c r="H547" s="102">
        <f t="shared" si="49"/>
        <v>60.75</v>
      </c>
      <c r="I547" s="96">
        <v>300</v>
      </c>
      <c r="J547" s="96">
        <f t="shared" si="51"/>
        <v>1150</v>
      </c>
      <c r="K547" s="103"/>
      <c r="L547" s="96">
        <f>100</f>
        <v>100</v>
      </c>
      <c r="M547" s="96">
        <v>200</v>
      </c>
      <c r="N547" s="96">
        <f t="shared" si="52"/>
        <v>434.25</v>
      </c>
      <c r="O547" s="102">
        <f t="shared" si="50"/>
        <v>60.75</v>
      </c>
      <c r="P547" s="96">
        <f t="shared" si="53"/>
        <v>695</v>
      </c>
      <c r="Q547" s="96">
        <f>50</f>
        <v>50</v>
      </c>
      <c r="R547" s="99"/>
      <c r="S547" s="99"/>
      <c r="T547" s="99"/>
      <c r="U547" s="99"/>
      <c r="V547" s="99"/>
      <c r="W547" s="99"/>
      <c r="X547" s="99"/>
      <c r="Y547" s="99"/>
      <c r="Z547" s="99"/>
      <c r="AA547" s="99"/>
    </row>
    <row r="548" spans="1:27" ht="15.75">
      <c r="A548" s="32">
        <v>57010</v>
      </c>
      <c r="B548" s="105">
        <v>31</v>
      </c>
      <c r="C548" s="96">
        <f>122.58</f>
        <v>122.58</v>
      </c>
      <c r="D548" s="96">
        <f>297.941</f>
        <v>297.94099999999997</v>
      </c>
      <c r="E548" s="97">
        <f>89.177</f>
        <v>89.177000000000007</v>
      </c>
      <c r="F548" s="96">
        <f>240.302</f>
        <v>240.30199999999999</v>
      </c>
      <c r="G548" s="102">
        <f t="shared" si="48"/>
        <v>39.25</v>
      </c>
      <c r="H548" s="102">
        <f t="shared" si="49"/>
        <v>60.75</v>
      </c>
      <c r="I548" s="96">
        <v>300</v>
      </c>
      <c r="J548" s="96">
        <f t="shared" si="51"/>
        <v>1150</v>
      </c>
      <c r="K548" s="103"/>
      <c r="L548" s="96">
        <f>100</f>
        <v>100</v>
      </c>
      <c r="M548" s="96">
        <v>200</v>
      </c>
      <c r="N548" s="96">
        <f t="shared" si="52"/>
        <v>434.25</v>
      </c>
      <c r="O548" s="102">
        <f t="shared" si="50"/>
        <v>60.75</v>
      </c>
      <c r="P548" s="96">
        <f t="shared" si="53"/>
        <v>695</v>
      </c>
      <c r="Q548" s="96">
        <f>50</f>
        <v>50</v>
      </c>
      <c r="R548" s="99"/>
      <c r="S548" s="99"/>
      <c r="T548" s="99"/>
      <c r="U548" s="99"/>
      <c r="V548" s="99"/>
      <c r="W548" s="99"/>
      <c r="X548" s="99"/>
      <c r="Y548" s="99"/>
      <c r="Z548" s="99"/>
      <c r="AA548" s="99"/>
    </row>
    <row r="549" spans="1:27" ht="15.75">
      <c r="A549" s="32">
        <v>57038</v>
      </c>
      <c r="B549" s="105">
        <v>29</v>
      </c>
      <c r="C549" s="96">
        <f>122.58</f>
        <v>122.58</v>
      </c>
      <c r="D549" s="96">
        <f>297.941</f>
        <v>297.94099999999997</v>
      </c>
      <c r="E549" s="97">
        <f>89.177</f>
        <v>89.177000000000007</v>
      </c>
      <c r="F549" s="96">
        <f>240.302</f>
        <v>240.30199999999999</v>
      </c>
      <c r="G549" s="102">
        <f t="shared" si="48"/>
        <v>39.25</v>
      </c>
      <c r="H549" s="102">
        <f t="shared" si="49"/>
        <v>60.75</v>
      </c>
      <c r="I549" s="96">
        <v>300</v>
      </c>
      <c r="J549" s="96">
        <f t="shared" si="51"/>
        <v>1150</v>
      </c>
      <c r="K549" s="103"/>
      <c r="L549" s="96">
        <f>100</f>
        <v>100</v>
      </c>
      <c r="M549" s="96">
        <v>200</v>
      </c>
      <c r="N549" s="96">
        <f t="shared" si="52"/>
        <v>434.25</v>
      </c>
      <c r="O549" s="102">
        <f t="shared" si="50"/>
        <v>60.75</v>
      </c>
      <c r="P549" s="96">
        <f t="shared" si="53"/>
        <v>695</v>
      </c>
      <c r="Q549" s="96">
        <f>50</f>
        <v>50</v>
      </c>
      <c r="R549" s="99"/>
      <c r="S549" s="99"/>
      <c r="T549" s="99"/>
      <c r="U549" s="99"/>
      <c r="V549" s="99"/>
      <c r="W549" s="99"/>
      <c r="X549" s="99"/>
      <c r="Y549" s="99"/>
      <c r="Z549" s="99"/>
      <c r="AA549" s="99"/>
    </row>
    <row r="550" spans="1:27" ht="15.75">
      <c r="A550" s="32">
        <v>57070</v>
      </c>
      <c r="B550" s="105">
        <v>31</v>
      </c>
      <c r="C550" s="96">
        <f>122.58</f>
        <v>122.58</v>
      </c>
      <c r="D550" s="96">
        <f>297.941</f>
        <v>297.94099999999997</v>
      </c>
      <c r="E550" s="97">
        <f>89.177</f>
        <v>89.177000000000007</v>
      </c>
      <c r="F550" s="96">
        <f>240.302</f>
        <v>240.30199999999999</v>
      </c>
      <c r="G550" s="102">
        <f t="shared" si="48"/>
        <v>39.25</v>
      </c>
      <c r="H550" s="102">
        <f t="shared" si="49"/>
        <v>60.75</v>
      </c>
      <c r="I550" s="96">
        <v>300</v>
      </c>
      <c r="J550" s="96">
        <f t="shared" si="51"/>
        <v>1150</v>
      </c>
      <c r="K550" s="103"/>
      <c r="L550" s="96">
        <f>100</f>
        <v>100</v>
      </c>
      <c r="M550" s="96">
        <v>200</v>
      </c>
      <c r="N550" s="96">
        <f t="shared" si="52"/>
        <v>434.25</v>
      </c>
      <c r="O550" s="102">
        <f t="shared" si="50"/>
        <v>60.75</v>
      </c>
      <c r="P550" s="96">
        <f t="shared" si="53"/>
        <v>695</v>
      </c>
      <c r="Q550" s="96">
        <f>50</f>
        <v>50</v>
      </c>
      <c r="R550" s="99"/>
      <c r="S550" s="99"/>
      <c r="T550" s="99"/>
      <c r="U550" s="99"/>
      <c r="V550" s="99"/>
      <c r="W550" s="99"/>
      <c r="X550" s="99"/>
      <c r="Y550" s="99"/>
      <c r="Z550" s="99"/>
      <c r="AA550" s="99"/>
    </row>
    <row r="551" spans="1:27" ht="15.75">
      <c r="A551" s="32">
        <v>57100</v>
      </c>
      <c r="B551" s="105">
        <v>30</v>
      </c>
      <c r="C551" s="96">
        <f>141.293</f>
        <v>141.29300000000001</v>
      </c>
      <c r="D551" s="96">
        <f>267.993</f>
        <v>267.99299999999999</v>
      </c>
      <c r="E551" s="97">
        <f>115.016</f>
        <v>115.01600000000001</v>
      </c>
      <c r="F551" s="96">
        <f>314.698</f>
        <v>314.69799999999998</v>
      </c>
      <c r="G551" s="102">
        <f t="shared" si="48"/>
        <v>39.25</v>
      </c>
      <c r="H551" s="102">
        <f t="shared" si="49"/>
        <v>60.75</v>
      </c>
      <c r="I551" s="96">
        <v>300</v>
      </c>
      <c r="J551" s="96">
        <f t="shared" si="51"/>
        <v>1239</v>
      </c>
      <c r="K551" s="103"/>
      <c r="L551" s="96">
        <f>100</f>
        <v>100</v>
      </c>
      <c r="M551" s="96">
        <v>200</v>
      </c>
      <c r="N551" s="96">
        <f t="shared" si="52"/>
        <v>434.25</v>
      </c>
      <c r="O551" s="102">
        <f t="shared" si="50"/>
        <v>60.75</v>
      </c>
      <c r="P551" s="96">
        <f t="shared" si="53"/>
        <v>695</v>
      </c>
      <c r="Q551" s="96">
        <f>50</f>
        <v>50</v>
      </c>
      <c r="R551" s="99"/>
      <c r="S551" s="99"/>
      <c r="T551" s="99"/>
      <c r="U551" s="99"/>
      <c r="V551" s="99"/>
      <c r="W551" s="99"/>
      <c r="X551" s="99"/>
      <c r="Y551" s="99"/>
      <c r="Z551" s="99"/>
      <c r="AA551" s="99"/>
    </row>
    <row r="552" spans="1:27" ht="15.75">
      <c r="A552" s="32">
        <v>57131</v>
      </c>
      <c r="B552" s="105">
        <v>31</v>
      </c>
      <c r="C552" s="96">
        <f>194.205</f>
        <v>194.20500000000001</v>
      </c>
      <c r="D552" s="96">
        <f>267.466</f>
        <v>267.46600000000001</v>
      </c>
      <c r="E552" s="97">
        <f>133.845</f>
        <v>133.845</v>
      </c>
      <c r="F552" s="96">
        <f>278.484</f>
        <v>278.48399999999998</v>
      </c>
      <c r="G552" s="102">
        <f t="shared" si="48"/>
        <v>39.25</v>
      </c>
      <c r="H552" s="102">
        <f t="shared" si="49"/>
        <v>60.75</v>
      </c>
      <c r="I552" s="96">
        <v>300</v>
      </c>
      <c r="J552" s="96">
        <f t="shared" si="51"/>
        <v>1274</v>
      </c>
      <c r="K552" s="103"/>
      <c r="L552" s="96">
        <f>75</f>
        <v>75</v>
      </c>
      <c r="M552" s="96">
        <v>200</v>
      </c>
      <c r="N552" s="96">
        <f t="shared" si="52"/>
        <v>434.25</v>
      </c>
      <c r="O552" s="102">
        <f t="shared" si="50"/>
        <v>60.75</v>
      </c>
      <c r="P552" s="96">
        <f t="shared" si="53"/>
        <v>695</v>
      </c>
      <c r="Q552" s="96">
        <f>50</f>
        <v>50</v>
      </c>
      <c r="R552" s="99"/>
      <c r="S552" s="99"/>
      <c r="T552" s="99"/>
      <c r="U552" s="99"/>
      <c r="V552" s="99"/>
      <c r="W552" s="99"/>
      <c r="X552" s="99"/>
      <c r="Y552" s="99"/>
      <c r="Z552" s="99"/>
      <c r="AA552" s="99"/>
    </row>
    <row r="553" spans="1:27" ht="15.75">
      <c r="A553" s="32">
        <v>57161</v>
      </c>
      <c r="B553" s="105">
        <v>30</v>
      </c>
      <c r="C553" s="96">
        <f>194.205</f>
        <v>194.20500000000001</v>
      </c>
      <c r="D553" s="96">
        <f>267.466</f>
        <v>267.46600000000001</v>
      </c>
      <c r="E553" s="97">
        <f>133.845</f>
        <v>133.845</v>
      </c>
      <c r="F553" s="96">
        <f>278.484</f>
        <v>278.48399999999998</v>
      </c>
      <c r="G553" s="102">
        <f t="shared" si="48"/>
        <v>39.25</v>
      </c>
      <c r="H553" s="102">
        <f t="shared" si="49"/>
        <v>60.75</v>
      </c>
      <c r="I553" s="96">
        <v>300</v>
      </c>
      <c r="J553" s="96">
        <f t="shared" si="51"/>
        <v>1274</v>
      </c>
      <c r="K553" s="103"/>
      <c r="L553" s="96">
        <f>30</f>
        <v>30</v>
      </c>
      <c r="M553" s="96">
        <v>200</v>
      </c>
      <c r="N553" s="96">
        <f t="shared" si="52"/>
        <v>434.25</v>
      </c>
      <c r="O553" s="102">
        <f t="shared" si="50"/>
        <v>60.75</v>
      </c>
      <c r="P553" s="96">
        <f t="shared" si="53"/>
        <v>695</v>
      </c>
      <c r="Q553" s="96">
        <f>0</f>
        <v>0</v>
      </c>
      <c r="R553" s="99"/>
      <c r="S553" s="99"/>
      <c r="T553" s="99"/>
      <c r="U553" s="99"/>
      <c r="V553" s="99"/>
      <c r="W553" s="99"/>
      <c r="X553" s="99"/>
      <c r="Y553" s="99"/>
      <c r="Z553" s="99"/>
      <c r="AA553" s="99"/>
    </row>
    <row r="554" spans="1:27" ht="15.75">
      <c r="A554" s="32">
        <v>57192</v>
      </c>
      <c r="B554" s="105">
        <v>31</v>
      </c>
      <c r="C554" s="96">
        <f>194.205</f>
        <v>194.20500000000001</v>
      </c>
      <c r="D554" s="96">
        <f>267.466</f>
        <v>267.46600000000001</v>
      </c>
      <c r="E554" s="97">
        <f>133.845</f>
        <v>133.845</v>
      </c>
      <c r="F554" s="96">
        <f>278.484</f>
        <v>278.48399999999998</v>
      </c>
      <c r="G554" s="102">
        <f t="shared" si="48"/>
        <v>39.25</v>
      </c>
      <c r="H554" s="102">
        <f t="shared" si="49"/>
        <v>60.75</v>
      </c>
      <c r="I554" s="96">
        <v>300</v>
      </c>
      <c r="J554" s="96">
        <f t="shared" si="51"/>
        <v>1274</v>
      </c>
      <c r="K554" s="103"/>
      <c r="L554" s="96">
        <f>30</f>
        <v>30</v>
      </c>
      <c r="M554" s="96">
        <v>200</v>
      </c>
      <c r="N554" s="96">
        <f t="shared" si="52"/>
        <v>434.25</v>
      </c>
      <c r="O554" s="102">
        <f t="shared" si="50"/>
        <v>60.75</v>
      </c>
      <c r="P554" s="96">
        <f t="shared" si="53"/>
        <v>695</v>
      </c>
      <c r="Q554" s="96">
        <f>0</f>
        <v>0</v>
      </c>
      <c r="R554" s="99"/>
      <c r="S554" s="99"/>
      <c r="T554" s="99"/>
      <c r="U554" s="99"/>
      <c r="V554" s="99"/>
      <c r="W554" s="99"/>
      <c r="X554" s="99"/>
      <c r="Y554" s="99"/>
      <c r="Z554" s="99"/>
      <c r="AA554" s="99"/>
    </row>
    <row r="555" spans="1:27" ht="15.75">
      <c r="A555" s="32">
        <v>57223</v>
      </c>
      <c r="B555" s="105">
        <v>31</v>
      </c>
      <c r="C555" s="96">
        <f>194.205</f>
        <v>194.20500000000001</v>
      </c>
      <c r="D555" s="96">
        <f>267.466</f>
        <v>267.46600000000001</v>
      </c>
      <c r="E555" s="97">
        <f>133.845</f>
        <v>133.845</v>
      </c>
      <c r="F555" s="96">
        <f>278.484</f>
        <v>278.48399999999998</v>
      </c>
      <c r="G555" s="102">
        <f t="shared" si="48"/>
        <v>39.25</v>
      </c>
      <c r="H555" s="102">
        <f t="shared" si="49"/>
        <v>60.75</v>
      </c>
      <c r="I555" s="96">
        <v>300</v>
      </c>
      <c r="J555" s="96">
        <f t="shared" si="51"/>
        <v>1274</v>
      </c>
      <c r="K555" s="103"/>
      <c r="L555" s="96">
        <f>30</f>
        <v>30</v>
      </c>
      <c r="M555" s="96">
        <v>200</v>
      </c>
      <c r="N555" s="96">
        <f t="shared" si="52"/>
        <v>434.25</v>
      </c>
      <c r="O555" s="102">
        <f t="shared" si="50"/>
        <v>60.75</v>
      </c>
      <c r="P555" s="96">
        <f t="shared" si="53"/>
        <v>695</v>
      </c>
      <c r="Q555" s="96">
        <f>0</f>
        <v>0</v>
      </c>
      <c r="R555" s="99"/>
      <c r="S555" s="99"/>
      <c r="T555" s="99"/>
      <c r="U555" s="99"/>
      <c r="V555" s="99"/>
      <c r="W555" s="99"/>
      <c r="X555" s="99"/>
      <c r="Y555" s="99"/>
      <c r="Z555" s="99"/>
      <c r="AA555" s="99"/>
    </row>
    <row r="556" spans="1:27" ht="15.75">
      <c r="A556" s="32">
        <v>57253</v>
      </c>
      <c r="B556" s="105">
        <v>30</v>
      </c>
      <c r="C556" s="96">
        <f>194.205</f>
        <v>194.20500000000001</v>
      </c>
      <c r="D556" s="96">
        <f>267.466</f>
        <v>267.46600000000001</v>
      </c>
      <c r="E556" s="97">
        <f>133.845</f>
        <v>133.845</v>
      </c>
      <c r="F556" s="96">
        <f>278.484</f>
        <v>278.48399999999998</v>
      </c>
      <c r="G556" s="102">
        <f t="shared" si="48"/>
        <v>39.25</v>
      </c>
      <c r="H556" s="102">
        <f t="shared" si="49"/>
        <v>60.75</v>
      </c>
      <c r="I556" s="96">
        <v>300</v>
      </c>
      <c r="J556" s="96">
        <f t="shared" si="51"/>
        <v>1274</v>
      </c>
      <c r="K556" s="103"/>
      <c r="L556" s="96">
        <f>30</f>
        <v>30</v>
      </c>
      <c r="M556" s="96">
        <v>200</v>
      </c>
      <c r="N556" s="96">
        <f t="shared" si="52"/>
        <v>434.25</v>
      </c>
      <c r="O556" s="102">
        <f t="shared" si="50"/>
        <v>60.75</v>
      </c>
      <c r="P556" s="96">
        <f t="shared" si="53"/>
        <v>695</v>
      </c>
      <c r="Q556" s="96">
        <f>0</f>
        <v>0</v>
      </c>
      <c r="R556" s="99"/>
      <c r="S556" s="99"/>
      <c r="T556" s="99"/>
      <c r="U556" s="99"/>
      <c r="V556" s="99"/>
      <c r="W556" s="99"/>
      <c r="X556" s="99"/>
      <c r="Y556" s="99"/>
      <c r="Z556" s="99"/>
      <c r="AA556" s="99"/>
    </row>
    <row r="557" spans="1:27" ht="15.75">
      <c r="A557" s="32">
        <v>57284</v>
      </c>
      <c r="B557" s="105">
        <v>31</v>
      </c>
      <c r="C557" s="96">
        <f>131.881</f>
        <v>131.881</v>
      </c>
      <c r="D557" s="96">
        <f>277.167</f>
        <v>277.16699999999997</v>
      </c>
      <c r="E557" s="97">
        <f>79.08</f>
        <v>79.08</v>
      </c>
      <c r="F557" s="96">
        <f>350.872</f>
        <v>350.87200000000001</v>
      </c>
      <c r="G557" s="102">
        <f t="shared" si="48"/>
        <v>39.25</v>
      </c>
      <c r="H557" s="102">
        <f t="shared" si="49"/>
        <v>60.75</v>
      </c>
      <c r="I557" s="96">
        <v>300</v>
      </c>
      <c r="J557" s="96">
        <f t="shared" si="51"/>
        <v>1239</v>
      </c>
      <c r="K557" s="103"/>
      <c r="L557" s="96">
        <f>75</f>
        <v>75</v>
      </c>
      <c r="M557" s="96">
        <v>200</v>
      </c>
      <c r="N557" s="96">
        <f t="shared" si="52"/>
        <v>434.25</v>
      </c>
      <c r="O557" s="102">
        <f t="shared" si="50"/>
        <v>60.75</v>
      </c>
      <c r="P557" s="96">
        <f t="shared" si="53"/>
        <v>695</v>
      </c>
      <c r="Q557" s="96">
        <f>50</f>
        <v>50</v>
      </c>
      <c r="R557" s="99"/>
      <c r="S557" s="99"/>
      <c r="T557" s="99"/>
      <c r="U557" s="99"/>
      <c r="V557" s="99"/>
      <c r="W557" s="99"/>
      <c r="X557" s="99"/>
      <c r="Y557" s="99"/>
      <c r="Z557" s="99"/>
      <c r="AA557" s="99"/>
    </row>
    <row r="558" spans="1:27" ht="15.75">
      <c r="A558" s="32">
        <v>57314</v>
      </c>
      <c r="B558" s="105">
        <v>30</v>
      </c>
      <c r="C558" s="96">
        <f>122.58</f>
        <v>122.58</v>
      </c>
      <c r="D558" s="96">
        <f>297.941</f>
        <v>297.94099999999997</v>
      </c>
      <c r="E558" s="97">
        <f>89.177</f>
        <v>89.177000000000007</v>
      </c>
      <c r="F558" s="96">
        <f>240.302</f>
        <v>240.30199999999999</v>
      </c>
      <c r="G558" s="102">
        <f t="shared" si="48"/>
        <v>39.25</v>
      </c>
      <c r="H558" s="102">
        <f t="shared" si="49"/>
        <v>60.75</v>
      </c>
      <c r="I558" s="96">
        <v>300</v>
      </c>
      <c r="J558" s="96">
        <f t="shared" si="51"/>
        <v>1150</v>
      </c>
      <c r="K558" s="103"/>
      <c r="L558" s="96">
        <f>100</f>
        <v>100</v>
      </c>
      <c r="M558" s="96">
        <v>200</v>
      </c>
      <c r="N558" s="96">
        <f t="shared" si="52"/>
        <v>434.25</v>
      </c>
      <c r="O558" s="102">
        <f t="shared" si="50"/>
        <v>60.75</v>
      </c>
      <c r="P558" s="96">
        <f t="shared" si="53"/>
        <v>695</v>
      </c>
      <c r="Q558" s="96">
        <f>50</f>
        <v>50</v>
      </c>
      <c r="R558" s="99"/>
      <c r="S558" s="99"/>
      <c r="T558" s="99"/>
      <c r="U558" s="99"/>
      <c r="V558" s="99"/>
      <c r="W558" s="99"/>
      <c r="X558" s="99"/>
      <c r="Y558" s="99"/>
      <c r="Z558" s="99"/>
      <c r="AA558" s="99"/>
    </row>
    <row r="559" spans="1:27" ht="15.75">
      <c r="A559" s="32">
        <v>57345</v>
      </c>
      <c r="B559" s="105">
        <v>31</v>
      </c>
      <c r="C559" s="96">
        <f>122.58</f>
        <v>122.58</v>
      </c>
      <c r="D559" s="96">
        <f>297.941</f>
        <v>297.94099999999997</v>
      </c>
      <c r="E559" s="97">
        <f>89.177</f>
        <v>89.177000000000007</v>
      </c>
      <c r="F559" s="96">
        <f>240.302</f>
        <v>240.30199999999999</v>
      </c>
      <c r="G559" s="102">
        <f t="shared" si="48"/>
        <v>39.25</v>
      </c>
      <c r="H559" s="102">
        <f t="shared" si="49"/>
        <v>60.75</v>
      </c>
      <c r="I559" s="96">
        <v>300</v>
      </c>
      <c r="J559" s="96">
        <f t="shared" si="51"/>
        <v>1150</v>
      </c>
      <c r="K559" s="103"/>
      <c r="L559" s="96">
        <f>100</f>
        <v>100</v>
      </c>
      <c r="M559" s="96">
        <v>200</v>
      </c>
      <c r="N559" s="96">
        <f t="shared" si="52"/>
        <v>434.25</v>
      </c>
      <c r="O559" s="102">
        <f t="shared" si="50"/>
        <v>60.75</v>
      </c>
      <c r="P559" s="96">
        <f t="shared" si="53"/>
        <v>695</v>
      </c>
      <c r="Q559" s="96">
        <f>50</f>
        <v>50</v>
      </c>
      <c r="R559" s="99"/>
      <c r="S559" s="99"/>
      <c r="T559" s="99"/>
      <c r="U559" s="99"/>
      <c r="V559" s="99"/>
      <c r="W559" s="99"/>
      <c r="X559" s="99"/>
      <c r="Y559" s="99"/>
      <c r="Z559" s="99"/>
      <c r="AA559" s="99"/>
    </row>
    <row r="560" spans="1:27" ht="15.75">
      <c r="A560" s="32">
        <v>57376</v>
      </c>
      <c r="B560" s="105">
        <v>31</v>
      </c>
      <c r="C560" s="96">
        <f>122.58</f>
        <v>122.58</v>
      </c>
      <c r="D560" s="96">
        <f>297.941</f>
        <v>297.94099999999997</v>
      </c>
      <c r="E560" s="97">
        <f>89.177</f>
        <v>89.177000000000007</v>
      </c>
      <c r="F560" s="96">
        <f>240.302</f>
        <v>240.30199999999999</v>
      </c>
      <c r="G560" s="102">
        <f t="shared" si="48"/>
        <v>39.25</v>
      </c>
      <c r="H560" s="102">
        <f t="shared" si="49"/>
        <v>60.75</v>
      </c>
      <c r="I560" s="96">
        <v>300</v>
      </c>
      <c r="J560" s="96">
        <f t="shared" si="51"/>
        <v>1150</v>
      </c>
      <c r="K560" s="103"/>
      <c r="L560" s="96">
        <f>100</f>
        <v>100</v>
      </c>
      <c r="M560" s="96">
        <v>200</v>
      </c>
      <c r="N560" s="96">
        <f t="shared" si="52"/>
        <v>434.25</v>
      </c>
      <c r="O560" s="102">
        <f t="shared" si="50"/>
        <v>60.75</v>
      </c>
      <c r="P560" s="96">
        <f t="shared" si="53"/>
        <v>695</v>
      </c>
      <c r="Q560" s="96">
        <f>50</f>
        <v>50</v>
      </c>
      <c r="R560" s="99"/>
      <c r="S560" s="99"/>
      <c r="T560" s="99"/>
      <c r="U560" s="99"/>
      <c r="V560" s="99"/>
      <c r="W560" s="99"/>
      <c r="X560" s="99"/>
      <c r="Y560" s="99"/>
      <c r="Z560" s="99"/>
      <c r="AA560" s="99"/>
    </row>
    <row r="561" spans="1:27" ht="15.75">
      <c r="A561" s="32">
        <v>57404</v>
      </c>
      <c r="B561" s="105">
        <v>28</v>
      </c>
      <c r="C561" s="96">
        <f>122.58</f>
        <v>122.58</v>
      </c>
      <c r="D561" s="96">
        <f>297.941</f>
        <v>297.94099999999997</v>
      </c>
      <c r="E561" s="97">
        <f>89.177</f>
        <v>89.177000000000007</v>
      </c>
      <c r="F561" s="96">
        <f>240.302</f>
        <v>240.30199999999999</v>
      </c>
      <c r="G561" s="102">
        <f t="shared" si="48"/>
        <v>39.25</v>
      </c>
      <c r="H561" s="102">
        <f t="shared" si="49"/>
        <v>60.75</v>
      </c>
      <c r="I561" s="96">
        <v>300</v>
      </c>
      <c r="J561" s="96">
        <f t="shared" si="51"/>
        <v>1150</v>
      </c>
      <c r="K561" s="103"/>
      <c r="L561" s="96">
        <f>100</f>
        <v>100</v>
      </c>
      <c r="M561" s="96">
        <v>200</v>
      </c>
      <c r="N561" s="96">
        <f t="shared" si="52"/>
        <v>434.25</v>
      </c>
      <c r="O561" s="102">
        <f t="shared" si="50"/>
        <v>60.75</v>
      </c>
      <c r="P561" s="96">
        <f t="shared" si="53"/>
        <v>695</v>
      </c>
      <c r="Q561" s="96">
        <f>50</f>
        <v>50</v>
      </c>
      <c r="R561" s="99"/>
      <c r="S561" s="99"/>
      <c r="T561" s="99"/>
      <c r="U561" s="99"/>
      <c r="V561" s="99"/>
      <c r="W561" s="99"/>
      <c r="X561" s="99"/>
      <c r="Y561" s="99"/>
      <c r="Z561" s="99"/>
      <c r="AA561" s="99"/>
    </row>
    <row r="562" spans="1:27" ht="15.75">
      <c r="A562" s="32">
        <v>57435</v>
      </c>
      <c r="B562" s="105">
        <v>31</v>
      </c>
      <c r="C562" s="96">
        <f>122.58</f>
        <v>122.58</v>
      </c>
      <c r="D562" s="96">
        <f>297.941</f>
        <v>297.94099999999997</v>
      </c>
      <c r="E562" s="97">
        <f>89.177</f>
        <v>89.177000000000007</v>
      </c>
      <c r="F562" s="96">
        <f>240.302</f>
        <v>240.30199999999999</v>
      </c>
      <c r="G562" s="102">
        <f t="shared" si="48"/>
        <v>39.25</v>
      </c>
      <c r="H562" s="102">
        <f t="shared" si="49"/>
        <v>60.75</v>
      </c>
      <c r="I562" s="96">
        <v>300</v>
      </c>
      <c r="J562" s="96">
        <f t="shared" si="51"/>
        <v>1150</v>
      </c>
      <c r="K562" s="103"/>
      <c r="L562" s="96">
        <f>100</f>
        <v>100</v>
      </c>
      <c r="M562" s="96">
        <v>200</v>
      </c>
      <c r="N562" s="96">
        <f t="shared" si="52"/>
        <v>434.25</v>
      </c>
      <c r="O562" s="102">
        <f t="shared" si="50"/>
        <v>60.75</v>
      </c>
      <c r="P562" s="96">
        <f t="shared" si="53"/>
        <v>695</v>
      </c>
      <c r="Q562" s="96">
        <f>50</f>
        <v>50</v>
      </c>
      <c r="R562" s="99"/>
      <c r="S562" s="99"/>
      <c r="T562" s="99"/>
      <c r="U562" s="99"/>
      <c r="V562" s="99"/>
      <c r="W562" s="99"/>
      <c r="X562" s="99"/>
      <c r="Y562" s="99"/>
      <c r="Z562" s="99"/>
      <c r="AA562" s="99"/>
    </row>
    <row r="563" spans="1:27" ht="15.75">
      <c r="A563" s="32">
        <v>57465</v>
      </c>
      <c r="B563" s="105">
        <v>30</v>
      </c>
      <c r="C563" s="96">
        <f>141.293</f>
        <v>141.29300000000001</v>
      </c>
      <c r="D563" s="96">
        <f>267.993</f>
        <v>267.99299999999999</v>
      </c>
      <c r="E563" s="97">
        <f>115.016</f>
        <v>115.01600000000001</v>
      </c>
      <c r="F563" s="96">
        <f>314.698</f>
        <v>314.69799999999998</v>
      </c>
      <c r="G563" s="102">
        <f t="shared" si="48"/>
        <v>39.25</v>
      </c>
      <c r="H563" s="102">
        <f t="shared" si="49"/>
        <v>60.75</v>
      </c>
      <c r="I563" s="96">
        <v>300</v>
      </c>
      <c r="J563" s="96">
        <f t="shared" si="51"/>
        <v>1239</v>
      </c>
      <c r="K563" s="103"/>
      <c r="L563" s="96">
        <f>100</f>
        <v>100</v>
      </c>
      <c r="M563" s="96">
        <v>200</v>
      </c>
      <c r="N563" s="96">
        <f t="shared" si="52"/>
        <v>434.25</v>
      </c>
      <c r="O563" s="102">
        <f t="shared" si="50"/>
        <v>60.75</v>
      </c>
      <c r="P563" s="96">
        <f t="shared" si="53"/>
        <v>695</v>
      </c>
      <c r="Q563" s="96">
        <f>50</f>
        <v>50</v>
      </c>
      <c r="R563" s="99"/>
      <c r="S563" s="99"/>
      <c r="T563" s="99"/>
      <c r="U563" s="99"/>
      <c r="V563" s="99"/>
      <c r="W563" s="99"/>
      <c r="X563" s="99"/>
      <c r="Y563" s="99"/>
      <c r="Z563" s="99"/>
      <c r="AA563" s="99"/>
    </row>
    <row r="564" spans="1:27" ht="15.75">
      <c r="A564" s="32">
        <v>57496</v>
      </c>
      <c r="B564" s="105">
        <v>31</v>
      </c>
      <c r="C564" s="96">
        <f>194.205</f>
        <v>194.20500000000001</v>
      </c>
      <c r="D564" s="96">
        <f>267.466</f>
        <v>267.46600000000001</v>
      </c>
      <c r="E564" s="97">
        <f>133.845</f>
        <v>133.845</v>
      </c>
      <c r="F564" s="96">
        <f>278.484</f>
        <v>278.48399999999998</v>
      </c>
      <c r="G564" s="102">
        <f t="shared" si="48"/>
        <v>39.25</v>
      </c>
      <c r="H564" s="102">
        <f t="shared" si="49"/>
        <v>60.75</v>
      </c>
      <c r="I564" s="96">
        <v>300</v>
      </c>
      <c r="J564" s="96">
        <f t="shared" si="51"/>
        <v>1274</v>
      </c>
      <c r="K564" s="103"/>
      <c r="L564" s="96">
        <f>75</f>
        <v>75</v>
      </c>
      <c r="M564" s="96">
        <v>200</v>
      </c>
      <c r="N564" s="96">
        <f t="shared" si="52"/>
        <v>434.25</v>
      </c>
      <c r="O564" s="102">
        <f t="shared" si="50"/>
        <v>60.75</v>
      </c>
      <c r="P564" s="96">
        <f t="shared" si="53"/>
        <v>695</v>
      </c>
      <c r="Q564" s="96">
        <f>50</f>
        <v>50</v>
      </c>
      <c r="R564" s="99"/>
      <c r="S564" s="99"/>
      <c r="T564" s="99"/>
      <c r="U564" s="99"/>
      <c r="V564" s="99"/>
      <c r="W564" s="99"/>
      <c r="X564" s="99"/>
      <c r="Y564" s="99"/>
      <c r="Z564" s="99"/>
      <c r="AA564" s="99"/>
    </row>
    <row r="565" spans="1:27" ht="15.75">
      <c r="A565" s="32">
        <v>57526</v>
      </c>
      <c r="B565" s="105">
        <v>30</v>
      </c>
      <c r="C565" s="96">
        <f>194.205</f>
        <v>194.20500000000001</v>
      </c>
      <c r="D565" s="96">
        <f>267.466</f>
        <v>267.46600000000001</v>
      </c>
      <c r="E565" s="97">
        <f>133.845</f>
        <v>133.845</v>
      </c>
      <c r="F565" s="96">
        <f>278.484</f>
        <v>278.48399999999998</v>
      </c>
      <c r="G565" s="102">
        <f t="shared" si="48"/>
        <v>39.25</v>
      </c>
      <c r="H565" s="102">
        <f t="shared" si="49"/>
        <v>60.75</v>
      </c>
      <c r="I565" s="96">
        <v>300</v>
      </c>
      <c r="J565" s="96">
        <f t="shared" si="51"/>
        <v>1274</v>
      </c>
      <c r="K565" s="103"/>
      <c r="L565" s="96">
        <f>30</f>
        <v>30</v>
      </c>
      <c r="M565" s="96">
        <v>200</v>
      </c>
      <c r="N565" s="96">
        <f t="shared" si="52"/>
        <v>434.25</v>
      </c>
      <c r="O565" s="102">
        <f t="shared" si="50"/>
        <v>60.75</v>
      </c>
      <c r="P565" s="96">
        <f t="shared" si="53"/>
        <v>695</v>
      </c>
      <c r="Q565" s="96">
        <f>0</f>
        <v>0</v>
      </c>
      <c r="R565" s="99"/>
      <c r="S565" s="99"/>
      <c r="T565" s="99"/>
      <c r="U565" s="99"/>
      <c r="V565" s="99"/>
      <c r="W565" s="99"/>
      <c r="X565" s="99"/>
      <c r="Y565" s="99"/>
      <c r="Z565" s="99"/>
      <c r="AA565" s="99"/>
    </row>
    <row r="566" spans="1:27" ht="15.75">
      <c r="A566" s="32">
        <v>57557</v>
      </c>
      <c r="B566" s="105">
        <v>31</v>
      </c>
      <c r="C566" s="96">
        <f>194.205</f>
        <v>194.20500000000001</v>
      </c>
      <c r="D566" s="96">
        <f>267.466</f>
        <v>267.46600000000001</v>
      </c>
      <c r="E566" s="97">
        <f>133.845</f>
        <v>133.845</v>
      </c>
      <c r="F566" s="96">
        <f>278.484</f>
        <v>278.48399999999998</v>
      </c>
      <c r="G566" s="102">
        <f t="shared" si="48"/>
        <v>39.25</v>
      </c>
      <c r="H566" s="102">
        <f t="shared" si="49"/>
        <v>60.75</v>
      </c>
      <c r="I566" s="96">
        <v>300</v>
      </c>
      <c r="J566" s="96">
        <f t="shared" si="51"/>
        <v>1274</v>
      </c>
      <c r="K566" s="103"/>
      <c r="L566" s="96">
        <f>30</f>
        <v>30</v>
      </c>
      <c r="M566" s="96">
        <v>200</v>
      </c>
      <c r="N566" s="96">
        <f t="shared" si="52"/>
        <v>434.25</v>
      </c>
      <c r="O566" s="102">
        <f t="shared" si="50"/>
        <v>60.75</v>
      </c>
      <c r="P566" s="96">
        <f t="shared" si="53"/>
        <v>695</v>
      </c>
      <c r="Q566" s="96">
        <f>0</f>
        <v>0</v>
      </c>
      <c r="R566" s="99"/>
      <c r="S566" s="99"/>
      <c r="T566" s="99"/>
      <c r="U566" s="99"/>
      <c r="V566" s="99"/>
      <c r="W566" s="99"/>
      <c r="X566" s="99"/>
      <c r="Y566" s="99"/>
      <c r="Z566" s="99"/>
      <c r="AA566" s="99"/>
    </row>
    <row r="567" spans="1:27" ht="15.75">
      <c r="A567" s="32">
        <v>57588</v>
      </c>
      <c r="B567" s="105">
        <v>31</v>
      </c>
      <c r="C567" s="96">
        <f>194.205</f>
        <v>194.20500000000001</v>
      </c>
      <c r="D567" s="96">
        <f>267.466</f>
        <v>267.46600000000001</v>
      </c>
      <c r="E567" s="97">
        <f>133.845</f>
        <v>133.845</v>
      </c>
      <c r="F567" s="96">
        <f>278.484</f>
        <v>278.48399999999998</v>
      </c>
      <c r="G567" s="102">
        <f t="shared" si="48"/>
        <v>39.25</v>
      </c>
      <c r="H567" s="102">
        <f t="shared" si="49"/>
        <v>60.75</v>
      </c>
      <c r="I567" s="96">
        <v>300</v>
      </c>
      <c r="J567" s="96">
        <f t="shared" si="51"/>
        <v>1274</v>
      </c>
      <c r="K567" s="103"/>
      <c r="L567" s="96">
        <f>30</f>
        <v>30</v>
      </c>
      <c r="M567" s="96">
        <v>200</v>
      </c>
      <c r="N567" s="96">
        <f t="shared" si="52"/>
        <v>434.25</v>
      </c>
      <c r="O567" s="102">
        <f t="shared" si="50"/>
        <v>60.75</v>
      </c>
      <c r="P567" s="96">
        <f t="shared" si="53"/>
        <v>695</v>
      </c>
      <c r="Q567" s="96">
        <f>0</f>
        <v>0</v>
      </c>
      <c r="R567" s="99"/>
      <c r="S567" s="99"/>
      <c r="T567" s="99"/>
      <c r="U567" s="99"/>
      <c r="V567" s="99"/>
      <c r="W567" s="99"/>
      <c r="X567" s="99"/>
      <c r="Y567" s="99"/>
      <c r="Z567" s="99"/>
      <c r="AA567" s="99"/>
    </row>
    <row r="568" spans="1:27" ht="15.75">
      <c r="A568" s="32">
        <v>57618</v>
      </c>
      <c r="B568" s="105">
        <v>30</v>
      </c>
      <c r="C568" s="96">
        <f>194.205</f>
        <v>194.20500000000001</v>
      </c>
      <c r="D568" s="96">
        <f>267.466</f>
        <v>267.46600000000001</v>
      </c>
      <c r="E568" s="97">
        <f>133.845</f>
        <v>133.845</v>
      </c>
      <c r="F568" s="96">
        <f>278.484</f>
        <v>278.48399999999998</v>
      </c>
      <c r="G568" s="102">
        <f t="shared" si="48"/>
        <v>39.25</v>
      </c>
      <c r="H568" s="102">
        <f t="shared" si="49"/>
        <v>60.75</v>
      </c>
      <c r="I568" s="96">
        <v>300</v>
      </c>
      <c r="J568" s="96">
        <f t="shared" si="51"/>
        <v>1274</v>
      </c>
      <c r="K568" s="103"/>
      <c r="L568" s="96">
        <f>30</f>
        <v>30</v>
      </c>
      <c r="M568" s="96">
        <v>200</v>
      </c>
      <c r="N568" s="96">
        <f t="shared" si="52"/>
        <v>434.25</v>
      </c>
      <c r="O568" s="102">
        <f t="shared" si="50"/>
        <v>60.75</v>
      </c>
      <c r="P568" s="96">
        <f t="shared" si="53"/>
        <v>695</v>
      </c>
      <c r="Q568" s="96">
        <f>0</f>
        <v>0</v>
      </c>
      <c r="R568" s="99"/>
      <c r="S568" s="99"/>
      <c r="T568" s="99"/>
      <c r="U568" s="99"/>
      <c r="V568" s="99"/>
      <c r="W568" s="99"/>
      <c r="X568" s="99"/>
      <c r="Y568" s="99"/>
      <c r="Z568" s="99"/>
      <c r="AA568" s="99"/>
    </row>
    <row r="569" spans="1:27" ht="15.75">
      <c r="A569" s="32">
        <v>57649</v>
      </c>
      <c r="B569" s="105">
        <v>31</v>
      </c>
      <c r="C569" s="96">
        <f>131.881</f>
        <v>131.881</v>
      </c>
      <c r="D569" s="96">
        <f>277.167</f>
        <v>277.16699999999997</v>
      </c>
      <c r="E569" s="97">
        <f>79.08</f>
        <v>79.08</v>
      </c>
      <c r="F569" s="96">
        <f>350.872</f>
        <v>350.87200000000001</v>
      </c>
      <c r="G569" s="102">
        <f t="shared" si="48"/>
        <v>39.25</v>
      </c>
      <c r="H569" s="102">
        <f t="shared" si="49"/>
        <v>60.75</v>
      </c>
      <c r="I569" s="96">
        <v>300</v>
      </c>
      <c r="J569" s="96">
        <f t="shared" si="51"/>
        <v>1239</v>
      </c>
      <c r="K569" s="103"/>
      <c r="L569" s="96">
        <f>75</f>
        <v>75</v>
      </c>
      <c r="M569" s="96">
        <v>200</v>
      </c>
      <c r="N569" s="96">
        <f t="shared" si="52"/>
        <v>434.25</v>
      </c>
      <c r="O569" s="102">
        <f t="shared" si="50"/>
        <v>60.75</v>
      </c>
      <c r="P569" s="96">
        <f t="shared" si="53"/>
        <v>695</v>
      </c>
      <c r="Q569" s="96">
        <f>50</f>
        <v>50</v>
      </c>
      <c r="R569" s="99"/>
      <c r="S569" s="99"/>
      <c r="T569" s="99"/>
      <c r="U569" s="99"/>
      <c r="V569" s="99"/>
      <c r="W569" s="99"/>
      <c r="X569" s="99"/>
      <c r="Y569" s="99"/>
      <c r="Z569" s="99"/>
      <c r="AA569" s="99"/>
    </row>
    <row r="570" spans="1:27" ht="15.75">
      <c r="A570" s="32">
        <v>57679</v>
      </c>
      <c r="B570" s="105">
        <v>30</v>
      </c>
      <c r="C570" s="96">
        <f>122.58</f>
        <v>122.58</v>
      </c>
      <c r="D570" s="96">
        <f>297.941</f>
        <v>297.94099999999997</v>
      </c>
      <c r="E570" s="97">
        <f>89.177</f>
        <v>89.177000000000007</v>
      </c>
      <c r="F570" s="96">
        <f>240.302</f>
        <v>240.30199999999999</v>
      </c>
      <c r="G570" s="102">
        <f t="shared" si="48"/>
        <v>39.25</v>
      </c>
      <c r="H570" s="102">
        <f t="shared" si="49"/>
        <v>60.75</v>
      </c>
      <c r="I570" s="96">
        <v>300</v>
      </c>
      <c r="J570" s="96">
        <f t="shared" si="51"/>
        <v>1150</v>
      </c>
      <c r="K570" s="103"/>
      <c r="L570" s="96">
        <f>100</f>
        <v>100</v>
      </c>
      <c r="M570" s="96">
        <v>200</v>
      </c>
      <c r="N570" s="96">
        <f t="shared" si="52"/>
        <v>434.25</v>
      </c>
      <c r="O570" s="102">
        <f t="shared" si="50"/>
        <v>60.75</v>
      </c>
      <c r="P570" s="96">
        <f t="shared" si="53"/>
        <v>695</v>
      </c>
      <c r="Q570" s="96">
        <f>50</f>
        <v>50</v>
      </c>
      <c r="R570" s="99"/>
      <c r="S570" s="99"/>
      <c r="T570" s="99"/>
      <c r="U570" s="99"/>
      <c r="V570" s="99"/>
      <c r="W570" s="99"/>
      <c r="X570" s="99"/>
      <c r="Y570" s="99"/>
      <c r="Z570" s="99"/>
      <c r="AA570" s="99"/>
    </row>
    <row r="571" spans="1:27" ht="15.75">
      <c r="A571" s="32">
        <v>57710</v>
      </c>
      <c r="B571" s="105">
        <v>31</v>
      </c>
      <c r="C571" s="96">
        <f>122.58</f>
        <v>122.58</v>
      </c>
      <c r="D571" s="96">
        <f>297.941</f>
        <v>297.94099999999997</v>
      </c>
      <c r="E571" s="97">
        <f>89.177</f>
        <v>89.177000000000007</v>
      </c>
      <c r="F571" s="96">
        <f>240.302</f>
        <v>240.30199999999999</v>
      </c>
      <c r="G571" s="102">
        <f t="shared" si="48"/>
        <v>39.25</v>
      </c>
      <c r="H571" s="102">
        <f t="shared" si="49"/>
        <v>60.75</v>
      </c>
      <c r="I571" s="96">
        <v>300</v>
      </c>
      <c r="J571" s="96">
        <f t="shared" si="51"/>
        <v>1150</v>
      </c>
      <c r="K571" s="103"/>
      <c r="L571" s="96">
        <f>100</f>
        <v>100</v>
      </c>
      <c r="M571" s="96">
        <v>200</v>
      </c>
      <c r="N571" s="96">
        <f t="shared" si="52"/>
        <v>434.25</v>
      </c>
      <c r="O571" s="102">
        <f t="shared" si="50"/>
        <v>60.75</v>
      </c>
      <c r="P571" s="96">
        <f t="shared" si="53"/>
        <v>695</v>
      </c>
      <c r="Q571" s="96">
        <f>50</f>
        <v>50</v>
      </c>
      <c r="R571" s="99"/>
      <c r="S571" s="99"/>
      <c r="T571" s="99"/>
      <c r="U571" s="99"/>
      <c r="V571" s="99"/>
      <c r="W571" s="99"/>
      <c r="X571" s="99"/>
      <c r="Y571" s="99"/>
      <c r="Z571" s="99"/>
      <c r="AA571" s="99"/>
    </row>
    <row r="572" spans="1:27" ht="15.75">
      <c r="A572" s="32">
        <v>57741</v>
      </c>
      <c r="B572" s="105">
        <v>31</v>
      </c>
      <c r="C572" s="96">
        <f>122.58</f>
        <v>122.58</v>
      </c>
      <c r="D572" s="96">
        <f>297.941</f>
        <v>297.94099999999997</v>
      </c>
      <c r="E572" s="97">
        <f>89.177</f>
        <v>89.177000000000007</v>
      </c>
      <c r="F572" s="96">
        <f>240.302</f>
        <v>240.30199999999999</v>
      </c>
      <c r="G572" s="102">
        <f t="shared" si="48"/>
        <v>39.25</v>
      </c>
      <c r="H572" s="102">
        <f t="shared" si="49"/>
        <v>60.75</v>
      </c>
      <c r="I572" s="96">
        <v>300</v>
      </c>
      <c r="J572" s="96">
        <f t="shared" si="51"/>
        <v>1150</v>
      </c>
      <c r="K572" s="103"/>
      <c r="L572" s="96">
        <f>100</f>
        <v>100</v>
      </c>
      <c r="M572" s="96">
        <v>200</v>
      </c>
      <c r="N572" s="96">
        <f t="shared" si="52"/>
        <v>434.25</v>
      </c>
      <c r="O572" s="102">
        <f t="shared" si="50"/>
        <v>60.75</v>
      </c>
      <c r="P572" s="96">
        <f t="shared" si="53"/>
        <v>695</v>
      </c>
      <c r="Q572" s="96">
        <f>50</f>
        <v>50</v>
      </c>
      <c r="R572" s="99"/>
      <c r="S572" s="99"/>
      <c r="T572" s="99"/>
      <c r="U572" s="99"/>
      <c r="V572" s="99"/>
      <c r="W572" s="99"/>
      <c r="X572" s="99"/>
      <c r="Y572" s="99"/>
      <c r="Z572" s="99"/>
      <c r="AA572" s="99"/>
    </row>
    <row r="573" spans="1:27" ht="15.75">
      <c r="A573" s="32">
        <v>57769</v>
      </c>
      <c r="B573" s="105">
        <v>28</v>
      </c>
      <c r="C573" s="96">
        <f>122.58</f>
        <v>122.58</v>
      </c>
      <c r="D573" s="96">
        <f>297.941</f>
        <v>297.94099999999997</v>
      </c>
      <c r="E573" s="97">
        <f>89.177</f>
        <v>89.177000000000007</v>
      </c>
      <c r="F573" s="96">
        <f>240.302</f>
        <v>240.30199999999999</v>
      </c>
      <c r="G573" s="102">
        <f t="shared" si="48"/>
        <v>39.25</v>
      </c>
      <c r="H573" s="102">
        <f t="shared" si="49"/>
        <v>60.75</v>
      </c>
      <c r="I573" s="96">
        <v>300</v>
      </c>
      <c r="J573" s="96">
        <f t="shared" si="51"/>
        <v>1150</v>
      </c>
      <c r="K573" s="103"/>
      <c r="L573" s="96">
        <f>100</f>
        <v>100</v>
      </c>
      <c r="M573" s="96">
        <v>200</v>
      </c>
      <c r="N573" s="96">
        <f t="shared" si="52"/>
        <v>434.25</v>
      </c>
      <c r="O573" s="102">
        <f t="shared" si="50"/>
        <v>60.75</v>
      </c>
      <c r="P573" s="96">
        <f t="shared" si="53"/>
        <v>695</v>
      </c>
      <c r="Q573" s="96">
        <f>50</f>
        <v>50</v>
      </c>
      <c r="R573" s="99"/>
      <c r="S573" s="99"/>
      <c r="T573" s="99"/>
      <c r="U573" s="99"/>
      <c r="V573" s="99"/>
      <c r="W573" s="99"/>
      <c r="X573" s="99"/>
      <c r="Y573" s="99"/>
      <c r="Z573" s="99"/>
      <c r="AA573" s="99"/>
    </row>
    <row r="574" spans="1:27" ht="15.75">
      <c r="A574" s="32">
        <v>57800</v>
      </c>
      <c r="B574" s="105">
        <v>31</v>
      </c>
      <c r="C574" s="96">
        <f>122.58</f>
        <v>122.58</v>
      </c>
      <c r="D574" s="96">
        <f>297.941</f>
        <v>297.94099999999997</v>
      </c>
      <c r="E574" s="97">
        <f>89.177</f>
        <v>89.177000000000007</v>
      </c>
      <c r="F574" s="96">
        <f>240.302</f>
        <v>240.30199999999999</v>
      </c>
      <c r="G574" s="102">
        <f t="shared" si="48"/>
        <v>39.25</v>
      </c>
      <c r="H574" s="102">
        <f t="shared" si="49"/>
        <v>60.75</v>
      </c>
      <c r="I574" s="96">
        <v>300</v>
      </c>
      <c r="J574" s="96">
        <f t="shared" si="51"/>
        <v>1150</v>
      </c>
      <c r="K574" s="103"/>
      <c r="L574" s="96">
        <f>100</f>
        <v>100</v>
      </c>
      <c r="M574" s="96">
        <v>200</v>
      </c>
      <c r="N574" s="96">
        <f t="shared" si="52"/>
        <v>434.25</v>
      </c>
      <c r="O574" s="102">
        <f t="shared" si="50"/>
        <v>60.75</v>
      </c>
      <c r="P574" s="96">
        <f t="shared" si="53"/>
        <v>695</v>
      </c>
      <c r="Q574" s="96">
        <f>50</f>
        <v>50</v>
      </c>
      <c r="R574" s="99"/>
      <c r="S574" s="99"/>
      <c r="T574" s="99"/>
      <c r="U574" s="99"/>
      <c r="V574" s="99"/>
      <c r="W574" s="99"/>
      <c r="X574" s="99"/>
      <c r="Y574" s="99"/>
      <c r="Z574" s="99"/>
      <c r="AA574" s="99"/>
    </row>
    <row r="575" spans="1:27" ht="15.75">
      <c r="A575" s="32">
        <v>57830</v>
      </c>
      <c r="B575" s="105">
        <v>30</v>
      </c>
      <c r="C575" s="96">
        <f>141.293</f>
        <v>141.29300000000001</v>
      </c>
      <c r="D575" s="96">
        <f>267.993</f>
        <v>267.99299999999999</v>
      </c>
      <c r="E575" s="97">
        <f>115.016</f>
        <v>115.01600000000001</v>
      </c>
      <c r="F575" s="96">
        <f>314.698</f>
        <v>314.69799999999998</v>
      </c>
      <c r="G575" s="102">
        <f t="shared" si="48"/>
        <v>39.25</v>
      </c>
      <c r="H575" s="102">
        <f t="shared" si="49"/>
        <v>60.75</v>
      </c>
      <c r="I575" s="96">
        <v>300</v>
      </c>
      <c r="J575" s="96">
        <f t="shared" si="51"/>
        <v>1239</v>
      </c>
      <c r="K575" s="103"/>
      <c r="L575" s="96">
        <f>100</f>
        <v>100</v>
      </c>
      <c r="M575" s="96">
        <v>200</v>
      </c>
      <c r="N575" s="96">
        <f t="shared" si="52"/>
        <v>434.25</v>
      </c>
      <c r="O575" s="102">
        <f t="shared" si="50"/>
        <v>60.75</v>
      </c>
      <c r="P575" s="96">
        <f t="shared" si="53"/>
        <v>695</v>
      </c>
      <c r="Q575" s="96">
        <f>50</f>
        <v>50</v>
      </c>
      <c r="R575" s="99"/>
      <c r="S575" s="99"/>
      <c r="T575" s="99"/>
      <c r="U575" s="99"/>
      <c r="V575" s="99"/>
      <c r="W575" s="99"/>
      <c r="X575" s="99"/>
      <c r="Y575" s="99"/>
      <c r="Z575" s="99"/>
      <c r="AA575" s="99"/>
    </row>
    <row r="576" spans="1:27" ht="15.75">
      <c r="A576" s="32">
        <v>57861</v>
      </c>
      <c r="B576" s="105">
        <v>31</v>
      </c>
      <c r="C576" s="96">
        <f>194.205</f>
        <v>194.20500000000001</v>
      </c>
      <c r="D576" s="96">
        <f>267.466</f>
        <v>267.46600000000001</v>
      </c>
      <c r="E576" s="97">
        <f>133.845</f>
        <v>133.845</v>
      </c>
      <c r="F576" s="96">
        <f>278.484</f>
        <v>278.48399999999998</v>
      </c>
      <c r="G576" s="102">
        <f t="shared" si="48"/>
        <v>39.25</v>
      </c>
      <c r="H576" s="102">
        <f t="shared" si="49"/>
        <v>60.75</v>
      </c>
      <c r="I576" s="96">
        <v>300</v>
      </c>
      <c r="J576" s="96">
        <f t="shared" si="51"/>
        <v>1274</v>
      </c>
      <c r="K576" s="103"/>
      <c r="L576" s="96">
        <f>75</f>
        <v>75</v>
      </c>
      <c r="M576" s="96">
        <v>200</v>
      </c>
      <c r="N576" s="96">
        <f t="shared" si="52"/>
        <v>434.25</v>
      </c>
      <c r="O576" s="102">
        <f t="shared" si="50"/>
        <v>60.75</v>
      </c>
      <c r="P576" s="96">
        <f t="shared" si="53"/>
        <v>695</v>
      </c>
      <c r="Q576" s="96">
        <f>50</f>
        <v>50</v>
      </c>
      <c r="R576" s="99"/>
      <c r="S576" s="99"/>
      <c r="T576" s="99"/>
      <c r="U576" s="99"/>
      <c r="V576" s="99"/>
      <c r="W576" s="99"/>
      <c r="X576" s="99"/>
      <c r="Y576" s="99"/>
      <c r="Z576" s="99"/>
      <c r="AA576" s="99"/>
    </row>
    <row r="577" spans="1:27" ht="15.75">
      <c r="A577" s="32">
        <v>57891</v>
      </c>
      <c r="B577" s="105">
        <v>30</v>
      </c>
      <c r="C577" s="96">
        <f>194.205</f>
        <v>194.20500000000001</v>
      </c>
      <c r="D577" s="96">
        <f>267.466</f>
        <v>267.46600000000001</v>
      </c>
      <c r="E577" s="97">
        <f>133.845</f>
        <v>133.845</v>
      </c>
      <c r="F577" s="96">
        <f>278.484</f>
        <v>278.48399999999998</v>
      </c>
      <c r="G577" s="102">
        <f t="shared" si="48"/>
        <v>39.25</v>
      </c>
      <c r="H577" s="102">
        <f t="shared" si="49"/>
        <v>60.75</v>
      </c>
      <c r="I577" s="96">
        <v>300</v>
      </c>
      <c r="J577" s="96">
        <f t="shared" si="51"/>
        <v>1274</v>
      </c>
      <c r="K577" s="103"/>
      <c r="L577" s="96">
        <f>30</f>
        <v>30</v>
      </c>
      <c r="M577" s="96">
        <v>200</v>
      </c>
      <c r="N577" s="96">
        <f t="shared" si="52"/>
        <v>434.25</v>
      </c>
      <c r="O577" s="102">
        <f t="shared" si="50"/>
        <v>60.75</v>
      </c>
      <c r="P577" s="96">
        <f t="shared" si="53"/>
        <v>695</v>
      </c>
      <c r="Q577" s="96">
        <f>0</f>
        <v>0</v>
      </c>
      <c r="R577" s="99"/>
      <c r="S577" s="99"/>
      <c r="T577" s="99"/>
      <c r="U577" s="99"/>
      <c r="V577" s="99"/>
      <c r="W577" s="99"/>
      <c r="X577" s="99"/>
      <c r="Y577" s="99"/>
      <c r="Z577" s="99"/>
      <c r="AA577" s="99"/>
    </row>
    <row r="578" spans="1:27" ht="15.75">
      <c r="A578" s="32">
        <v>57922</v>
      </c>
      <c r="B578" s="105">
        <v>31</v>
      </c>
      <c r="C578" s="96">
        <f>194.205</f>
        <v>194.20500000000001</v>
      </c>
      <c r="D578" s="96">
        <f>267.466</f>
        <v>267.46600000000001</v>
      </c>
      <c r="E578" s="97">
        <f>133.845</f>
        <v>133.845</v>
      </c>
      <c r="F578" s="96">
        <f>278.484</f>
        <v>278.48399999999998</v>
      </c>
      <c r="G578" s="102">
        <f t="shared" si="48"/>
        <v>39.25</v>
      </c>
      <c r="H578" s="102">
        <f t="shared" si="49"/>
        <v>60.75</v>
      </c>
      <c r="I578" s="96">
        <v>300</v>
      </c>
      <c r="J578" s="96">
        <f t="shared" si="51"/>
        <v>1274</v>
      </c>
      <c r="K578" s="103"/>
      <c r="L578" s="96">
        <f>30</f>
        <v>30</v>
      </c>
      <c r="M578" s="96">
        <v>200</v>
      </c>
      <c r="N578" s="96">
        <f t="shared" si="52"/>
        <v>434.25</v>
      </c>
      <c r="O578" s="102">
        <f t="shared" si="50"/>
        <v>60.75</v>
      </c>
      <c r="P578" s="96">
        <f t="shared" si="53"/>
        <v>695</v>
      </c>
      <c r="Q578" s="96">
        <f>0</f>
        <v>0</v>
      </c>
      <c r="R578" s="99"/>
      <c r="S578" s="99"/>
      <c r="T578" s="99"/>
      <c r="U578" s="99"/>
      <c r="V578" s="99"/>
      <c r="W578" s="99"/>
      <c r="X578" s="99"/>
      <c r="Y578" s="99"/>
      <c r="Z578" s="99"/>
      <c r="AA578" s="99"/>
    </row>
    <row r="579" spans="1:27" ht="15.75">
      <c r="A579" s="32">
        <v>57953</v>
      </c>
      <c r="B579" s="105">
        <v>31</v>
      </c>
      <c r="C579" s="96">
        <f>194.205</f>
        <v>194.20500000000001</v>
      </c>
      <c r="D579" s="96">
        <f>267.466</f>
        <v>267.46600000000001</v>
      </c>
      <c r="E579" s="97">
        <f>133.845</f>
        <v>133.845</v>
      </c>
      <c r="F579" s="96">
        <f>278.484</f>
        <v>278.48399999999998</v>
      </c>
      <c r="G579" s="102">
        <f t="shared" si="48"/>
        <v>39.25</v>
      </c>
      <c r="H579" s="102">
        <f t="shared" si="49"/>
        <v>60.75</v>
      </c>
      <c r="I579" s="96">
        <v>300</v>
      </c>
      <c r="J579" s="96">
        <f t="shared" si="51"/>
        <v>1274</v>
      </c>
      <c r="K579" s="103"/>
      <c r="L579" s="96">
        <f>30</f>
        <v>30</v>
      </c>
      <c r="M579" s="96">
        <v>200</v>
      </c>
      <c r="N579" s="96">
        <f t="shared" si="52"/>
        <v>434.25</v>
      </c>
      <c r="O579" s="102">
        <f t="shared" si="50"/>
        <v>60.75</v>
      </c>
      <c r="P579" s="96">
        <f t="shared" si="53"/>
        <v>695</v>
      </c>
      <c r="Q579" s="96">
        <f>0</f>
        <v>0</v>
      </c>
      <c r="R579" s="99"/>
      <c r="S579" s="99"/>
      <c r="T579" s="99"/>
      <c r="U579" s="99"/>
      <c r="V579" s="99"/>
      <c r="W579" s="99"/>
      <c r="X579" s="99"/>
      <c r="Y579" s="99"/>
      <c r="Z579" s="99"/>
      <c r="AA579" s="99"/>
    </row>
    <row r="580" spans="1:27" ht="15.75">
      <c r="A580" s="32">
        <v>57983</v>
      </c>
      <c r="B580" s="105">
        <v>30</v>
      </c>
      <c r="C580" s="96">
        <f>194.205</f>
        <v>194.20500000000001</v>
      </c>
      <c r="D580" s="96">
        <f>267.466</f>
        <v>267.46600000000001</v>
      </c>
      <c r="E580" s="97">
        <f>133.845</f>
        <v>133.845</v>
      </c>
      <c r="F580" s="96">
        <f>278.484</f>
        <v>278.48399999999998</v>
      </c>
      <c r="G580" s="102">
        <f t="shared" si="48"/>
        <v>39.25</v>
      </c>
      <c r="H580" s="102">
        <f t="shared" si="49"/>
        <v>60.75</v>
      </c>
      <c r="I580" s="96">
        <v>300</v>
      </c>
      <c r="J580" s="96">
        <f t="shared" si="51"/>
        <v>1274</v>
      </c>
      <c r="K580" s="103"/>
      <c r="L580" s="96">
        <f>30</f>
        <v>30</v>
      </c>
      <c r="M580" s="96">
        <v>200</v>
      </c>
      <c r="N580" s="96">
        <f t="shared" si="52"/>
        <v>434.25</v>
      </c>
      <c r="O580" s="102">
        <f t="shared" si="50"/>
        <v>60.75</v>
      </c>
      <c r="P580" s="96">
        <f t="shared" si="53"/>
        <v>695</v>
      </c>
      <c r="Q580" s="96">
        <f>0</f>
        <v>0</v>
      </c>
      <c r="R580" s="99"/>
      <c r="S580" s="99"/>
      <c r="T580" s="99"/>
      <c r="U580" s="99"/>
      <c r="V580" s="99"/>
      <c r="W580" s="99"/>
      <c r="X580" s="99"/>
      <c r="Y580" s="99"/>
      <c r="Z580" s="99"/>
      <c r="AA580" s="99"/>
    </row>
    <row r="581" spans="1:27" ht="15.75">
      <c r="A581" s="32">
        <v>58014</v>
      </c>
      <c r="B581" s="105">
        <v>31</v>
      </c>
      <c r="C581" s="96">
        <f>131.881</f>
        <v>131.881</v>
      </c>
      <c r="D581" s="96">
        <f>277.167</f>
        <v>277.16699999999997</v>
      </c>
      <c r="E581" s="97">
        <f>79.08</f>
        <v>79.08</v>
      </c>
      <c r="F581" s="96">
        <f>350.872</f>
        <v>350.87200000000001</v>
      </c>
      <c r="G581" s="102">
        <f t="shared" si="48"/>
        <v>39.25</v>
      </c>
      <c r="H581" s="102">
        <f t="shared" si="49"/>
        <v>60.75</v>
      </c>
      <c r="I581" s="96">
        <v>300</v>
      </c>
      <c r="J581" s="96">
        <f t="shared" si="51"/>
        <v>1239</v>
      </c>
      <c r="K581" s="103"/>
      <c r="L581" s="96">
        <f>75</f>
        <v>75</v>
      </c>
      <c r="M581" s="96">
        <v>200</v>
      </c>
      <c r="N581" s="96">
        <f t="shared" si="52"/>
        <v>434.25</v>
      </c>
      <c r="O581" s="102">
        <f t="shared" si="50"/>
        <v>60.75</v>
      </c>
      <c r="P581" s="96">
        <f t="shared" si="53"/>
        <v>695</v>
      </c>
      <c r="Q581" s="96">
        <f>50</f>
        <v>50</v>
      </c>
      <c r="R581" s="99"/>
      <c r="S581" s="99"/>
      <c r="T581" s="99"/>
      <c r="U581" s="99"/>
      <c r="V581" s="99"/>
      <c r="W581" s="99"/>
      <c r="X581" s="99"/>
      <c r="Y581" s="99"/>
      <c r="Z581" s="99"/>
      <c r="AA581" s="99"/>
    </row>
    <row r="582" spans="1:27" ht="15.75">
      <c r="A582" s="32">
        <v>58044</v>
      </c>
      <c r="B582" s="105">
        <v>30</v>
      </c>
      <c r="C582" s="96">
        <f>122.58</f>
        <v>122.58</v>
      </c>
      <c r="D582" s="96">
        <f>297.941</f>
        <v>297.94099999999997</v>
      </c>
      <c r="E582" s="97">
        <f>89.177</f>
        <v>89.177000000000007</v>
      </c>
      <c r="F582" s="96">
        <f>240.302</f>
        <v>240.30199999999999</v>
      </c>
      <c r="G582" s="102">
        <f t="shared" si="48"/>
        <v>39.25</v>
      </c>
      <c r="H582" s="102">
        <f t="shared" si="49"/>
        <v>60.75</v>
      </c>
      <c r="I582" s="96">
        <v>300</v>
      </c>
      <c r="J582" s="96">
        <f t="shared" si="51"/>
        <v>1150</v>
      </c>
      <c r="K582" s="103"/>
      <c r="L582" s="96">
        <f>100</f>
        <v>100</v>
      </c>
      <c r="M582" s="96">
        <v>200</v>
      </c>
      <c r="N582" s="96">
        <f t="shared" si="52"/>
        <v>434.25</v>
      </c>
      <c r="O582" s="102">
        <f t="shared" si="50"/>
        <v>60.75</v>
      </c>
      <c r="P582" s="96">
        <f t="shared" si="53"/>
        <v>695</v>
      </c>
      <c r="Q582" s="96">
        <f>50</f>
        <v>50</v>
      </c>
      <c r="R582" s="99"/>
      <c r="S582" s="99"/>
      <c r="T582" s="99"/>
      <c r="U582" s="99"/>
      <c r="V582" s="99"/>
      <c r="W582" s="99"/>
      <c r="X582" s="99"/>
      <c r="Y582" s="99"/>
      <c r="Z582" s="99"/>
      <c r="AA582" s="99"/>
    </row>
    <row r="583" spans="1:27" ht="15.75">
      <c r="A583" s="32">
        <v>58075</v>
      </c>
      <c r="B583" s="105">
        <v>31</v>
      </c>
      <c r="C583" s="96">
        <f>122.58</f>
        <v>122.58</v>
      </c>
      <c r="D583" s="96">
        <f>297.941</f>
        <v>297.94099999999997</v>
      </c>
      <c r="E583" s="97">
        <f>89.177</f>
        <v>89.177000000000007</v>
      </c>
      <c r="F583" s="96">
        <f>240.302</f>
        <v>240.30199999999999</v>
      </c>
      <c r="G583" s="102">
        <f t="shared" si="48"/>
        <v>39.25</v>
      </c>
      <c r="H583" s="102">
        <f t="shared" si="49"/>
        <v>60.75</v>
      </c>
      <c r="I583" s="96">
        <v>300</v>
      </c>
      <c r="J583" s="96">
        <f t="shared" si="51"/>
        <v>1150</v>
      </c>
      <c r="K583" s="103"/>
      <c r="L583" s="96">
        <f>100</f>
        <v>100</v>
      </c>
      <c r="M583" s="96">
        <v>200</v>
      </c>
      <c r="N583" s="96">
        <f t="shared" si="52"/>
        <v>434.25</v>
      </c>
      <c r="O583" s="102">
        <f t="shared" si="50"/>
        <v>60.75</v>
      </c>
      <c r="P583" s="96">
        <f t="shared" si="53"/>
        <v>695</v>
      </c>
      <c r="Q583" s="96">
        <f>50</f>
        <v>50</v>
      </c>
      <c r="R583" s="99"/>
      <c r="S583" s="99"/>
      <c r="T583" s="99"/>
      <c r="U583" s="99"/>
      <c r="V583" s="99"/>
      <c r="W583" s="99"/>
      <c r="X583" s="99"/>
      <c r="Y583" s="99"/>
      <c r="Z583" s="99"/>
      <c r="AA583" s="99"/>
    </row>
    <row r="584" spans="1:27" ht="15.75">
      <c r="A584" s="32">
        <v>58106</v>
      </c>
      <c r="B584" s="105">
        <v>31</v>
      </c>
      <c r="C584" s="96">
        <f>122.58</f>
        <v>122.58</v>
      </c>
      <c r="D584" s="96">
        <f>297.941</f>
        <v>297.94099999999997</v>
      </c>
      <c r="E584" s="97">
        <f>89.177</f>
        <v>89.177000000000007</v>
      </c>
      <c r="F584" s="96">
        <f>240.302</f>
        <v>240.30199999999999</v>
      </c>
      <c r="G584" s="102">
        <f t="shared" ref="G584:G619" si="54">400-H584-I584</f>
        <v>39.25</v>
      </c>
      <c r="H584" s="102">
        <f t="shared" ref="H584:H619" si="55">121.5/2</f>
        <v>60.75</v>
      </c>
      <c r="I584" s="96">
        <v>300</v>
      </c>
      <c r="J584" s="96">
        <f t="shared" si="51"/>
        <v>1150</v>
      </c>
      <c r="K584" s="103"/>
      <c r="L584" s="96">
        <f>100</f>
        <v>100</v>
      </c>
      <c r="M584" s="96">
        <v>200</v>
      </c>
      <c r="N584" s="96">
        <f t="shared" si="52"/>
        <v>434.25</v>
      </c>
      <c r="O584" s="102">
        <f t="shared" ref="O584:O619" si="56">121.5/2</f>
        <v>60.75</v>
      </c>
      <c r="P584" s="96">
        <f t="shared" si="53"/>
        <v>695</v>
      </c>
      <c r="Q584" s="96">
        <f>50</f>
        <v>50</v>
      </c>
      <c r="R584" s="99"/>
      <c r="S584" s="99"/>
      <c r="T584" s="99"/>
      <c r="U584" s="99"/>
      <c r="V584" s="99"/>
      <c r="W584" s="99"/>
      <c r="X584" s="99"/>
      <c r="Y584" s="99"/>
      <c r="Z584" s="99"/>
      <c r="AA584" s="99"/>
    </row>
    <row r="585" spans="1:27" ht="15.75">
      <c r="A585" s="32">
        <v>58134</v>
      </c>
      <c r="B585" s="105">
        <v>28</v>
      </c>
      <c r="C585" s="96">
        <f>122.58</f>
        <v>122.58</v>
      </c>
      <c r="D585" s="96">
        <f>297.941</f>
        <v>297.94099999999997</v>
      </c>
      <c r="E585" s="97">
        <f>89.177</f>
        <v>89.177000000000007</v>
      </c>
      <c r="F585" s="96">
        <f>240.302</f>
        <v>240.30199999999999</v>
      </c>
      <c r="G585" s="102">
        <f t="shared" si="54"/>
        <v>39.25</v>
      </c>
      <c r="H585" s="102">
        <f t="shared" si="55"/>
        <v>60.75</v>
      </c>
      <c r="I585" s="96">
        <v>300</v>
      </c>
      <c r="J585" s="96">
        <f t="shared" si="51"/>
        <v>1150</v>
      </c>
      <c r="K585" s="103"/>
      <c r="L585" s="96">
        <f>100</f>
        <v>100</v>
      </c>
      <c r="M585" s="96">
        <v>200</v>
      </c>
      <c r="N585" s="96">
        <f t="shared" si="52"/>
        <v>434.25</v>
      </c>
      <c r="O585" s="102">
        <f t="shared" si="56"/>
        <v>60.75</v>
      </c>
      <c r="P585" s="96">
        <f t="shared" si="53"/>
        <v>695</v>
      </c>
      <c r="Q585" s="96">
        <f>50</f>
        <v>50</v>
      </c>
      <c r="R585" s="99"/>
      <c r="S585" s="99"/>
      <c r="T585" s="99"/>
      <c r="U585" s="99"/>
      <c r="V585" s="99"/>
      <c r="W585" s="99"/>
      <c r="X585" s="99"/>
      <c r="Y585" s="99"/>
      <c r="Z585" s="99"/>
      <c r="AA585" s="99"/>
    </row>
    <row r="586" spans="1:27" ht="15.75">
      <c r="A586" s="32">
        <v>58165</v>
      </c>
      <c r="B586" s="105">
        <v>31</v>
      </c>
      <c r="C586" s="96">
        <f>122.58</f>
        <v>122.58</v>
      </c>
      <c r="D586" s="96">
        <f>297.941</f>
        <v>297.94099999999997</v>
      </c>
      <c r="E586" s="97">
        <f>89.177</f>
        <v>89.177000000000007</v>
      </c>
      <c r="F586" s="96">
        <f>240.302</f>
        <v>240.30199999999999</v>
      </c>
      <c r="G586" s="102">
        <f t="shared" si="54"/>
        <v>39.25</v>
      </c>
      <c r="H586" s="102">
        <f t="shared" si="55"/>
        <v>60.75</v>
      </c>
      <c r="I586" s="96">
        <v>300</v>
      </c>
      <c r="J586" s="96">
        <f t="shared" si="51"/>
        <v>1150</v>
      </c>
      <c r="K586" s="103"/>
      <c r="L586" s="96">
        <f>100</f>
        <v>100</v>
      </c>
      <c r="M586" s="96">
        <v>200</v>
      </c>
      <c r="N586" s="96">
        <f t="shared" si="52"/>
        <v>434.25</v>
      </c>
      <c r="O586" s="102">
        <f t="shared" si="56"/>
        <v>60.75</v>
      </c>
      <c r="P586" s="96">
        <f t="shared" si="53"/>
        <v>695</v>
      </c>
      <c r="Q586" s="96">
        <f>50</f>
        <v>50</v>
      </c>
      <c r="R586" s="99"/>
      <c r="S586" s="99"/>
      <c r="T586" s="99"/>
      <c r="U586" s="99"/>
      <c r="V586" s="99"/>
      <c r="W586" s="99"/>
      <c r="X586" s="99"/>
      <c r="Y586" s="99"/>
      <c r="Z586" s="99"/>
      <c r="AA586" s="99"/>
    </row>
    <row r="587" spans="1:27" ht="15.75">
      <c r="A587" s="32">
        <v>58195</v>
      </c>
      <c r="B587" s="105">
        <v>30</v>
      </c>
      <c r="C587" s="96">
        <f>141.293</f>
        <v>141.29300000000001</v>
      </c>
      <c r="D587" s="96">
        <f>267.993</f>
        <v>267.99299999999999</v>
      </c>
      <c r="E587" s="97">
        <f>115.016</f>
        <v>115.01600000000001</v>
      </c>
      <c r="F587" s="96">
        <f>314.698</f>
        <v>314.69799999999998</v>
      </c>
      <c r="G587" s="102">
        <f t="shared" si="54"/>
        <v>39.25</v>
      </c>
      <c r="H587" s="102">
        <f t="shared" si="55"/>
        <v>60.75</v>
      </c>
      <c r="I587" s="96">
        <v>300</v>
      </c>
      <c r="J587" s="96">
        <f t="shared" si="51"/>
        <v>1239</v>
      </c>
      <c r="K587" s="103"/>
      <c r="L587" s="96">
        <f>100</f>
        <v>100</v>
      </c>
      <c r="M587" s="96">
        <v>200</v>
      </c>
      <c r="N587" s="96">
        <f t="shared" si="52"/>
        <v>434.25</v>
      </c>
      <c r="O587" s="102">
        <f t="shared" si="56"/>
        <v>60.75</v>
      </c>
      <c r="P587" s="96">
        <f t="shared" si="53"/>
        <v>695</v>
      </c>
      <c r="Q587" s="96">
        <f>50</f>
        <v>50</v>
      </c>
      <c r="R587" s="99"/>
      <c r="S587" s="99"/>
      <c r="T587" s="99"/>
      <c r="U587" s="99"/>
      <c r="V587" s="99"/>
      <c r="W587" s="99"/>
      <c r="X587" s="99"/>
      <c r="Y587" s="99"/>
      <c r="Z587" s="99"/>
      <c r="AA587" s="99"/>
    </row>
    <row r="588" spans="1:27" ht="15.75">
      <c r="A588" s="32">
        <v>58226</v>
      </c>
      <c r="B588" s="105">
        <v>31</v>
      </c>
      <c r="C588" s="96">
        <f>194.205</f>
        <v>194.20500000000001</v>
      </c>
      <c r="D588" s="96">
        <f>267.466</f>
        <v>267.46600000000001</v>
      </c>
      <c r="E588" s="97">
        <f>133.845</f>
        <v>133.845</v>
      </c>
      <c r="F588" s="96">
        <f>278.484</f>
        <v>278.48399999999998</v>
      </c>
      <c r="G588" s="102">
        <f t="shared" si="54"/>
        <v>39.25</v>
      </c>
      <c r="H588" s="102">
        <f t="shared" si="55"/>
        <v>60.75</v>
      </c>
      <c r="I588" s="96">
        <v>300</v>
      </c>
      <c r="J588" s="96">
        <f t="shared" si="51"/>
        <v>1274</v>
      </c>
      <c r="K588" s="103"/>
      <c r="L588" s="96">
        <f>75</f>
        <v>75</v>
      </c>
      <c r="M588" s="96">
        <v>200</v>
      </c>
      <c r="N588" s="96">
        <f t="shared" si="52"/>
        <v>434.25</v>
      </c>
      <c r="O588" s="102">
        <f t="shared" si="56"/>
        <v>60.75</v>
      </c>
      <c r="P588" s="96">
        <f t="shared" si="53"/>
        <v>695</v>
      </c>
      <c r="Q588" s="96">
        <f>50</f>
        <v>50</v>
      </c>
      <c r="R588" s="99"/>
      <c r="S588" s="99"/>
      <c r="T588" s="99"/>
      <c r="U588" s="99"/>
      <c r="V588" s="99"/>
      <c r="W588" s="99"/>
      <c r="X588" s="99"/>
      <c r="Y588" s="99"/>
      <c r="Z588" s="99"/>
      <c r="AA588" s="99"/>
    </row>
    <row r="589" spans="1:27" ht="15.75">
      <c r="A589" s="32">
        <v>58256</v>
      </c>
      <c r="B589" s="105">
        <v>30</v>
      </c>
      <c r="C589" s="96">
        <f>194.205</f>
        <v>194.20500000000001</v>
      </c>
      <c r="D589" s="96">
        <f>267.466</f>
        <v>267.46600000000001</v>
      </c>
      <c r="E589" s="97">
        <f>133.845</f>
        <v>133.845</v>
      </c>
      <c r="F589" s="96">
        <f>278.484</f>
        <v>278.48399999999998</v>
      </c>
      <c r="G589" s="102">
        <f t="shared" si="54"/>
        <v>39.25</v>
      </c>
      <c r="H589" s="102">
        <f t="shared" si="55"/>
        <v>60.75</v>
      </c>
      <c r="I589" s="96">
        <v>300</v>
      </c>
      <c r="J589" s="96">
        <f t="shared" si="51"/>
        <v>1274</v>
      </c>
      <c r="K589" s="103"/>
      <c r="L589" s="96">
        <f>30</f>
        <v>30</v>
      </c>
      <c r="M589" s="96">
        <v>200</v>
      </c>
      <c r="N589" s="96">
        <f t="shared" si="52"/>
        <v>434.25</v>
      </c>
      <c r="O589" s="102">
        <f t="shared" si="56"/>
        <v>60.75</v>
      </c>
      <c r="P589" s="96">
        <f t="shared" si="53"/>
        <v>695</v>
      </c>
      <c r="Q589" s="96">
        <f>0</f>
        <v>0</v>
      </c>
      <c r="R589" s="99"/>
      <c r="S589" s="99"/>
      <c r="T589" s="99"/>
      <c r="U589" s="99"/>
      <c r="V589" s="99"/>
      <c r="W589" s="99"/>
      <c r="X589" s="99"/>
      <c r="Y589" s="99"/>
      <c r="Z589" s="99"/>
      <c r="AA589" s="99"/>
    </row>
    <row r="590" spans="1:27" ht="15.75">
      <c r="A590" s="32">
        <v>58287</v>
      </c>
      <c r="B590" s="105">
        <v>31</v>
      </c>
      <c r="C590" s="96">
        <f>194.205</f>
        <v>194.20500000000001</v>
      </c>
      <c r="D590" s="96">
        <f>267.466</f>
        <v>267.46600000000001</v>
      </c>
      <c r="E590" s="97">
        <f>133.845</f>
        <v>133.845</v>
      </c>
      <c r="F590" s="96">
        <f>278.484</f>
        <v>278.48399999999998</v>
      </c>
      <c r="G590" s="102">
        <f t="shared" si="54"/>
        <v>39.25</v>
      </c>
      <c r="H590" s="102">
        <f t="shared" si="55"/>
        <v>60.75</v>
      </c>
      <c r="I590" s="96">
        <v>300</v>
      </c>
      <c r="J590" s="96">
        <f t="shared" si="51"/>
        <v>1274</v>
      </c>
      <c r="K590" s="103"/>
      <c r="L590" s="96">
        <f>30</f>
        <v>30</v>
      </c>
      <c r="M590" s="96">
        <v>200</v>
      </c>
      <c r="N590" s="96">
        <f t="shared" si="52"/>
        <v>434.25</v>
      </c>
      <c r="O590" s="102">
        <f t="shared" si="56"/>
        <v>60.75</v>
      </c>
      <c r="P590" s="96">
        <f t="shared" si="53"/>
        <v>695</v>
      </c>
      <c r="Q590" s="96">
        <f>0</f>
        <v>0</v>
      </c>
      <c r="R590" s="99"/>
      <c r="S590" s="99"/>
      <c r="T590" s="99"/>
      <c r="U590" s="99"/>
      <c r="V590" s="99"/>
      <c r="W590" s="99"/>
      <c r="X590" s="99"/>
      <c r="Y590" s="99"/>
      <c r="Z590" s="99"/>
      <c r="AA590" s="99"/>
    </row>
    <row r="591" spans="1:27" ht="15.75">
      <c r="A591" s="32">
        <v>58318</v>
      </c>
      <c r="B591" s="105">
        <v>31</v>
      </c>
      <c r="C591" s="96">
        <f>194.205</f>
        <v>194.20500000000001</v>
      </c>
      <c r="D591" s="96">
        <f>267.466</f>
        <v>267.46600000000001</v>
      </c>
      <c r="E591" s="97">
        <f>133.845</f>
        <v>133.845</v>
      </c>
      <c r="F591" s="96">
        <f>278.484</f>
        <v>278.48399999999998</v>
      </c>
      <c r="G591" s="102">
        <f t="shared" si="54"/>
        <v>39.25</v>
      </c>
      <c r="H591" s="102">
        <f t="shared" si="55"/>
        <v>60.75</v>
      </c>
      <c r="I591" s="96">
        <v>300</v>
      </c>
      <c r="J591" s="96">
        <f t="shared" si="51"/>
        <v>1274</v>
      </c>
      <c r="K591" s="103"/>
      <c r="L591" s="96">
        <f>30</f>
        <v>30</v>
      </c>
      <c r="M591" s="96">
        <v>200</v>
      </c>
      <c r="N591" s="96">
        <f t="shared" si="52"/>
        <v>434.25</v>
      </c>
      <c r="O591" s="102">
        <f t="shared" si="56"/>
        <v>60.75</v>
      </c>
      <c r="P591" s="96">
        <f t="shared" si="53"/>
        <v>695</v>
      </c>
      <c r="Q591" s="96">
        <f>0</f>
        <v>0</v>
      </c>
      <c r="R591" s="99"/>
      <c r="S591" s="99"/>
      <c r="T591" s="99"/>
      <c r="U591" s="99"/>
      <c r="V591" s="99"/>
      <c r="W591" s="99"/>
      <c r="X591" s="99"/>
      <c r="Y591" s="99"/>
      <c r="Z591" s="99"/>
      <c r="AA591" s="99"/>
    </row>
    <row r="592" spans="1:27" ht="15.75">
      <c r="A592" s="32">
        <v>58348</v>
      </c>
      <c r="B592" s="105">
        <v>30</v>
      </c>
      <c r="C592" s="96">
        <f>194.205</f>
        <v>194.20500000000001</v>
      </c>
      <c r="D592" s="96">
        <f>267.466</f>
        <v>267.46600000000001</v>
      </c>
      <c r="E592" s="97">
        <f>133.845</f>
        <v>133.845</v>
      </c>
      <c r="F592" s="96">
        <f>278.484</f>
        <v>278.48399999999998</v>
      </c>
      <c r="G592" s="102">
        <f t="shared" si="54"/>
        <v>39.25</v>
      </c>
      <c r="H592" s="102">
        <f t="shared" si="55"/>
        <v>60.75</v>
      </c>
      <c r="I592" s="96">
        <v>300</v>
      </c>
      <c r="J592" s="96">
        <f t="shared" si="51"/>
        <v>1274</v>
      </c>
      <c r="K592" s="103"/>
      <c r="L592" s="96">
        <f>30</f>
        <v>30</v>
      </c>
      <c r="M592" s="96">
        <v>200</v>
      </c>
      <c r="N592" s="96">
        <f t="shared" si="52"/>
        <v>434.25</v>
      </c>
      <c r="O592" s="102">
        <f t="shared" si="56"/>
        <v>60.75</v>
      </c>
      <c r="P592" s="96">
        <f t="shared" si="53"/>
        <v>695</v>
      </c>
      <c r="Q592" s="96">
        <f>0</f>
        <v>0</v>
      </c>
      <c r="R592" s="99"/>
      <c r="S592" s="99"/>
      <c r="T592" s="99"/>
      <c r="U592" s="99"/>
      <c r="V592" s="99"/>
      <c r="W592" s="99"/>
      <c r="X592" s="99"/>
      <c r="Y592" s="99"/>
      <c r="Z592" s="99"/>
      <c r="AA592" s="99"/>
    </row>
    <row r="593" spans="1:27" ht="15.75">
      <c r="A593" s="32">
        <v>58379</v>
      </c>
      <c r="B593" s="105">
        <v>31</v>
      </c>
      <c r="C593" s="96">
        <f>131.881</f>
        <v>131.881</v>
      </c>
      <c r="D593" s="96">
        <f>277.167</f>
        <v>277.16699999999997</v>
      </c>
      <c r="E593" s="97">
        <f>79.08</f>
        <v>79.08</v>
      </c>
      <c r="F593" s="96">
        <f>350.872</f>
        <v>350.87200000000001</v>
      </c>
      <c r="G593" s="102">
        <f t="shared" si="54"/>
        <v>39.25</v>
      </c>
      <c r="H593" s="102">
        <f t="shared" si="55"/>
        <v>60.75</v>
      </c>
      <c r="I593" s="96">
        <v>300</v>
      </c>
      <c r="J593" s="96">
        <f t="shared" si="51"/>
        <v>1239</v>
      </c>
      <c r="K593" s="103"/>
      <c r="L593" s="96">
        <f>75</f>
        <v>75</v>
      </c>
      <c r="M593" s="96">
        <v>200</v>
      </c>
      <c r="N593" s="96">
        <f t="shared" si="52"/>
        <v>434.25</v>
      </c>
      <c r="O593" s="102">
        <f t="shared" si="56"/>
        <v>60.75</v>
      </c>
      <c r="P593" s="96">
        <f t="shared" si="53"/>
        <v>695</v>
      </c>
      <c r="Q593" s="96">
        <f>50</f>
        <v>50</v>
      </c>
      <c r="R593" s="99"/>
      <c r="S593" s="99"/>
      <c r="T593" s="99"/>
      <c r="U593" s="99"/>
      <c r="V593" s="99"/>
      <c r="W593" s="99"/>
      <c r="X593" s="99"/>
      <c r="Y593" s="99"/>
      <c r="Z593" s="99"/>
      <c r="AA593" s="99"/>
    </row>
    <row r="594" spans="1:27" ht="15.75">
      <c r="A594" s="32">
        <v>58409</v>
      </c>
      <c r="B594" s="105">
        <v>30</v>
      </c>
      <c r="C594" s="96">
        <f>122.58</f>
        <v>122.58</v>
      </c>
      <c r="D594" s="96">
        <f>297.941</f>
        <v>297.94099999999997</v>
      </c>
      <c r="E594" s="97">
        <f>89.177</f>
        <v>89.177000000000007</v>
      </c>
      <c r="F594" s="96">
        <f>240.302</f>
        <v>240.30199999999999</v>
      </c>
      <c r="G594" s="102">
        <f t="shared" si="54"/>
        <v>39.25</v>
      </c>
      <c r="H594" s="102">
        <f t="shared" si="55"/>
        <v>60.75</v>
      </c>
      <c r="I594" s="96">
        <v>300</v>
      </c>
      <c r="J594" s="96">
        <f t="shared" si="51"/>
        <v>1150</v>
      </c>
      <c r="K594" s="103"/>
      <c r="L594" s="96">
        <f>100</f>
        <v>100</v>
      </c>
      <c r="M594" s="96">
        <v>200</v>
      </c>
      <c r="N594" s="96">
        <f t="shared" si="52"/>
        <v>434.25</v>
      </c>
      <c r="O594" s="102">
        <f t="shared" si="56"/>
        <v>60.75</v>
      </c>
      <c r="P594" s="96">
        <f t="shared" si="53"/>
        <v>695</v>
      </c>
      <c r="Q594" s="96">
        <f>50</f>
        <v>50</v>
      </c>
      <c r="R594" s="99"/>
      <c r="S594" s="99"/>
      <c r="T594" s="99"/>
      <c r="U594" s="99"/>
      <c r="V594" s="99"/>
      <c r="W594" s="99"/>
      <c r="X594" s="99"/>
      <c r="Y594" s="99"/>
      <c r="Z594" s="99"/>
      <c r="AA594" s="99"/>
    </row>
    <row r="595" spans="1:27" ht="15.75">
      <c r="A595" s="32">
        <v>58440</v>
      </c>
      <c r="B595" s="105">
        <v>31</v>
      </c>
      <c r="C595" s="96">
        <f>122.58</f>
        <v>122.58</v>
      </c>
      <c r="D595" s="96">
        <f>297.941</f>
        <v>297.94099999999997</v>
      </c>
      <c r="E595" s="97">
        <f>89.177</f>
        <v>89.177000000000007</v>
      </c>
      <c r="F595" s="96">
        <f>240.302</f>
        <v>240.30199999999999</v>
      </c>
      <c r="G595" s="102">
        <f t="shared" si="54"/>
        <v>39.25</v>
      </c>
      <c r="H595" s="102">
        <f t="shared" si="55"/>
        <v>60.75</v>
      </c>
      <c r="I595" s="96">
        <v>300</v>
      </c>
      <c r="J595" s="96">
        <f t="shared" ref="J595:J619" si="57">SUM(C595:I595)</f>
        <v>1150</v>
      </c>
      <c r="K595" s="103"/>
      <c r="L595" s="96">
        <f>100</f>
        <v>100</v>
      </c>
      <c r="M595" s="96">
        <v>200</v>
      </c>
      <c r="N595" s="96">
        <f t="shared" ref="N595:N619" si="58">695-O595-M595</f>
        <v>434.25</v>
      </c>
      <c r="O595" s="102">
        <f t="shared" si="56"/>
        <v>60.75</v>
      </c>
      <c r="P595" s="96">
        <f t="shared" ref="P595:P619" si="59">SUM(M595:O595)</f>
        <v>695</v>
      </c>
      <c r="Q595" s="96">
        <f>50</f>
        <v>50</v>
      </c>
      <c r="R595" s="99"/>
      <c r="S595" s="99"/>
      <c r="T595" s="99"/>
      <c r="U595" s="99"/>
      <c r="V595" s="99"/>
      <c r="W595" s="99"/>
      <c r="X595" s="99"/>
      <c r="Y595" s="99"/>
      <c r="Z595" s="99"/>
      <c r="AA595" s="99"/>
    </row>
    <row r="596" spans="1:27" ht="15.75">
      <c r="A596" s="32">
        <v>58471</v>
      </c>
      <c r="B596" s="105">
        <v>31</v>
      </c>
      <c r="C596" s="96">
        <f>122.58</f>
        <v>122.58</v>
      </c>
      <c r="D596" s="96">
        <f>297.941</f>
        <v>297.94099999999997</v>
      </c>
      <c r="E596" s="97">
        <f>89.177</f>
        <v>89.177000000000007</v>
      </c>
      <c r="F596" s="96">
        <f>240.302</f>
        <v>240.30199999999999</v>
      </c>
      <c r="G596" s="102">
        <f t="shared" si="54"/>
        <v>39.25</v>
      </c>
      <c r="H596" s="102">
        <f t="shared" si="55"/>
        <v>60.75</v>
      </c>
      <c r="I596" s="96">
        <v>300</v>
      </c>
      <c r="J596" s="96">
        <f t="shared" si="57"/>
        <v>1150</v>
      </c>
      <c r="K596" s="103"/>
      <c r="L596" s="96">
        <f>100</f>
        <v>100</v>
      </c>
      <c r="M596" s="96">
        <v>200</v>
      </c>
      <c r="N596" s="96">
        <f t="shared" si="58"/>
        <v>434.25</v>
      </c>
      <c r="O596" s="102">
        <f t="shared" si="56"/>
        <v>60.75</v>
      </c>
      <c r="P596" s="96">
        <f t="shared" si="59"/>
        <v>695</v>
      </c>
      <c r="Q596" s="96">
        <f>50</f>
        <v>50</v>
      </c>
      <c r="R596" s="99"/>
      <c r="S596" s="99"/>
      <c r="T596" s="99"/>
      <c r="U596" s="99"/>
      <c r="V596" s="99"/>
      <c r="W596" s="99"/>
      <c r="X596" s="99"/>
      <c r="Y596" s="99"/>
      <c r="Z596" s="99"/>
      <c r="AA596" s="99"/>
    </row>
    <row r="597" spans="1:27" ht="15.75">
      <c r="A597" s="32">
        <v>58499</v>
      </c>
      <c r="B597" s="105">
        <v>29</v>
      </c>
      <c r="C597" s="96">
        <f>122.58</f>
        <v>122.58</v>
      </c>
      <c r="D597" s="96">
        <f>297.941</f>
        <v>297.94099999999997</v>
      </c>
      <c r="E597" s="97">
        <f>89.177</f>
        <v>89.177000000000007</v>
      </c>
      <c r="F597" s="96">
        <f>240.302</f>
        <v>240.30199999999999</v>
      </c>
      <c r="G597" s="102">
        <f t="shared" si="54"/>
        <v>39.25</v>
      </c>
      <c r="H597" s="102">
        <f t="shared" si="55"/>
        <v>60.75</v>
      </c>
      <c r="I597" s="96">
        <v>300</v>
      </c>
      <c r="J597" s="96">
        <f t="shared" si="57"/>
        <v>1150</v>
      </c>
      <c r="K597" s="103"/>
      <c r="L597" s="96">
        <f>100</f>
        <v>100</v>
      </c>
      <c r="M597" s="96">
        <v>200</v>
      </c>
      <c r="N597" s="96">
        <f t="shared" si="58"/>
        <v>434.25</v>
      </c>
      <c r="O597" s="102">
        <f t="shared" si="56"/>
        <v>60.75</v>
      </c>
      <c r="P597" s="96">
        <f t="shared" si="59"/>
        <v>695</v>
      </c>
      <c r="Q597" s="96">
        <f>50</f>
        <v>50</v>
      </c>
      <c r="R597" s="99"/>
      <c r="S597" s="99"/>
      <c r="T597" s="99"/>
      <c r="U597" s="99"/>
      <c r="V597" s="99"/>
      <c r="W597" s="99"/>
      <c r="X597" s="99"/>
      <c r="Y597" s="99"/>
      <c r="Z597" s="99"/>
      <c r="AA597" s="99"/>
    </row>
    <row r="598" spans="1:27" ht="15.75">
      <c r="A598" s="32">
        <v>58531</v>
      </c>
      <c r="B598" s="105">
        <v>31</v>
      </c>
      <c r="C598" s="96">
        <f>122.58</f>
        <v>122.58</v>
      </c>
      <c r="D598" s="96">
        <f>297.941</f>
        <v>297.94099999999997</v>
      </c>
      <c r="E598" s="97">
        <f>89.177</f>
        <v>89.177000000000007</v>
      </c>
      <c r="F598" s="96">
        <f>240.302</f>
        <v>240.30199999999999</v>
      </c>
      <c r="G598" s="102">
        <f t="shared" si="54"/>
        <v>39.25</v>
      </c>
      <c r="H598" s="102">
        <f t="shared" si="55"/>
        <v>60.75</v>
      </c>
      <c r="I598" s="96">
        <v>300</v>
      </c>
      <c r="J598" s="96">
        <f t="shared" si="57"/>
        <v>1150</v>
      </c>
      <c r="K598" s="103"/>
      <c r="L598" s="96">
        <f>100</f>
        <v>100</v>
      </c>
      <c r="M598" s="96">
        <v>200</v>
      </c>
      <c r="N598" s="96">
        <f t="shared" si="58"/>
        <v>434.25</v>
      </c>
      <c r="O598" s="102">
        <f t="shared" si="56"/>
        <v>60.75</v>
      </c>
      <c r="P598" s="96">
        <f t="shared" si="59"/>
        <v>695</v>
      </c>
      <c r="Q598" s="96">
        <f>50</f>
        <v>50</v>
      </c>
      <c r="R598" s="99"/>
      <c r="S598" s="99"/>
      <c r="T598" s="99"/>
      <c r="U598" s="99"/>
      <c r="V598" s="99"/>
      <c r="W598" s="99"/>
      <c r="X598" s="99"/>
      <c r="Y598" s="99"/>
      <c r="Z598" s="99"/>
      <c r="AA598" s="99"/>
    </row>
    <row r="599" spans="1:27" ht="15.75">
      <c r="A599" s="32">
        <v>58561</v>
      </c>
      <c r="B599" s="105">
        <v>30</v>
      </c>
      <c r="C599" s="96">
        <f>141.293</f>
        <v>141.29300000000001</v>
      </c>
      <c r="D599" s="96">
        <f>267.993</f>
        <v>267.99299999999999</v>
      </c>
      <c r="E599" s="97">
        <f>115.016</f>
        <v>115.01600000000001</v>
      </c>
      <c r="F599" s="96">
        <f>314.698</f>
        <v>314.69799999999998</v>
      </c>
      <c r="G599" s="102">
        <f t="shared" si="54"/>
        <v>39.25</v>
      </c>
      <c r="H599" s="102">
        <f t="shared" si="55"/>
        <v>60.75</v>
      </c>
      <c r="I599" s="96">
        <v>300</v>
      </c>
      <c r="J599" s="96">
        <f t="shared" si="57"/>
        <v>1239</v>
      </c>
      <c r="K599" s="103"/>
      <c r="L599" s="96">
        <f>100</f>
        <v>100</v>
      </c>
      <c r="M599" s="96">
        <v>200</v>
      </c>
      <c r="N599" s="96">
        <f t="shared" si="58"/>
        <v>434.25</v>
      </c>
      <c r="O599" s="102">
        <f t="shared" si="56"/>
        <v>60.75</v>
      </c>
      <c r="P599" s="96">
        <f t="shared" si="59"/>
        <v>695</v>
      </c>
      <c r="Q599" s="96">
        <f>50</f>
        <v>50</v>
      </c>
      <c r="R599" s="99"/>
      <c r="S599" s="99"/>
      <c r="T599" s="99"/>
      <c r="U599" s="99"/>
      <c r="V599" s="99"/>
      <c r="W599" s="99"/>
      <c r="X599" s="99"/>
      <c r="Y599" s="99"/>
      <c r="Z599" s="99"/>
      <c r="AA599" s="99"/>
    </row>
    <row r="600" spans="1:27" ht="15.75">
      <c r="A600" s="32">
        <v>58592</v>
      </c>
      <c r="B600" s="105">
        <v>31</v>
      </c>
      <c r="C600" s="96">
        <f>194.205</f>
        <v>194.20500000000001</v>
      </c>
      <c r="D600" s="96">
        <f>267.466</f>
        <v>267.46600000000001</v>
      </c>
      <c r="E600" s="97">
        <f>133.845</f>
        <v>133.845</v>
      </c>
      <c r="F600" s="96">
        <f>278.484</f>
        <v>278.48399999999998</v>
      </c>
      <c r="G600" s="102">
        <f t="shared" si="54"/>
        <v>39.25</v>
      </c>
      <c r="H600" s="102">
        <f t="shared" si="55"/>
        <v>60.75</v>
      </c>
      <c r="I600" s="96">
        <v>300</v>
      </c>
      <c r="J600" s="96">
        <f t="shared" si="57"/>
        <v>1274</v>
      </c>
      <c r="K600" s="103"/>
      <c r="L600" s="96">
        <f>75</f>
        <v>75</v>
      </c>
      <c r="M600" s="96">
        <v>200</v>
      </c>
      <c r="N600" s="96">
        <f t="shared" si="58"/>
        <v>434.25</v>
      </c>
      <c r="O600" s="102">
        <f t="shared" si="56"/>
        <v>60.75</v>
      </c>
      <c r="P600" s="96">
        <f t="shared" si="59"/>
        <v>695</v>
      </c>
      <c r="Q600" s="96">
        <f>50</f>
        <v>50</v>
      </c>
      <c r="R600" s="99"/>
      <c r="S600" s="99"/>
      <c r="T600" s="99"/>
      <c r="U600" s="99"/>
      <c r="V600" s="99"/>
      <c r="W600" s="99"/>
      <c r="X600" s="99"/>
      <c r="Y600" s="99"/>
      <c r="Z600" s="99"/>
      <c r="AA600" s="99"/>
    </row>
    <row r="601" spans="1:27" ht="15.75">
      <c r="A601" s="32">
        <v>58622</v>
      </c>
      <c r="B601" s="105">
        <v>30</v>
      </c>
      <c r="C601" s="96">
        <f>194.205</f>
        <v>194.20500000000001</v>
      </c>
      <c r="D601" s="96">
        <f>267.466</f>
        <v>267.46600000000001</v>
      </c>
      <c r="E601" s="97">
        <f>133.845</f>
        <v>133.845</v>
      </c>
      <c r="F601" s="96">
        <f>278.484</f>
        <v>278.48399999999998</v>
      </c>
      <c r="G601" s="102">
        <f t="shared" si="54"/>
        <v>39.25</v>
      </c>
      <c r="H601" s="102">
        <f t="shared" si="55"/>
        <v>60.75</v>
      </c>
      <c r="I601" s="96">
        <v>300</v>
      </c>
      <c r="J601" s="96">
        <f t="shared" si="57"/>
        <v>1274</v>
      </c>
      <c r="K601" s="103"/>
      <c r="L601" s="96">
        <f>30</f>
        <v>30</v>
      </c>
      <c r="M601" s="96">
        <v>200</v>
      </c>
      <c r="N601" s="96">
        <f t="shared" si="58"/>
        <v>434.25</v>
      </c>
      <c r="O601" s="102">
        <f t="shared" si="56"/>
        <v>60.75</v>
      </c>
      <c r="P601" s="96">
        <f t="shared" si="59"/>
        <v>695</v>
      </c>
      <c r="Q601" s="96">
        <f>0</f>
        <v>0</v>
      </c>
      <c r="R601" s="99"/>
      <c r="S601" s="99"/>
      <c r="T601" s="99"/>
      <c r="U601" s="99"/>
      <c r="V601" s="99"/>
      <c r="W601" s="99"/>
      <c r="X601" s="99"/>
      <c r="Y601" s="99"/>
      <c r="Z601" s="99"/>
      <c r="AA601" s="99"/>
    </row>
    <row r="602" spans="1:27" ht="15.75">
      <c r="A602" s="32">
        <v>58653</v>
      </c>
      <c r="B602" s="105">
        <v>31</v>
      </c>
      <c r="C602" s="96">
        <f>194.205</f>
        <v>194.20500000000001</v>
      </c>
      <c r="D602" s="96">
        <f>267.466</f>
        <v>267.46600000000001</v>
      </c>
      <c r="E602" s="97">
        <f>133.845</f>
        <v>133.845</v>
      </c>
      <c r="F602" s="96">
        <f>278.484</f>
        <v>278.48399999999998</v>
      </c>
      <c r="G602" s="102">
        <f t="shared" si="54"/>
        <v>39.25</v>
      </c>
      <c r="H602" s="102">
        <f t="shared" si="55"/>
        <v>60.75</v>
      </c>
      <c r="I602" s="96">
        <v>300</v>
      </c>
      <c r="J602" s="96">
        <f t="shared" si="57"/>
        <v>1274</v>
      </c>
      <c r="K602" s="103"/>
      <c r="L602" s="96">
        <f>30</f>
        <v>30</v>
      </c>
      <c r="M602" s="96">
        <v>200</v>
      </c>
      <c r="N602" s="96">
        <f t="shared" si="58"/>
        <v>434.25</v>
      </c>
      <c r="O602" s="102">
        <f t="shared" si="56"/>
        <v>60.75</v>
      </c>
      <c r="P602" s="96">
        <f t="shared" si="59"/>
        <v>695</v>
      </c>
      <c r="Q602" s="96">
        <f>0</f>
        <v>0</v>
      </c>
      <c r="R602" s="99"/>
      <c r="S602" s="99"/>
      <c r="T602" s="99"/>
      <c r="U602" s="99"/>
      <c r="V602" s="99"/>
      <c r="W602" s="99"/>
      <c r="X602" s="99"/>
      <c r="Y602" s="99"/>
      <c r="Z602" s="99"/>
      <c r="AA602" s="99"/>
    </row>
    <row r="603" spans="1:27" ht="15.75">
      <c r="A603" s="32">
        <v>58684</v>
      </c>
      <c r="B603" s="105">
        <v>31</v>
      </c>
      <c r="C603" s="96">
        <f>194.205</f>
        <v>194.20500000000001</v>
      </c>
      <c r="D603" s="96">
        <f>267.466</f>
        <v>267.46600000000001</v>
      </c>
      <c r="E603" s="97">
        <f>133.845</f>
        <v>133.845</v>
      </c>
      <c r="F603" s="96">
        <f>278.484</f>
        <v>278.48399999999998</v>
      </c>
      <c r="G603" s="102">
        <f t="shared" si="54"/>
        <v>39.25</v>
      </c>
      <c r="H603" s="102">
        <f t="shared" si="55"/>
        <v>60.75</v>
      </c>
      <c r="I603" s="96">
        <v>300</v>
      </c>
      <c r="J603" s="96">
        <f t="shared" si="57"/>
        <v>1274</v>
      </c>
      <c r="K603" s="103"/>
      <c r="L603" s="96">
        <f>30</f>
        <v>30</v>
      </c>
      <c r="M603" s="96">
        <v>200</v>
      </c>
      <c r="N603" s="96">
        <f t="shared" si="58"/>
        <v>434.25</v>
      </c>
      <c r="O603" s="102">
        <f t="shared" si="56"/>
        <v>60.75</v>
      </c>
      <c r="P603" s="96">
        <f t="shared" si="59"/>
        <v>695</v>
      </c>
      <c r="Q603" s="96">
        <f>0</f>
        <v>0</v>
      </c>
      <c r="R603" s="99"/>
      <c r="S603" s="99"/>
      <c r="T603" s="99"/>
      <c r="U603" s="99"/>
      <c r="V603" s="99"/>
      <c r="W603" s="99"/>
      <c r="X603" s="99"/>
      <c r="Y603" s="99"/>
      <c r="Z603" s="99"/>
      <c r="AA603" s="99"/>
    </row>
    <row r="604" spans="1:27" ht="15.75">
      <c r="A604" s="32">
        <v>58714</v>
      </c>
      <c r="B604" s="105">
        <v>30</v>
      </c>
      <c r="C604" s="96">
        <f>194.205</f>
        <v>194.20500000000001</v>
      </c>
      <c r="D604" s="96">
        <f>267.466</f>
        <v>267.46600000000001</v>
      </c>
      <c r="E604" s="97">
        <f>133.845</f>
        <v>133.845</v>
      </c>
      <c r="F604" s="96">
        <f>278.484</f>
        <v>278.48399999999998</v>
      </c>
      <c r="G604" s="102">
        <f t="shared" si="54"/>
        <v>39.25</v>
      </c>
      <c r="H604" s="102">
        <f t="shared" si="55"/>
        <v>60.75</v>
      </c>
      <c r="I604" s="96">
        <v>300</v>
      </c>
      <c r="J604" s="96">
        <f t="shared" si="57"/>
        <v>1274</v>
      </c>
      <c r="K604" s="103"/>
      <c r="L604" s="96">
        <f>30</f>
        <v>30</v>
      </c>
      <c r="M604" s="96">
        <v>200</v>
      </c>
      <c r="N604" s="96">
        <f t="shared" si="58"/>
        <v>434.25</v>
      </c>
      <c r="O604" s="102">
        <f t="shared" si="56"/>
        <v>60.75</v>
      </c>
      <c r="P604" s="96">
        <f t="shared" si="59"/>
        <v>695</v>
      </c>
      <c r="Q604" s="96">
        <f>0</f>
        <v>0</v>
      </c>
      <c r="R604" s="99"/>
      <c r="S604" s="99"/>
      <c r="T604" s="99"/>
      <c r="U604" s="99"/>
      <c r="V604" s="99"/>
      <c r="W604" s="99"/>
      <c r="X604" s="99"/>
      <c r="Y604" s="99"/>
      <c r="Z604" s="99"/>
      <c r="AA604" s="99"/>
    </row>
    <row r="605" spans="1:27" ht="15.75">
      <c r="A605" s="32">
        <v>58745</v>
      </c>
      <c r="B605" s="105">
        <v>31</v>
      </c>
      <c r="C605" s="96">
        <f>131.881</f>
        <v>131.881</v>
      </c>
      <c r="D605" s="96">
        <f>277.167</f>
        <v>277.16699999999997</v>
      </c>
      <c r="E605" s="97">
        <f>79.08</f>
        <v>79.08</v>
      </c>
      <c r="F605" s="96">
        <f>350.872</f>
        <v>350.87200000000001</v>
      </c>
      <c r="G605" s="102">
        <f t="shared" si="54"/>
        <v>39.25</v>
      </c>
      <c r="H605" s="102">
        <f t="shared" si="55"/>
        <v>60.75</v>
      </c>
      <c r="I605" s="96">
        <v>300</v>
      </c>
      <c r="J605" s="96">
        <f t="shared" si="57"/>
        <v>1239</v>
      </c>
      <c r="K605" s="103"/>
      <c r="L605" s="96">
        <f>75</f>
        <v>75</v>
      </c>
      <c r="M605" s="96">
        <v>200</v>
      </c>
      <c r="N605" s="96">
        <f t="shared" si="58"/>
        <v>434.25</v>
      </c>
      <c r="O605" s="102">
        <f t="shared" si="56"/>
        <v>60.75</v>
      </c>
      <c r="P605" s="96">
        <f t="shared" si="59"/>
        <v>695</v>
      </c>
      <c r="Q605" s="96">
        <f>50</f>
        <v>50</v>
      </c>
      <c r="R605" s="99"/>
      <c r="S605" s="99"/>
      <c r="T605" s="99"/>
      <c r="U605" s="99"/>
      <c r="V605" s="99"/>
      <c r="W605" s="99"/>
      <c r="X605" s="99"/>
      <c r="Y605" s="99"/>
      <c r="Z605" s="99"/>
      <c r="AA605" s="99"/>
    </row>
    <row r="606" spans="1:27" ht="15.75">
      <c r="A606" s="32">
        <v>58775</v>
      </c>
      <c r="B606" s="105">
        <v>30</v>
      </c>
      <c r="C606" s="96">
        <f>122.58</f>
        <v>122.58</v>
      </c>
      <c r="D606" s="96">
        <f>297.941</f>
        <v>297.94099999999997</v>
      </c>
      <c r="E606" s="97">
        <f>89.177</f>
        <v>89.177000000000007</v>
      </c>
      <c r="F606" s="96">
        <f>240.302</f>
        <v>240.30199999999999</v>
      </c>
      <c r="G606" s="102">
        <f t="shared" si="54"/>
        <v>39.25</v>
      </c>
      <c r="H606" s="102">
        <f t="shared" si="55"/>
        <v>60.75</v>
      </c>
      <c r="I606" s="96">
        <v>300</v>
      </c>
      <c r="J606" s="96">
        <f t="shared" si="57"/>
        <v>1150</v>
      </c>
      <c r="K606" s="103"/>
      <c r="L606" s="96">
        <f>100</f>
        <v>100</v>
      </c>
      <c r="M606" s="96">
        <v>200</v>
      </c>
      <c r="N606" s="96">
        <f t="shared" si="58"/>
        <v>434.25</v>
      </c>
      <c r="O606" s="102">
        <f t="shared" si="56"/>
        <v>60.75</v>
      </c>
      <c r="P606" s="96">
        <f t="shared" si="59"/>
        <v>695</v>
      </c>
      <c r="Q606" s="96">
        <f>50</f>
        <v>50</v>
      </c>
      <c r="R606" s="99"/>
      <c r="S606" s="99"/>
      <c r="T606" s="99"/>
      <c r="U606" s="99"/>
      <c r="V606" s="99"/>
      <c r="W606" s="99"/>
      <c r="X606" s="99"/>
      <c r="Y606" s="99"/>
      <c r="Z606" s="99"/>
      <c r="AA606" s="99"/>
    </row>
    <row r="607" spans="1:27" ht="15.75">
      <c r="A607" s="32">
        <v>58806</v>
      </c>
      <c r="B607" s="105">
        <v>31</v>
      </c>
      <c r="C607" s="96">
        <f>122.58</f>
        <v>122.58</v>
      </c>
      <c r="D607" s="96">
        <f>297.941</f>
        <v>297.94099999999997</v>
      </c>
      <c r="E607" s="97">
        <f>89.177</f>
        <v>89.177000000000007</v>
      </c>
      <c r="F607" s="96">
        <f>240.302</f>
        <v>240.30199999999999</v>
      </c>
      <c r="G607" s="102">
        <f t="shared" si="54"/>
        <v>39.25</v>
      </c>
      <c r="H607" s="102">
        <f t="shared" si="55"/>
        <v>60.75</v>
      </c>
      <c r="I607" s="96">
        <v>300</v>
      </c>
      <c r="J607" s="96">
        <f t="shared" si="57"/>
        <v>1150</v>
      </c>
      <c r="K607" s="103"/>
      <c r="L607" s="96">
        <f>100</f>
        <v>100</v>
      </c>
      <c r="M607" s="96">
        <v>200</v>
      </c>
      <c r="N607" s="96">
        <f t="shared" si="58"/>
        <v>434.25</v>
      </c>
      <c r="O607" s="102">
        <f t="shared" si="56"/>
        <v>60.75</v>
      </c>
      <c r="P607" s="96">
        <f t="shared" si="59"/>
        <v>695</v>
      </c>
      <c r="Q607" s="96">
        <f>50</f>
        <v>50</v>
      </c>
      <c r="R607" s="99"/>
      <c r="S607" s="99"/>
      <c r="T607" s="99"/>
      <c r="U607" s="99"/>
      <c r="V607" s="99"/>
      <c r="W607" s="99"/>
      <c r="X607" s="99"/>
      <c r="Y607" s="99"/>
      <c r="Z607" s="99"/>
      <c r="AA607" s="99"/>
    </row>
    <row r="608" spans="1:27" ht="15.75">
      <c r="A608" s="32">
        <v>58837</v>
      </c>
      <c r="B608" s="105">
        <v>31</v>
      </c>
      <c r="C608" s="96">
        <f>122.58</f>
        <v>122.58</v>
      </c>
      <c r="D608" s="96">
        <f>297.941</f>
        <v>297.94099999999997</v>
      </c>
      <c r="E608" s="97">
        <f>89.177</f>
        <v>89.177000000000007</v>
      </c>
      <c r="F608" s="96">
        <f>240.302</f>
        <v>240.30199999999999</v>
      </c>
      <c r="G608" s="102">
        <f t="shared" si="54"/>
        <v>39.25</v>
      </c>
      <c r="H608" s="102">
        <f t="shared" si="55"/>
        <v>60.75</v>
      </c>
      <c r="I608" s="96">
        <v>300</v>
      </c>
      <c r="J608" s="96">
        <f t="shared" si="57"/>
        <v>1150</v>
      </c>
      <c r="K608" s="103"/>
      <c r="L608" s="96">
        <f>100</f>
        <v>100</v>
      </c>
      <c r="M608" s="96">
        <v>200</v>
      </c>
      <c r="N608" s="96">
        <f t="shared" si="58"/>
        <v>434.25</v>
      </c>
      <c r="O608" s="102">
        <f t="shared" si="56"/>
        <v>60.75</v>
      </c>
      <c r="P608" s="96">
        <f t="shared" si="59"/>
        <v>695</v>
      </c>
      <c r="Q608" s="96">
        <f>50</f>
        <v>50</v>
      </c>
      <c r="R608" s="99"/>
      <c r="S608" s="99"/>
      <c r="T608" s="99"/>
      <c r="U608" s="99"/>
      <c r="V608" s="99"/>
      <c r="W608" s="99"/>
      <c r="X608" s="99"/>
      <c r="Y608" s="99"/>
      <c r="Z608" s="99"/>
      <c r="AA608" s="99"/>
    </row>
    <row r="609" spans="1:27" ht="15.75">
      <c r="A609" s="32">
        <v>58865</v>
      </c>
      <c r="B609" s="105">
        <v>28</v>
      </c>
      <c r="C609" s="96">
        <f>122.58</f>
        <v>122.58</v>
      </c>
      <c r="D609" s="96">
        <f>297.941</f>
        <v>297.94099999999997</v>
      </c>
      <c r="E609" s="97">
        <f>89.177</f>
        <v>89.177000000000007</v>
      </c>
      <c r="F609" s="96">
        <f>240.302</f>
        <v>240.30199999999999</v>
      </c>
      <c r="G609" s="102">
        <f t="shared" si="54"/>
        <v>39.25</v>
      </c>
      <c r="H609" s="102">
        <f t="shared" si="55"/>
        <v>60.75</v>
      </c>
      <c r="I609" s="96">
        <v>300</v>
      </c>
      <c r="J609" s="96">
        <f t="shared" si="57"/>
        <v>1150</v>
      </c>
      <c r="K609" s="103"/>
      <c r="L609" s="96">
        <f>100</f>
        <v>100</v>
      </c>
      <c r="M609" s="96">
        <v>200</v>
      </c>
      <c r="N609" s="96">
        <f t="shared" si="58"/>
        <v>434.25</v>
      </c>
      <c r="O609" s="102">
        <f t="shared" si="56"/>
        <v>60.75</v>
      </c>
      <c r="P609" s="96">
        <f t="shared" si="59"/>
        <v>695</v>
      </c>
      <c r="Q609" s="96">
        <f>50</f>
        <v>50</v>
      </c>
      <c r="R609" s="99"/>
      <c r="S609" s="99"/>
      <c r="T609" s="99"/>
      <c r="U609" s="99"/>
      <c r="V609" s="99"/>
      <c r="W609" s="99"/>
      <c r="X609" s="99"/>
      <c r="Y609" s="99"/>
      <c r="Z609" s="99"/>
      <c r="AA609" s="99"/>
    </row>
    <row r="610" spans="1:27" ht="15.75">
      <c r="A610" s="32">
        <v>58893</v>
      </c>
      <c r="B610" s="105">
        <v>31</v>
      </c>
      <c r="C610" s="96">
        <f>122.58</f>
        <v>122.58</v>
      </c>
      <c r="D610" s="96">
        <f>297.941</f>
        <v>297.94099999999997</v>
      </c>
      <c r="E610" s="97">
        <f>89.177</f>
        <v>89.177000000000007</v>
      </c>
      <c r="F610" s="96">
        <f>240.302</f>
        <v>240.30199999999999</v>
      </c>
      <c r="G610" s="102">
        <f t="shared" si="54"/>
        <v>39.25</v>
      </c>
      <c r="H610" s="102">
        <f t="shared" si="55"/>
        <v>60.75</v>
      </c>
      <c r="I610" s="96">
        <v>300</v>
      </c>
      <c r="J610" s="96">
        <f t="shared" si="57"/>
        <v>1150</v>
      </c>
      <c r="K610" s="103"/>
      <c r="L610" s="96">
        <f>100</f>
        <v>100</v>
      </c>
      <c r="M610" s="96">
        <v>200</v>
      </c>
      <c r="N610" s="96">
        <f t="shared" si="58"/>
        <v>434.25</v>
      </c>
      <c r="O610" s="102">
        <f t="shared" si="56"/>
        <v>60.75</v>
      </c>
      <c r="P610" s="96">
        <f t="shared" si="59"/>
        <v>695</v>
      </c>
      <c r="Q610" s="96">
        <f>50</f>
        <v>50</v>
      </c>
      <c r="R610" s="99"/>
      <c r="S610" s="99"/>
      <c r="T610" s="99"/>
      <c r="U610" s="99"/>
      <c r="V610" s="99"/>
      <c r="W610" s="99"/>
      <c r="X610" s="99"/>
      <c r="Y610" s="99"/>
      <c r="Z610" s="99"/>
      <c r="AA610" s="99"/>
    </row>
    <row r="611" spans="1:27" ht="15.75">
      <c r="A611" s="32">
        <v>58926</v>
      </c>
      <c r="B611" s="105">
        <v>30</v>
      </c>
      <c r="C611" s="96">
        <f>141.293</f>
        <v>141.29300000000001</v>
      </c>
      <c r="D611" s="96">
        <f>267.993</f>
        <v>267.99299999999999</v>
      </c>
      <c r="E611" s="97">
        <f>115.016</f>
        <v>115.01600000000001</v>
      </c>
      <c r="F611" s="96">
        <f>314.698</f>
        <v>314.69799999999998</v>
      </c>
      <c r="G611" s="102">
        <f t="shared" si="54"/>
        <v>39.25</v>
      </c>
      <c r="H611" s="102">
        <f t="shared" si="55"/>
        <v>60.75</v>
      </c>
      <c r="I611" s="96">
        <v>300</v>
      </c>
      <c r="J611" s="96">
        <f t="shared" si="57"/>
        <v>1239</v>
      </c>
      <c r="K611" s="103"/>
      <c r="L611" s="96">
        <f>100</f>
        <v>100</v>
      </c>
      <c r="M611" s="96">
        <v>200</v>
      </c>
      <c r="N611" s="96">
        <f t="shared" si="58"/>
        <v>434.25</v>
      </c>
      <c r="O611" s="102">
        <f t="shared" si="56"/>
        <v>60.75</v>
      </c>
      <c r="P611" s="96">
        <f t="shared" si="59"/>
        <v>695</v>
      </c>
      <c r="Q611" s="96">
        <f>50</f>
        <v>50</v>
      </c>
      <c r="R611" s="99"/>
      <c r="S611" s="99"/>
      <c r="T611" s="99"/>
      <c r="U611" s="99"/>
      <c r="V611" s="99"/>
      <c r="W611" s="99"/>
      <c r="X611" s="99"/>
      <c r="Y611" s="99"/>
      <c r="Z611" s="99"/>
      <c r="AA611" s="99"/>
    </row>
    <row r="612" spans="1:27" ht="15.75">
      <c r="A612" s="32">
        <v>58957</v>
      </c>
      <c r="B612" s="105">
        <v>31</v>
      </c>
      <c r="C612" s="96">
        <f>194.205</f>
        <v>194.20500000000001</v>
      </c>
      <c r="D612" s="96">
        <f>267.466</f>
        <v>267.46600000000001</v>
      </c>
      <c r="E612" s="97">
        <f>133.845</f>
        <v>133.845</v>
      </c>
      <c r="F612" s="96">
        <f>278.484</f>
        <v>278.48399999999998</v>
      </c>
      <c r="G612" s="102">
        <f t="shared" si="54"/>
        <v>39.25</v>
      </c>
      <c r="H612" s="102">
        <f t="shared" si="55"/>
        <v>60.75</v>
      </c>
      <c r="I612" s="96">
        <v>300</v>
      </c>
      <c r="J612" s="96">
        <f t="shared" si="57"/>
        <v>1274</v>
      </c>
      <c r="K612" s="103"/>
      <c r="L612" s="96">
        <f>75</f>
        <v>75</v>
      </c>
      <c r="M612" s="96">
        <v>200</v>
      </c>
      <c r="N612" s="96">
        <f t="shared" si="58"/>
        <v>434.25</v>
      </c>
      <c r="O612" s="102">
        <f t="shared" si="56"/>
        <v>60.75</v>
      </c>
      <c r="P612" s="96">
        <f t="shared" si="59"/>
        <v>695</v>
      </c>
      <c r="Q612" s="96">
        <f>50</f>
        <v>50</v>
      </c>
      <c r="R612" s="99"/>
      <c r="S612" s="99"/>
      <c r="T612" s="99"/>
      <c r="U612" s="99"/>
      <c r="V612" s="99"/>
      <c r="W612" s="99"/>
      <c r="X612" s="99"/>
      <c r="Y612" s="99"/>
      <c r="Z612" s="99"/>
      <c r="AA612" s="99"/>
    </row>
    <row r="613" spans="1:27" ht="15.75">
      <c r="A613" s="32">
        <v>58987</v>
      </c>
      <c r="B613" s="105">
        <v>30</v>
      </c>
      <c r="C613" s="96">
        <f>194.205</f>
        <v>194.20500000000001</v>
      </c>
      <c r="D613" s="96">
        <f>267.466</f>
        <v>267.46600000000001</v>
      </c>
      <c r="E613" s="97">
        <f>133.845</f>
        <v>133.845</v>
      </c>
      <c r="F613" s="96">
        <f>278.484</f>
        <v>278.48399999999998</v>
      </c>
      <c r="G613" s="102">
        <f t="shared" si="54"/>
        <v>39.25</v>
      </c>
      <c r="H613" s="102">
        <f t="shared" si="55"/>
        <v>60.75</v>
      </c>
      <c r="I613" s="96">
        <v>300</v>
      </c>
      <c r="J613" s="96">
        <f t="shared" si="57"/>
        <v>1274</v>
      </c>
      <c r="K613" s="103"/>
      <c r="L613" s="96">
        <f>30</f>
        <v>30</v>
      </c>
      <c r="M613" s="96">
        <v>200</v>
      </c>
      <c r="N613" s="96">
        <f t="shared" si="58"/>
        <v>434.25</v>
      </c>
      <c r="O613" s="102">
        <f t="shared" si="56"/>
        <v>60.75</v>
      </c>
      <c r="P613" s="96">
        <f t="shared" si="59"/>
        <v>695</v>
      </c>
      <c r="Q613" s="96">
        <f>0</f>
        <v>0</v>
      </c>
      <c r="R613" s="99"/>
      <c r="S613" s="99"/>
      <c r="T613" s="99"/>
      <c r="U613" s="99"/>
      <c r="V613" s="99"/>
      <c r="W613" s="99"/>
      <c r="X613" s="99"/>
      <c r="Y613" s="99"/>
      <c r="Z613" s="99"/>
      <c r="AA613" s="99"/>
    </row>
    <row r="614" spans="1:27" ht="15.75">
      <c r="A614" s="32">
        <v>59018</v>
      </c>
      <c r="B614" s="105">
        <v>31</v>
      </c>
      <c r="C614" s="96">
        <f>194.205</f>
        <v>194.20500000000001</v>
      </c>
      <c r="D614" s="96">
        <f>267.466</f>
        <v>267.46600000000001</v>
      </c>
      <c r="E614" s="97">
        <f>133.845</f>
        <v>133.845</v>
      </c>
      <c r="F614" s="96">
        <f>278.484</f>
        <v>278.48399999999998</v>
      </c>
      <c r="G614" s="102">
        <f t="shared" si="54"/>
        <v>39.25</v>
      </c>
      <c r="H614" s="102">
        <f t="shared" si="55"/>
        <v>60.75</v>
      </c>
      <c r="I614" s="96">
        <v>300</v>
      </c>
      <c r="J614" s="96">
        <f t="shared" si="57"/>
        <v>1274</v>
      </c>
      <c r="K614" s="103"/>
      <c r="L614" s="96">
        <f>30</f>
        <v>30</v>
      </c>
      <c r="M614" s="96">
        <v>200</v>
      </c>
      <c r="N614" s="96">
        <f t="shared" si="58"/>
        <v>434.25</v>
      </c>
      <c r="O614" s="102">
        <f t="shared" si="56"/>
        <v>60.75</v>
      </c>
      <c r="P614" s="96">
        <f t="shared" si="59"/>
        <v>695</v>
      </c>
      <c r="Q614" s="96">
        <f>0</f>
        <v>0</v>
      </c>
      <c r="R614" s="99"/>
      <c r="S614" s="99"/>
      <c r="T614" s="99"/>
      <c r="U614" s="99"/>
      <c r="V614" s="99"/>
      <c r="W614" s="99"/>
      <c r="X614" s="99"/>
      <c r="Y614" s="99"/>
      <c r="Z614" s="99"/>
      <c r="AA614" s="99"/>
    </row>
    <row r="615" spans="1:27" ht="15.75">
      <c r="A615" s="32">
        <v>59049</v>
      </c>
      <c r="B615" s="105">
        <v>31</v>
      </c>
      <c r="C615" s="96">
        <f>194.205</f>
        <v>194.20500000000001</v>
      </c>
      <c r="D615" s="96">
        <f>267.466</f>
        <v>267.46600000000001</v>
      </c>
      <c r="E615" s="97">
        <f>133.845</f>
        <v>133.845</v>
      </c>
      <c r="F615" s="96">
        <f>278.484</f>
        <v>278.48399999999998</v>
      </c>
      <c r="G615" s="102">
        <f t="shared" si="54"/>
        <v>39.25</v>
      </c>
      <c r="H615" s="102">
        <f t="shared" si="55"/>
        <v>60.75</v>
      </c>
      <c r="I615" s="96">
        <v>300</v>
      </c>
      <c r="J615" s="96">
        <f t="shared" si="57"/>
        <v>1274</v>
      </c>
      <c r="K615" s="103"/>
      <c r="L615" s="96">
        <f>30</f>
        <v>30</v>
      </c>
      <c r="M615" s="96">
        <v>200</v>
      </c>
      <c r="N615" s="96">
        <f t="shared" si="58"/>
        <v>434.25</v>
      </c>
      <c r="O615" s="102">
        <f t="shared" si="56"/>
        <v>60.75</v>
      </c>
      <c r="P615" s="96">
        <f t="shared" si="59"/>
        <v>695</v>
      </c>
      <c r="Q615" s="96">
        <f>0</f>
        <v>0</v>
      </c>
      <c r="R615" s="99"/>
      <c r="S615" s="99"/>
      <c r="T615" s="99"/>
      <c r="U615" s="99"/>
      <c r="V615" s="99"/>
      <c r="W615" s="99"/>
      <c r="X615" s="99"/>
      <c r="Y615" s="99"/>
      <c r="Z615" s="99"/>
      <c r="AA615" s="99"/>
    </row>
    <row r="616" spans="1:27" ht="15.75">
      <c r="A616" s="32">
        <v>59079</v>
      </c>
      <c r="B616" s="105">
        <v>30</v>
      </c>
      <c r="C616" s="96">
        <f>194.205</f>
        <v>194.20500000000001</v>
      </c>
      <c r="D616" s="96">
        <f>267.466</f>
        <v>267.46600000000001</v>
      </c>
      <c r="E616" s="97">
        <f>133.845</f>
        <v>133.845</v>
      </c>
      <c r="F616" s="96">
        <f>278.484</f>
        <v>278.48399999999998</v>
      </c>
      <c r="G616" s="102">
        <f t="shared" si="54"/>
        <v>39.25</v>
      </c>
      <c r="H616" s="102">
        <f t="shared" si="55"/>
        <v>60.75</v>
      </c>
      <c r="I616" s="96">
        <v>300</v>
      </c>
      <c r="J616" s="96">
        <f t="shared" si="57"/>
        <v>1274</v>
      </c>
      <c r="K616" s="103"/>
      <c r="L616" s="96">
        <f>30</f>
        <v>30</v>
      </c>
      <c r="M616" s="96">
        <v>200</v>
      </c>
      <c r="N616" s="96">
        <f t="shared" si="58"/>
        <v>434.25</v>
      </c>
      <c r="O616" s="102">
        <f t="shared" si="56"/>
        <v>60.75</v>
      </c>
      <c r="P616" s="96">
        <f t="shared" si="59"/>
        <v>695</v>
      </c>
      <c r="Q616" s="96">
        <f>0</f>
        <v>0</v>
      </c>
      <c r="R616" s="99"/>
      <c r="S616" s="99"/>
      <c r="T616" s="99"/>
      <c r="U616" s="99"/>
      <c r="V616" s="99"/>
      <c r="W616" s="99"/>
      <c r="X616" s="99"/>
      <c r="Y616" s="99"/>
      <c r="Z616" s="99"/>
      <c r="AA616" s="99"/>
    </row>
    <row r="617" spans="1:27" ht="15.75">
      <c r="A617" s="32">
        <v>59110</v>
      </c>
      <c r="B617" s="105">
        <v>31</v>
      </c>
      <c r="C617" s="96">
        <f>131.881</f>
        <v>131.881</v>
      </c>
      <c r="D617" s="96">
        <f>277.167</f>
        <v>277.16699999999997</v>
      </c>
      <c r="E617" s="97">
        <f>79.08</f>
        <v>79.08</v>
      </c>
      <c r="F617" s="96">
        <f>350.872</f>
        <v>350.87200000000001</v>
      </c>
      <c r="G617" s="102">
        <f t="shared" si="54"/>
        <v>39.25</v>
      </c>
      <c r="H617" s="102">
        <f t="shared" si="55"/>
        <v>60.75</v>
      </c>
      <c r="I617" s="96">
        <v>300</v>
      </c>
      <c r="J617" s="96">
        <f t="shared" si="57"/>
        <v>1239</v>
      </c>
      <c r="K617" s="103"/>
      <c r="L617" s="96">
        <f>75</f>
        <v>75</v>
      </c>
      <c r="M617" s="96">
        <v>200</v>
      </c>
      <c r="N617" s="96">
        <f t="shared" si="58"/>
        <v>434.25</v>
      </c>
      <c r="O617" s="102">
        <f t="shared" si="56"/>
        <v>60.75</v>
      </c>
      <c r="P617" s="96">
        <f t="shared" si="59"/>
        <v>695</v>
      </c>
      <c r="Q617" s="96">
        <f>50</f>
        <v>50</v>
      </c>
      <c r="R617" s="99"/>
      <c r="S617" s="99"/>
      <c r="T617" s="99"/>
      <c r="U617" s="99"/>
      <c r="V617" s="99"/>
      <c r="W617" s="99"/>
      <c r="X617" s="99"/>
      <c r="Y617" s="99"/>
      <c r="Z617" s="99"/>
      <c r="AA617" s="99"/>
    </row>
    <row r="618" spans="1:27" ht="15.75">
      <c r="A618" s="32">
        <v>59140</v>
      </c>
      <c r="B618" s="105">
        <v>30</v>
      </c>
      <c r="C618" s="96">
        <f>122.58</f>
        <v>122.58</v>
      </c>
      <c r="D618" s="96">
        <f>297.941</f>
        <v>297.94099999999997</v>
      </c>
      <c r="E618" s="97">
        <f>89.177</f>
        <v>89.177000000000007</v>
      </c>
      <c r="F618" s="96">
        <f>240.302</f>
        <v>240.30199999999999</v>
      </c>
      <c r="G618" s="102">
        <f t="shared" si="54"/>
        <v>39.25</v>
      </c>
      <c r="H618" s="102">
        <f t="shared" si="55"/>
        <v>60.75</v>
      </c>
      <c r="I618" s="96">
        <v>300</v>
      </c>
      <c r="J618" s="96">
        <f t="shared" si="57"/>
        <v>1150</v>
      </c>
      <c r="K618" s="103"/>
      <c r="L618" s="96">
        <f>100</f>
        <v>100</v>
      </c>
      <c r="M618" s="96">
        <v>200</v>
      </c>
      <c r="N618" s="96">
        <f t="shared" si="58"/>
        <v>434.25</v>
      </c>
      <c r="O618" s="102">
        <f t="shared" si="56"/>
        <v>60.75</v>
      </c>
      <c r="P618" s="96">
        <f t="shared" si="59"/>
        <v>695</v>
      </c>
      <c r="Q618" s="96">
        <f>50</f>
        <v>50</v>
      </c>
      <c r="R618" s="99"/>
      <c r="S618" s="99"/>
      <c r="T618" s="99"/>
      <c r="U618" s="99"/>
      <c r="V618" s="99"/>
      <c r="W618" s="99"/>
      <c r="X618" s="99"/>
      <c r="Y618" s="99"/>
      <c r="Z618" s="99"/>
      <c r="AA618" s="99"/>
    </row>
    <row r="619" spans="1:27" ht="15.75">
      <c r="A619" s="32">
        <v>59171</v>
      </c>
      <c r="B619" s="105">
        <v>31</v>
      </c>
      <c r="C619" s="96">
        <f>122.58</f>
        <v>122.58</v>
      </c>
      <c r="D619" s="96">
        <f>297.941</f>
        <v>297.94099999999997</v>
      </c>
      <c r="E619" s="97">
        <f>89.177</f>
        <v>89.177000000000007</v>
      </c>
      <c r="F619" s="96">
        <f>240.302</f>
        <v>240.30199999999999</v>
      </c>
      <c r="G619" s="102">
        <f t="shared" si="54"/>
        <v>39.25</v>
      </c>
      <c r="H619" s="102">
        <f t="shared" si="55"/>
        <v>60.75</v>
      </c>
      <c r="I619" s="96">
        <v>300</v>
      </c>
      <c r="J619" s="96">
        <f t="shared" si="57"/>
        <v>1150</v>
      </c>
      <c r="K619" s="103"/>
      <c r="L619" s="96">
        <f>100</f>
        <v>100</v>
      </c>
      <c r="M619" s="96">
        <v>200</v>
      </c>
      <c r="N619" s="96">
        <f t="shared" si="58"/>
        <v>434.25</v>
      </c>
      <c r="O619" s="102">
        <f t="shared" si="56"/>
        <v>60.75</v>
      </c>
      <c r="P619" s="96">
        <f t="shared" si="59"/>
        <v>695</v>
      </c>
      <c r="Q619" s="96">
        <f>50</f>
        <v>50</v>
      </c>
      <c r="R619" s="99"/>
      <c r="S619" s="99"/>
      <c r="T619" s="99"/>
      <c r="U619" s="99"/>
      <c r="V619" s="99"/>
      <c r="W619" s="99"/>
      <c r="X619" s="99"/>
      <c r="Y619" s="99"/>
      <c r="Z619" s="99"/>
      <c r="AA619" s="99"/>
    </row>
    <row r="620" spans="1:27" ht="15">
      <c r="A620" s="33"/>
      <c r="B620" s="106"/>
      <c r="C620" s="96"/>
      <c r="D620" s="96"/>
      <c r="E620" s="97"/>
      <c r="F620" s="96"/>
      <c r="G620" s="96"/>
      <c r="H620" s="96"/>
      <c r="I620" s="96"/>
      <c r="J620" s="96"/>
      <c r="K620" s="96"/>
      <c r="L620" s="96"/>
      <c r="M620" s="96"/>
      <c r="N620" s="96"/>
      <c r="O620" s="96"/>
      <c r="P620" s="96"/>
      <c r="Q620" s="96"/>
      <c r="R620" s="99"/>
      <c r="S620" s="99"/>
      <c r="T620" s="99"/>
      <c r="U620" s="99"/>
      <c r="V620" s="99"/>
      <c r="W620" s="99"/>
      <c r="X620" s="99"/>
      <c r="Y620" s="99"/>
      <c r="Z620" s="99"/>
      <c r="AA620" s="99"/>
    </row>
    <row r="621" spans="1:27" ht="15">
      <c r="A621" s="34">
        <v>2011</v>
      </c>
      <c r="B621" s="34"/>
      <c r="C621" s="107">
        <f>AVERAGE(C8:C19)</f>
        <v>154.75825</v>
      </c>
      <c r="D621" s="107">
        <f t="shared" ref="D621:I621" si="60">AVERAGE(D8:D19)</f>
        <v>281.0162499999999</v>
      </c>
      <c r="E621" s="107">
        <f t="shared" si="60"/>
        <v>109.1005</v>
      </c>
      <c r="F621" s="107">
        <f t="shared" si="60"/>
        <v>279.95833333333331</v>
      </c>
      <c r="G621" s="107">
        <f t="shared" si="60"/>
        <v>116.66666666666667</v>
      </c>
      <c r="H621" s="107">
        <f t="shared" si="60"/>
        <v>108.33333333333333</v>
      </c>
      <c r="I621" s="107">
        <f t="shared" si="60"/>
        <v>75</v>
      </c>
      <c r="J621" s="107">
        <f>AVERAGE(J8:J19)</f>
        <v>1124.8333333333333</v>
      </c>
      <c r="K621" s="108"/>
      <c r="L621" s="107">
        <f t="shared" ref="L621:Q621" si="61">AVERAGE(L8:L19)</f>
        <v>136.25</v>
      </c>
      <c r="M621" s="107">
        <f t="shared" si="61"/>
        <v>465</v>
      </c>
      <c r="N621" s="107">
        <f>AVERAGE(N8:N19)</f>
        <v>205</v>
      </c>
      <c r="O621" s="107">
        <f>AVERAGE(O8:O19)</f>
        <v>25</v>
      </c>
      <c r="P621" s="107">
        <f t="shared" si="61"/>
        <v>695</v>
      </c>
      <c r="Q621" s="107">
        <f t="shared" si="61"/>
        <v>33.333333333333336</v>
      </c>
      <c r="R621" s="99"/>
      <c r="S621" s="99"/>
      <c r="T621" s="99"/>
      <c r="U621" s="99"/>
      <c r="V621" s="99"/>
      <c r="W621" s="99"/>
      <c r="X621" s="99"/>
      <c r="Y621" s="99"/>
      <c r="Z621" s="99"/>
      <c r="AA621" s="99"/>
    </row>
    <row r="622" spans="1:27" ht="15">
      <c r="A622" s="34">
        <v>2012</v>
      </c>
      <c r="B622" s="34"/>
      <c r="C622" s="107">
        <f t="shared" ref="C622:J622" si="62">AVERAGE(C20:C31)</f>
        <v>154.75825</v>
      </c>
      <c r="D622" s="107">
        <f t="shared" si="62"/>
        <v>281.0162499999999</v>
      </c>
      <c r="E622" s="107">
        <f t="shared" si="62"/>
        <v>109.1005</v>
      </c>
      <c r="F622" s="107">
        <f t="shared" si="62"/>
        <v>271.62499999999994</v>
      </c>
      <c r="G622" s="107">
        <f t="shared" si="62"/>
        <v>0</v>
      </c>
      <c r="H622" s="107">
        <f t="shared" si="62"/>
        <v>100</v>
      </c>
      <c r="I622" s="107">
        <f t="shared" si="62"/>
        <v>300</v>
      </c>
      <c r="J622" s="107">
        <f t="shared" si="62"/>
        <v>1216.5</v>
      </c>
      <c r="K622" s="108"/>
      <c r="L622" s="107">
        <f t="shared" ref="L622:Q622" si="63">AVERAGE(L20:L31)</f>
        <v>122.5</v>
      </c>
      <c r="M622" s="107">
        <f t="shared" si="63"/>
        <v>200</v>
      </c>
      <c r="N622" s="107">
        <f t="shared" si="63"/>
        <v>395</v>
      </c>
      <c r="O622" s="107">
        <f t="shared" si="63"/>
        <v>100</v>
      </c>
      <c r="P622" s="107">
        <f t="shared" si="63"/>
        <v>695</v>
      </c>
      <c r="Q622" s="107">
        <f t="shared" si="63"/>
        <v>33.333333333333336</v>
      </c>
      <c r="R622" s="99"/>
      <c r="S622" s="99"/>
      <c r="T622" s="99"/>
      <c r="U622" s="99"/>
      <c r="V622" s="99"/>
      <c r="W622" s="99"/>
      <c r="X622" s="99"/>
      <c r="Y622" s="99"/>
      <c r="Z622" s="99"/>
      <c r="AA622" s="99"/>
    </row>
    <row r="623" spans="1:27" ht="15">
      <c r="A623" s="34">
        <v>2013</v>
      </c>
      <c r="B623" s="34"/>
      <c r="C623" s="107">
        <f t="shared" ref="C623:J623" si="64">AVERAGE(C32:C43)</f>
        <v>154.75825</v>
      </c>
      <c r="D623" s="107">
        <f t="shared" si="64"/>
        <v>281.0162499999999</v>
      </c>
      <c r="E623" s="107">
        <f t="shared" si="64"/>
        <v>109.1005</v>
      </c>
      <c r="F623" s="107">
        <f t="shared" si="64"/>
        <v>271.62499999999994</v>
      </c>
      <c r="G623" s="107">
        <f t="shared" si="64"/>
        <v>12.5</v>
      </c>
      <c r="H623" s="107">
        <f t="shared" si="64"/>
        <v>100</v>
      </c>
      <c r="I623" s="107">
        <f t="shared" si="64"/>
        <v>300</v>
      </c>
      <c r="J623" s="107">
        <f t="shared" si="64"/>
        <v>1229</v>
      </c>
      <c r="K623" s="108"/>
      <c r="L623" s="107">
        <f t="shared" ref="L623:Q623" si="65">AVERAGE(L32:L43)</f>
        <v>97.5</v>
      </c>
      <c r="M623" s="107">
        <f t="shared" si="65"/>
        <v>200</v>
      </c>
      <c r="N623" s="107">
        <f t="shared" si="65"/>
        <v>395</v>
      </c>
      <c r="O623" s="107">
        <f t="shared" si="65"/>
        <v>100</v>
      </c>
      <c r="P623" s="107">
        <f t="shared" si="65"/>
        <v>695</v>
      </c>
      <c r="Q623" s="107">
        <f t="shared" si="65"/>
        <v>33.333333333333336</v>
      </c>
      <c r="R623" s="99"/>
      <c r="S623" s="99"/>
      <c r="T623" s="99"/>
      <c r="U623" s="99"/>
      <c r="V623" s="99"/>
      <c r="W623" s="99"/>
      <c r="X623" s="99"/>
      <c r="Y623" s="99"/>
      <c r="Z623" s="99"/>
      <c r="AA623" s="99"/>
    </row>
    <row r="624" spans="1:27" ht="15.75">
      <c r="A624" s="34">
        <v>2014</v>
      </c>
      <c r="B624" s="34"/>
      <c r="C624" s="107">
        <f t="shared" ref="C624:J624" si="66">AVERAGE(C44:C55)</f>
        <v>154.75825</v>
      </c>
      <c r="D624" s="107">
        <f t="shared" si="66"/>
        <v>281.0162499999999</v>
      </c>
      <c r="E624" s="107">
        <f t="shared" si="66"/>
        <v>109.1005</v>
      </c>
      <c r="F624" s="107">
        <f t="shared" si="66"/>
        <v>271.62499999999994</v>
      </c>
      <c r="G624" s="107">
        <f t="shared" si="66"/>
        <v>20.833333333333332</v>
      </c>
      <c r="H624" s="107">
        <f t="shared" si="66"/>
        <v>100</v>
      </c>
      <c r="I624" s="107">
        <f t="shared" si="66"/>
        <v>300</v>
      </c>
      <c r="J624" s="107">
        <f t="shared" si="66"/>
        <v>1237.3333333333333</v>
      </c>
      <c r="K624" s="103"/>
      <c r="L624" s="107">
        <f t="shared" ref="L624:Q624" si="67">AVERAGE(L44:L55)</f>
        <v>72.5</v>
      </c>
      <c r="M624" s="107">
        <f t="shared" si="67"/>
        <v>200</v>
      </c>
      <c r="N624" s="107">
        <f t="shared" si="67"/>
        <v>395</v>
      </c>
      <c r="O624" s="107">
        <f t="shared" si="67"/>
        <v>100</v>
      </c>
      <c r="P624" s="107">
        <f t="shared" si="67"/>
        <v>695</v>
      </c>
      <c r="Q624" s="107">
        <f t="shared" si="67"/>
        <v>33.333333333333336</v>
      </c>
      <c r="R624" s="99"/>
      <c r="S624" s="99"/>
      <c r="T624" s="99"/>
      <c r="U624" s="99"/>
      <c r="V624" s="99"/>
      <c r="W624" s="99"/>
      <c r="X624" s="99"/>
      <c r="Y624" s="99"/>
      <c r="Z624" s="99"/>
      <c r="AA624" s="99"/>
    </row>
    <row r="625" spans="1:27" ht="15.75">
      <c r="A625" s="34">
        <v>2015</v>
      </c>
      <c r="B625" s="34"/>
      <c r="C625" s="107">
        <f t="shared" ref="C625:J625" si="68">AVERAGE(C56:C67)</f>
        <v>154.75825</v>
      </c>
      <c r="D625" s="107">
        <f t="shared" si="68"/>
        <v>281.0162499999999</v>
      </c>
      <c r="E625" s="107">
        <f t="shared" si="68"/>
        <v>109.1005</v>
      </c>
      <c r="F625" s="107">
        <f t="shared" si="68"/>
        <v>271.62499999999994</v>
      </c>
      <c r="G625" s="107">
        <f t="shared" si="68"/>
        <v>20.833333333333332</v>
      </c>
      <c r="H625" s="107">
        <f t="shared" si="68"/>
        <v>100</v>
      </c>
      <c r="I625" s="107">
        <f t="shared" si="68"/>
        <v>300</v>
      </c>
      <c r="J625" s="107">
        <f t="shared" si="68"/>
        <v>1237.3333333333333</v>
      </c>
      <c r="K625" s="103"/>
      <c r="L625" s="107">
        <f t="shared" ref="L625:Q625" si="69">AVERAGE(L56:L67)</f>
        <v>72.5</v>
      </c>
      <c r="M625" s="107">
        <f t="shared" si="69"/>
        <v>200</v>
      </c>
      <c r="N625" s="107">
        <f t="shared" si="69"/>
        <v>395</v>
      </c>
      <c r="O625" s="107">
        <f t="shared" si="69"/>
        <v>100</v>
      </c>
      <c r="P625" s="107">
        <f t="shared" si="69"/>
        <v>695</v>
      </c>
      <c r="Q625" s="107">
        <f t="shared" si="69"/>
        <v>33.333333333333336</v>
      </c>
      <c r="R625" s="99"/>
      <c r="S625" s="99"/>
      <c r="T625" s="99"/>
      <c r="U625" s="99"/>
      <c r="V625" s="99"/>
      <c r="W625" s="99"/>
      <c r="X625" s="99"/>
      <c r="Y625" s="99"/>
      <c r="Z625" s="99"/>
      <c r="AA625" s="99"/>
    </row>
    <row r="626" spans="1:27" ht="15.75">
      <c r="A626" s="34">
        <v>2016</v>
      </c>
      <c r="B626" s="34"/>
      <c r="C626" s="107">
        <f t="shared" ref="C626:J626" si="70">AVERAGE(C68:C79)</f>
        <v>154.75825</v>
      </c>
      <c r="D626" s="107">
        <f t="shared" si="70"/>
        <v>281.0162499999999</v>
      </c>
      <c r="E626" s="107">
        <f t="shared" si="70"/>
        <v>109.1005</v>
      </c>
      <c r="F626" s="107">
        <f t="shared" si="70"/>
        <v>271.62499999999994</v>
      </c>
      <c r="G626" s="107">
        <f t="shared" si="70"/>
        <v>26.166666666666668</v>
      </c>
      <c r="H626" s="107">
        <f t="shared" si="70"/>
        <v>73.833333333333329</v>
      </c>
      <c r="I626" s="107">
        <f t="shared" si="70"/>
        <v>300</v>
      </c>
      <c r="J626" s="107">
        <f t="shared" si="70"/>
        <v>1216.5</v>
      </c>
      <c r="K626" s="103"/>
      <c r="L626" s="107">
        <f t="shared" ref="L626:Q626" si="71">AVERAGE(L68:L79)</f>
        <v>72.5</v>
      </c>
      <c r="M626" s="107">
        <f t="shared" si="71"/>
        <v>200</v>
      </c>
      <c r="N626" s="107">
        <f t="shared" si="71"/>
        <v>421.16666666666669</v>
      </c>
      <c r="O626" s="107">
        <f t="shared" si="71"/>
        <v>73.833333333333329</v>
      </c>
      <c r="P626" s="107">
        <f t="shared" si="71"/>
        <v>695</v>
      </c>
      <c r="Q626" s="107">
        <f t="shared" si="71"/>
        <v>33.333333333333336</v>
      </c>
      <c r="R626" s="99"/>
      <c r="S626" s="99"/>
      <c r="T626" s="99"/>
      <c r="U626" s="99"/>
      <c r="V626" s="99"/>
      <c r="W626" s="99"/>
      <c r="X626" s="99"/>
      <c r="Y626" s="99"/>
      <c r="Z626" s="99"/>
      <c r="AA626" s="99"/>
    </row>
    <row r="627" spans="1:27" ht="15.75">
      <c r="A627" s="34">
        <v>2017</v>
      </c>
      <c r="B627" s="34"/>
      <c r="C627" s="107">
        <f t="shared" ref="C627:Q627" si="72">AVERAGE(C80:C91)</f>
        <v>154.75825</v>
      </c>
      <c r="D627" s="107">
        <f t="shared" si="72"/>
        <v>281.0162499999999</v>
      </c>
      <c r="E627" s="107">
        <f t="shared" si="72"/>
        <v>109.1005</v>
      </c>
      <c r="F627" s="107">
        <f t="shared" si="72"/>
        <v>271.62499999999994</v>
      </c>
      <c r="G627" s="107">
        <f>AVERAGE(G80:G91)</f>
        <v>39.25</v>
      </c>
      <c r="H627" s="107">
        <f>AVERAGE(H80:H91)</f>
        <v>60.75</v>
      </c>
      <c r="I627" s="107">
        <f>AVERAGE(I80:I91)</f>
        <v>300</v>
      </c>
      <c r="J627" s="107">
        <f>AVERAGE(J80:J91)</f>
        <v>1216.5</v>
      </c>
      <c r="K627" s="103"/>
      <c r="L627" s="107">
        <f t="shared" si="72"/>
        <v>72.5</v>
      </c>
      <c r="M627" s="107">
        <f t="shared" si="72"/>
        <v>200</v>
      </c>
      <c r="N627" s="107">
        <f>AVERAGE(N80:N91)</f>
        <v>434.25</v>
      </c>
      <c r="O627" s="107">
        <f>AVERAGE(O80:O91)</f>
        <v>60.75</v>
      </c>
      <c r="P627" s="107">
        <f>AVERAGE(P80:P91)</f>
        <v>695</v>
      </c>
      <c r="Q627" s="107">
        <f t="shared" si="72"/>
        <v>33.333333333333336</v>
      </c>
      <c r="R627" s="99"/>
      <c r="S627" s="99"/>
      <c r="T627" s="99"/>
      <c r="U627" s="99"/>
      <c r="V627" s="99"/>
      <c r="W627" s="99"/>
      <c r="X627" s="99"/>
      <c r="Y627" s="99"/>
      <c r="Z627" s="99"/>
      <c r="AA627" s="99"/>
    </row>
    <row r="628" spans="1:27" ht="15.75">
      <c r="A628" s="34">
        <v>2018</v>
      </c>
      <c r="B628" s="34"/>
      <c r="C628" s="107">
        <f t="shared" ref="C628:Q628" si="73">AVERAGE(C92:C103)</f>
        <v>154.75825</v>
      </c>
      <c r="D628" s="107">
        <f t="shared" si="73"/>
        <v>281.0162499999999</v>
      </c>
      <c r="E628" s="107">
        <f t="shared" si="73"/>
        <v>109.1005</v>
      </c>
      <c r="F628" s="107">
        <f t="shared" si="73"/>
        <v>271.62499999999994</v>
      </c>
      <c r="G628" s="107">
        <f>AVERAGE(G92:G103)</f>
        <v>39.25</v>
      </c>
      <c r="H628" s="107">
        <f>AVERAGE(H92:H103)</f>
        <v>60.75</v>
      </c>
      <c r="I628" s="107">
        <f>AVERAGE(I92:I103)</f>
        <v>300</v>
      </c>
      <c r="J628" s="107">
        <f>AVERAGE(J92:J103)</f>
        <v>1216.5</v>
      </c>
      <c r="K628" s="103"/>
      <c r="L628" s="107">
        <f t="shared" si="73"/>
        <v>72.5</v>
      </c>
      <c r="M628" s="107">
        <f t="shared" si="73"/>
        <v>200</v>
      </c>
      <c r="N628" s="107">
        <f>AVERAGE(N92:N103)</f>
        <v>434.25</v>
      </c>
      <c r="O628" s="107">
        <f>AVERAGE(O92:O103)</f>
        <v>60.75</v>
      </c>
      <c r="P628" s="107">
        <f>AVERAGE(P92:P103)</f>
        <v>695</v>
      </c>
      <c r="Q628" s="107">
        <f t="shared" si="73"/>
        <v>33.333333333333336</v>
      </c>
      <c r="R628" s="99"/>
      <c r="S628" s="99"/>
      <c r="T628" s="99"/>
      <c r="U628" s="99"/>
      <c r="V628" s="99"/>
      <c r="W628" s="99"/>
      <c r="X628" s="99"/>
      <c r="Y628" s="99"/>
      <c r="Z628" s="99"/>
      <c r="AA628" s="99"/>
    </row>
    <row r="629" spans="1:27" ht="15.75">
      <c r="A629" s="34">
        <v>2019</v>
      </c>
      <c r="B629" s="34"/>
      <c r="C629" s="107">
        <f t="shared" ref="C629:Q629" si="74">AVERAGE(C104:C115)</f>
        <v>154.75825</v>
      </c>
      <c r="D629" s="107">
        <f t="shared" si="74"/>
        <v>281.0162499999999</v>
      </c>
      <c r="E629" s="107">
        <f t="shared" si="74"/>
        <v>109.1005</v>
      </c>
      <c r="F629" s="107">
        <f t="shared" si="74"/>
        <v>271.62499999999994</v>
      </c>
      <c r="G629" s="107">
        <f>AVERAGE(G104:G115)</f>
        <v>39.25</v>
      </c>
      <c r="H629" s="107">
        <f>AVERAGE(H104:H115)</f>
        <v>60.75</v>
      </c>
      <c r="I629" s="107">
        <f>AVERAGE(I104:I115)</f>
        <v>300</v>
      </c>
      <c r="J629" s="107">
        <f>AVERAGE(J104:J115)</f>
        <v>1216.5</v>
      </c>
      <c r="K629" s="103"/>
      <c r="L629" s="107">
        <f t="shared" si="74"/>
        <v>72.5</v>
      </c>
      <c r="M629" s="107">
        <f t="shared" si="74"/>
        <v>200</v>
      </c>
      <c r="N629" s="107">
        <f>AVERAGE(N104:N115)</f>
        <v>434.25</v>
      </c>
      <c r="O629" s="107">
        <f>AVERAGE(O104:O115)</f>
        <v>60.75</v>
      </c>
      <c r="P629" s="107">
        <f>AVERAGE(P104:P115)</f>
        <v>695</v>
      </c>
      <c r="Q629" s="107">
        <f t="shared" si="74"/>
        <v>33.333333333333336</v>
      </c>
      <c r="R629" s="99"/>
      <c r="S629" s="99"/>
      <c r="T629" s="99"/>
      <c r="U629" s="99"/>
      <c r="V629" s="99"/>
      <c r="W629" s="99"/>
      <c r="X629" s="99"/>
      <c r="Y629" s="99"/>
      <c r="Z629" s="99"/>
      <c r="AA629" s="99"/>
    </row>
    <row r="630" spans="1:27" ht="15.75">
      <c r="A630" s="34">
        <v>2020</v>
      </c>
      <c r="B630" s="34"/>
      <c r="C630" s="107">
        <f t="shared" ref="C630:J630" si="75">AVERAGE(C116:C127)</f>
        <v>154.75825</v>
      </c>
      <c r="D630" s="107">
        <f t="shared" si="75"/>
        <v>281.0162499999999</v>
      </c>
      <c r="E630" s="107">
        <f t="shared" si="75"/>
        <v>109.1005</v>
      </c>
      <c r="F630" s="107">
        <f t="shared" si="75"/>
        <v>271.62499999999994</v>
      </c>
      <c r="G630" s="107">
        <f t="shared" si="75"/>
        <v>39.25</v>
      </c>
      <c r="H630" s="107">
        <f t="shared" si="75"/>
        <v>60.75</v>
      </c>
      <c r="I630" s="107">
        <f t="shared" si="75"/>
        <v>300</v>
      </c>
      <c r="J630" s="107">
        <f t="shared" si="75"/>
        <v>1216.5</v>
      </c>
      <c r="K630" s="103"/>
      <c r="L630" s="107">
        <f t="shared" ref="L630:Q630" si="76">AVERAGE(L116:L127)</f>
        <v>72.5</v>
      </c>
      <c r="M630" s="107">
        <f t="shared" si="76"/>
        <v>200</v>
      </c>
      <c r="N630" s="107">
        <f t="shared" si="76"/>
        <v>434.25</v>
      </c>
      <c r="O630" s="107">
        <f t="shared" si="76"/>
        <v>60.75</v>
      </c>
      <c r="P630" s="107">
        <f t="shared" si="76"/>
        <v>695</v>
      </c>
      <c r="Q630" s="107">
        <f t="shared" si="76"/>
        <v>33.333333333333336</v>
      </c>
      <c r="R630" s="99"/>
      <c r="S630" s="99"/>
      <c r="T630" s="99"/>
      <c r="U630" s="99"/>
      <c r="V630" s="99"/>
      <c r="W630" s="99"/>
      <c r="X630" s="99"/>
      <c r="Y630" s="99"/>
      <c r="Z630" s="99"/>
      <c r="AA630" s="99"/>
    </row>
    <row r="631" spans="1:27" ht="15.75">
      <c r="A631" s="34">
        <v>2021</v>
      </c>
      <c r="B631" s="34"/>
      <c r="C631" s="107">
        <f t="shared" ref="C631:J631" si="77">AVERAGE(C128:C139)</f>
        <v>154.75825</v>
      </c>
      <c r="D631" s="107">
        <f t="shared" si="77"/>
        <v>281.0162499999999</v>
      </c>
      <c r="E631" s="107">
        <f t="shared" si="77"/>
        <v>109.1005</v>
      </c>
      <c r="F631" s="107">
        <f t="shared" si="77"/>
        <v>271.62499999999994</v>
      </c>
      <c r="G631" s="107">
        <f t="shared" si="77"/>
        <v>39.25</v>
      </c>
      <c r="H631" s="107">
        <f t="shared" si="77"/>
        <v>60.75</v>
      </c>
      <c r="I631" s="107">
        <f t="shared" si="77"/>
        <v>300</v>
      </c>
      <c r="J631" s="107">
        <f t="shared" si="77"/>
        <v>1216.5</v>
      </c>
      <c r="K631" s="103"/>
      <c r="L631" s="107">
        <f t="shared" ref="L631:Q631" si="78">AVERAGE(L128:L139)</f>
        <v>72.5</v>
      </c>
      <c r="M631" s="107">
        <f t="shared" si="78"/>
        <v>200</v>
      </c>
      <c r="N631" s="107">
        <f t="shared" si="78"/>
        <v>434.25</v>
      </c>
      <c r="O631" s="107">
        <f t="shared" si="78"/>
        <v>60.75</v>
      </c>
      <c r="P631" s="107">
        <f t="shared" si="78"/>
        <v>695</v>
      </c>
      <c r="Q631" s="107">
        <f t="shared" si="78"/>
        <v>33.333333333333336</v>
      </c>
      <c r="R631" s="99"/>
      <c r="S631" s="99"/>
      <c r="T631" s="99"/>
      <c r="U631" s="99"/>
      <c r="V631" s="99"/>
      <c r="W631" s="99"/>
      <c r="X631" s="99"/>
      <c r="Y631" s="99"/>
      <c r="Z631" s="99"/>
      <c r="AA631" s="99"/>
    </row>
    <row r="632" spans="1:27" ht="15.75">
      <c r="A632" s="34">
        <v>2022</v>
      </c>
      <c r="B632" s="34"/>
      <c r="C632" s="107">
        <f t="shared" ref="C632:J632" si="79">AVERAGE(C140:C151)</f>
        <v>154.75825</v>
      </c>
      <c r="D632" s="107">
        <f t="shared" si="79"/>
        <v>281.0162499999999</v>
      </c>
      <c r="E632" s="107">
        <f t="shared" si="79"/>
        <v>109.1005</v>
      </c>
      <c r="F632" s="107">
        <f t="shared" si="79"/>
        <v>271.62499999999994</v>
      </c>
      <c r="G632" s="107">
        <f t="shared" si="79"/>
        <v>39.25</v>
      </c>
      <c r="H632" s="107">
        <f t="shared" si="79"/>
        <v>60.75</v>
      </c>
      <c r="I632" s="107">
        <f t="shared" si="79"/>
        <v>300</v>
      </c>
      <c r="J632" s="107">
        <f t="shared" si="79"/>
        <v>1216.5</v>
      </c>
      <c r="K632" s="103"/>
      <c r="L632" s="107">
        <f t="shared" ref="L632:Q632" si="80">AVERAGE(L140:L151)</f>
        <v>72.5</v>
      </c>
      <c r="M632" s="107">
        <f t="shared" si="80"/>
        <v>200</v>
      </c>
      <c r="N632" s="107">
        <f t="shared" si="80"/>
        <v>434.25</v>
      </c>
      <c r="O632" s="107">
        <f t="shared" si="80"/>
        <v>60.75</v>
      </c>
      <c r="P632" s="107">
        <f t="shared" si="80"/>
        <v>695</v>
      </c>
      <c r="Q632" s="107">
        <f t="shared" si="80"/>
        <v>33.333333333333336</v>
      </c>
      <c r="R632" s="99"/>
      <c r="S632" s="99"/>
      <c r="T632" s="99"/>
      <c r="U632" s="99"/>
      <c r="V632" s="99"/>
      <c r="W632" s="99"/>
      <c r="X632" s="99"/>
      <c r="Y632" s="99"/>
      <c r="Z632" s="99"/>
      <c r="AA632" s="99"/>
    </row>
    <row r="633" spans="1:27" ht="15.75">
      <c r="A633" s="34">
        <v>2023</v>
      </c>
      <c r="B633" s="34"/>
      <c r="C633" s="107">
        <f t="shared" ref="C633:J633" si="81">AVERAGE(C152:C163)</f>
        <v>154.75825</v>
      </c>
      <c r="D633" s="107">
        <f t="shared" si="81"/>
        <v>281.0162499999999</v>
      </c>
      <c r="E633" s="107">
        <f t="shared" si="81"/>
        <v>109.1005</v>
      </c>
      <c r="F633" s="107">
        <f t="shared" si="81"/>
        <v>271.62499999999994</v>
      </c>
      <c r="G633" s="107">
        <f t="shared" si="81"/>
        <v>39.25</v>
      </c>
      <c r="H633" s="107">
        <f t="shared" si="81"/>
        <v>60.75</v>
      </c>
      <c r="I633" s="107">
        <f t="shared" si="81"/>
        <v>300</v>
      </c>
      <c r="J633" s="107">
        <f t="shared" si="81"/>
        <v>1216.5</v>
      </c>
      <c r="K633" s="103"/>
      <c r="L633" s="107">
        <f t="shared" ref="L633:Q633" si="82">AVERAGE(L152:L163)</f>
        <v>72.5</v>
      </c>
      <c r="M633" s="107">
        <f t="shared" si="82"/>
        <v>200</v>
      </c>
      <c r="N633" s="107">
        <f t="shared" si="82"/>
        <v>434.25</v>
      </c>
      <c r="O633" s="107">
        <f t="shared" si="82"/>
        <v>60.75</v>
      </c>
      <c r="P633" s="107">
        <f t="shared" si="82"/>
        <v>695</v>
      </c>
      <c r="Q633" s="107">
        <f t="shared" si="82"/>
        <v>33.333333333333336</v>
      </c>
      <c r="R633" s="99"/>
      <c r="S633" s="99"/>
      <c r="T633" s="99"/>
      <c r="U633" s="99"/>
      <c r="V633" s="99"/>
      <c r="W633" s="99"/>
      <c r="X633" s="99"/>
      <c r="Y633" s="99"/>
      <c r="Z633" s="99"/>
      <c r="AA633" s="99"/>
    </row>
    <row r="634" spans="1:27" ht="15.75">
      <c r="A634" s="34">
        <v>2024</v>
      </c>
      <c r="B634" s="34"/>
      <c r="C634" s="107">
        <f t="shared" ref="C634:J634" si="83">AVERAGE(C164:C175)</f>
        <v>154.75825</v>
      </c>
      <c r="D634" s="107">
        <f t="shared" si="83"/>
        <v>281.0162499999999</v>
      </c>
      <c r="E634" s="107">
        <f t="shared" si="83"/>
        <v>109.1005</v>
      </c>
      <c r="F634" s="107">
        <f t="shared" si="83"/>
        <v>271.62499999999994</v>
      </c>
      <c r="G634" s="107">
        <f t="shared" si="83"/>
        <v>39.25</v>
      </c>
      <c r="H634" s="107">
        <f t="shared" si="83"/>
        <v>60.75</v>
      </c>
      <c r="I634" s="107">
        <f t="shared" si="83"/>
        <v>300</v>
      </c>
      <c r="J634" s="107">
        <f t="shared" si="83"/>
        <v>1216.5</v>
      </c>
      <c r="K634" s="103"/>
      <c r="L634" s="107">
        <f t="shared" ref="L634:Q634" si="84">AVERAGE(L164:L175)</f>
        <v>72.5</v>
      </c>
      <c r="M634" s="107">
        <f t="shared" si="84"/>
        <v>200</v>
      </c>
      <c r="N634" s="107">
        <f t="shared" si="84"/>
        <v>434.25</v>
      </c>
      <c r="O634" s="107">
        <f t="shared" si="84"/>
        <v>60.75</v>
      </c>
      <c r="P634" s="107">
        <f t="shared" si="84"/>
        <v>695</v>
      </c>
      <c r="Q634" s="107">
        <f t="shared" si="84"/>
        <v>33.333333333333336</v>
      </c>
      <c r="R634" s="99"/>
      <c r="S634" s="99"/>
      <c r="T634" s="99"/>
      <c r="U634" s="99"/>
      <c r="V634" s="99"/>
      <c r="W634" s="99"/>
      <c r="X634" s="99"/>
      <c r="Y634" s="99"/>
      <c r="Z634" s="99"/>
      <c r="AA634" s="99"/>
    </row>
    <row r="635" spans="1:27" ht="15.75">
      <c r="A635" s="34">
        <v>2025</v>
      </c>
      <c r="B635" s="34"/>
      <c r="C635" s="107">
        <f t="shared" ref="C635:J635" si="85">AVERAGE(C176:C187)</f>
        <v>154.75825</v>
      </c>
      <c r="D635" s="107">
        <f t="shared" si="85"/>
        <v>281.0162499999999</v>
      </c>
      <c r="E635" s="107">
        <f t="shared" si="85"/>
        <v>109.1005</v>
      </c>
      <c r="F635" s="107">
        <f t="shared" si="85"/>
        <v>271.62499999999994</v>
      </c>
      <c r="G635" s="107">
        <f t="shared" si="85"/>
        <v>39.25</v>
      </c>
      <c r="H635" s="107">
        <f t="shared" si="85"/>
        <v>60.75</v>
      </c>
      <c r="I635" s="107">
        <f t="shared" si="85"/>
        <v>300</v>
      </c>
      <c r="J635" s="107">
        <f t="shared" si="85"/>
        <v>1216.5</v>
      </c>
      <c r="K635" s="103"/>
      <c r="L635" s="107">
        <f t="shared" ref="L635:Q635" si="86">AVERAGE(L176:L187)</f>
        <v>72.5</v>
      </c>
      <c r="M635" s="107">
        <f t="shared" si="86"/>
        <v>200</v>
      </c>
      <c r="N635" s="107">
        <f t="shared" si="86"/>
        <v>434.25</v>
      </c>
      <c r="O635" s="107">
        <f t="shared" si="86"/>
        <v>60.75</v>
      </c>
      <c r="P635" s="107">
        <f t="shared" si="86"/>
        <v>695</v>
      </c>
      <c r="Q635" s="107">
        <f t="shared" si="86"/>
        <v>33.333333333333336</v>
      </c>
      <c r="R635" s="99"/>
      <c r="S635" s="99"/>
      <c r="T635" s="99"/>
      <c r="U635" s="99"/>
      <c r="V635" s="99"/>
      <c r="W635" s="99"/>
      <c r="X635" s="99"/>
      <c r="Y635" s="99"/>
      <c r="Z635" s="99"/>
      <c r="AA635" s="99"/>
    </row>
    <row r="636" spans="1:27" ht="15.75">
      <c r="A636" s="34">
        <v>2026</v>
      </c>
      <c r="B636" s="34"/>
      <c r="C636" s="107">
        <f t="shared" ref="C636:J636" si="87">AVERAGE(C188:C199)</f>
        <v>154.75825</v>
      </c>
      <c r="D636" s="107">
        <f t="shared" si="87"/>
        <v>281.0162499999999</v>
      </c>
      <c r="E636" s="107">
        <f t="shared" si="87"/>
        <v>109.1005</v>
      </c>
      <c r="F636" s="107">
        <f t="shared" si="87"/>
        <v>271.62499999999994</v>
      </c>
      <c r="G636" s="107">
        <f t="shared" si="87"/>
        <v>39.25</v>
      </c>
      <c r="H636" s="107">
        <f t="shared" si="87"/>
        <v>60.75</v>
      </c>
      <c r="I636" s="107">
        <f t="shared" si="87"/>
        <v>300</v>
      </c>
      <c r="J636" s="107">
        <f t="shared" si="87"/>
        <v>1216.5</v>
      </c>
      <c r="K636" s="103"/>
      <c r="L636" s="107">
        <f t="shared" ref="L636:Q636" si="88">AVERAGE(L188:L199)</f>
        <v>72.5</v>
      </c>
      <c r="M636" s="107">
        <f t="shared" si="88"/>
        <v>200</v>
      </c>
      <c r="N636" s="107">
        <f t="shared" si="88"/>
        <v>434.25</v>
      </c>
      <c r="O636" s="107">
        <f t="shared" si="88"/>
        <v>60.75</v>
      </c>
      <c r="P636" s="107">
        <f t="shared" si="88"/>
        <v>695</v>
      </c>
      <c r="Q636" s="107">
        <f t="shared" si="88"/>
        <v>33.333333333333336</v>
      </c>
      <c r="R636" s="99"/>
      <c r="S636" s="99"/>
      <c r="T636" s="99"/>
      <c r="U636" s="99"/>
      <c r="V636" s="99"/>
      <c r="W636" s="99"/>
      <c r="X636" s="99"/>
      <c r="Y636" s="99"/>
      <c r="Z636" s="99"/>
      <c r="AA636" s="99"/>
    </row>
    <row r="637" spans="1:27" ht="15.75">
      <c r="A637" s="34">
        <v>2027</v>
      </c>
      <c r="B637" s="34"/>
      <c r="C637" s="107">
        <f t="shared" ref="C637:J637" si="89">AVERAGE(C200:C211)</f>
        <v>154.75825</v>
      </c>
      <c r="D637" s="107">
        <f t="shared" si="89"/>
        <v>281.0162499999999</v>
      </c>
      <c r="E637" s="107">
        <f t="shared" si="89"/>
        <v>109.1005</v>
      </c>
      <c r="F637" s="107">
        <f t="shared" si="89"/>
        <v>271.62499999999994</v>
      </c>
      <c r="G637" s="107">
        <f t="shared" si="89"/>
        <v>39.25</v>
      </c>
      <c r="H637" s="107">
        <f t="shared" si="89"/>
        <v>60.75</v>
      </c>
      <c r="I637" s="107">
        <f t="shared" si="89"/>
        <v>300</v>
      </c>
      <c r="J637" s="107">
        <f t="shared" si="89"/>
        <v>1216.5</v>
      </c>
      <c r="K637" s="103"/>
      <c r="L637" s="107">
        <f t="shared" ref="L637:Q637" si="90">AVERAGE(L200:L211)</f>
        <v>72.5</v>
      </c>
      <c r="M637" s="107">
        <f t="shared" si="90"/>
        <v>200</v>
      </c>
      <c r="N637" s="107">
        <f t="shared" si="90"/>
        <v>434.25</v>
      </c>
      <c r="O637" s="107">
        <f t="shared" si="90"/>
        <v>60.75</v>
      </c>
      <c r="P637" s="107">
        <f t="shared" si="90"/>
        <v>695</v>
      </c>
      <c r="Q637" s="107">
        <f t="shared" si="90"/>
        <v>33.333333333333336</v>
      </c>
      <c r="R637" s="99"/>
      <c r="S637" s="99"/>
      <c r="T637" s="99"/>
      <c r="U637" s="99"/>
      <c r="V637" s="99"/>
      <c r="W637" s="99"/>
      <c r="X637" s="99"/>
      <c r="Y637" s="99"/>
      <c r="Z637" s="99"/>
      <c r="AA637" s="99"/>
    </row>
    <row r="638" spans="1:27" ht="15.75">
      <c r="A638" s="34">
        <v>2028</v>
      </c>
      <c r="B638" s="34"/>
      <c r="C638" s="107">
        <f t="shared" ref="C638:J638" si="91">AVERAGE(C212:C223)</f>
        <v>154.75825</v>
      </c>
      <c r="D638" s="107">
        <f t="shared" si="91"/>
        <v>281.0162499999999</v>
      </c>
      <c r="E638" s="107">
        <f t="shared" si="91"/>
        <v>109.1005</v>
      </c>
      <c r="F638" s="107">
        <f t="shared" si="91"/>
        <v>271.62499999999994</v>
      </c>
      <c r="G638" s="107">
        <f t="shared" si="91"/>
        <v>39.25</v>
      </c>
      <c r="H638" s="107">
        <f t="shared" si="91"/>
        <v>60.75</v>
      </c>
      <c r="I638" s="107">
        <f t="shared" si="91"/>
        <v>300</v>
      </c>
      <c r="J638" s="107">
        <f t="shared" si="91"/>
        <v>1216.5</v>
      </c>
      <c r="K638" s="103"/>
      <c r="L638" s="107">
        <f t="shared" ref="L638:Q638" si="92">AVERAGE(L212:L223)</f>
        <v>72.5</v>
      </c>
      <c r="M638" s="107">
        <f t="shared" si="92"/>
        <v>200</v>
      </c>
      <c r="N638" s="107">
        <f t="shared" si="92"/>
        <v>434.25</v>
      </c>
      <c r="O638" s="107">
        <f t="shared" si="92"/>
        <v>60.75</v>
      </c>
      <c r="P638" s="107">
        <f t="shared" si="92"/>
        <v>695</v>
      </c>
      <c r="Q638" s="107">
        <f t="shared" si="92"/>
        <v>33.333333333333336</v>
      </c>
      <c r="R638" s="99"/>
      <c r="S638" s="99"/>
      <c r="T638" s="99"/>
      <c r="U638" s="99"/>
      <c r="V638" s="99"/>
      <c r="W638" s="99"/>
      <c r="X638" s="99"/>
      <c r="Y638" s="99"/>
      <c r="Z638" s="99"/>
      <c r="AA638" s="99"/>
    </row>
    <row r="639" spans="1:27" ht="15.75">
      <c r="A639" s="34">
        <v>2029</v>
      </c>
      <c r="B639" s="34"/>
      <c r="C639" s="107">
        <f t="shared" ref="C639:J639" si="93">AVERAGE(C224:C235)</f>
        <v>154.75825</v>
      </c>
      <c r="D639" s="107">
        <f t="shared" si="93"/>
        <v>281.0162499999999</v>
      </c>
      <c r="E639" s="107">
        <f t="shared" si="93"/>
        <v>109.1005</v>
      </c>
      <c r="F639" s="107">
        <f t="shared" si="93"/>
        <v>271.62499999999994</v>
      </c>
      <c r="G639" s="107">
        <f t="shared" si="93"/>
        <v>39.25</v>
      </c>
      <c r="H639" s="107">
        <f t="shared" si="93"/>
        <v>60.75</v>
      </c>
      <c r="I639" s="107">
        <f t="shared" si="93"/>
        <v>300</v>
      </c>
      <c r="J639" s="107">
        <f t="shared" si="93"/>
        <v>1216.5</v>
      </c>
      <c r="K639" s="103"/>
      <c r="L639" s="107">
        <f t="shared" ref="L639:Q639" si="94">AVERAGE(L224:L235)</f>
        <v>72.5</v>
      </c>
      <c r="M639" s="107">
        <f t="shared" si="94"/>
        <v>200</v>
      </c>
      <c r="N639" s="107">
        <f t="shared" si="94"/>
        <v>434.25</v>
      </c>
      <c r="O639" s="107">
        <f t="shared" si="94"/>
        <v>60.75</v>
      </c>
      <c r="P639" s="107">
        <f t="shared" si="94"/>
        <v>695</v>
      </c>
      <c r="Q639" s="107">
        <f t="shared" si="94"/>
        <v>33.333333333333336</v>
      </c>
      <c r="R639" s="99"/>
      <c r="S639" s="99"/>
      <c r="T639" s="99"/>
      <c r="U639" s="99"/>
      <c r="V639" s="99"/>
      <c r="W639" s="99"/>
      <c r="X639" s="99"/>
      <c r="Y639" s="99"/>
      <c r="Z639" s="99"/>
      <c r="AA639" s="99"/>
    </row>
    <row r="640" spans="1:27" ht="15.75">
      <c r="A640" s="34">
        <v>2030</v>
      </c>
      <c r="B640" s="34"/>
      <c r="C640" s="107">
        <f t="shared" ref="C640:J640" si="95">AVERAGE(C236:C247)</f>
        <v>154.75825</v>
      </c>
      <c r="D640" s="107">
        <f t="shared" si="95"/>
        <v>281.0162499999999</v>
      </c>
      <c r="E640" s="107">
        <f t="shared" si="95"/>
        <v>109.1005</v>
      </c>
      <c r="F640" s="107">
        <f t="shared" si="95"/>
        <v>271.62499999999994</v>
      </c>
      <c r="G640" s="107">
        <f t="shared" si="95"/>
        <v>39.25</v>
      </c>
      <c r="H640" s="107">
        <f t="shared" si="95"/>
        <v>60.75</v>
      </c>
      <c r="I640" s="107">
        <f t="shared" si="95"/>
        <v>300</v>
      </c>
      <c r="J640" s="107">
        <f t="shared" si="95"/>
        <v>1216.5</v>
      </c>
      <c r="K640" s="103"/>
      <c r="L640" s="107">
        <f t="shared" ref="L640:Q640" si="96">AVERAGE(L236:L247)</f>
        <v>72.5</v>
      </c>
      <c r="M640" s="107">
        <f t="shared" si="96"/>
        <v>200</v>
      </c>
      <c r="N640" s="107">
        <f t="shared" si="96"/>
        <v>434.25</v>
      </c>
      <c r="O640" s="107">
        <f t="shared" si="96"/>
        <v>60.75</v>
      </c>
      <c r="P640" s="107">
        <f t="shared" si="96"/>
        <v>695</v>
      </c>
      <c r="Q640" s="107">
        <f t="shared" si="96"/>
        <v>33.333333333333336</v>
      </c>
      <c r="R640" s="99"/>
      <c r="S640" s="99"/>
      <c r="T640" s="99"/>
      <c r="U640" s="99"/>
      <c r="V640" s="99"/>
      <c r="W640" s="99"/>
      <c r="X640" s="99"/>
      <c r="Y640" s="99"/>
      <c r="Z640" s="99"/>
      <c r="AA640" s="99"/>
    </row>
    <row r="641" spans="1:27" ht="15.75">
      <c r="A641" s="34">
        <v>2031</v>
      </c>
      <c r="B641" s="34"/>
      <c r="C641" s="107">
        <f t="shared" ref="C641:J641" si="97">AVERAGE(C248:C259)</f>
        <v>154.75825</v>
      </c>
      <c r="D641" s="107">
        <f t="shared" si="97"/>
        <v>281.0162499999999</v>
      </c>
      <c r="E641" s="107">
        <f t="shared" si="97"/>
        <v>109.1005</v>
      </c>
      <c r="F641" s="107">
        <f t="shared" si="97"/>
        <v>271.62499999999994</v>
      </c>
      <c r="G641" s="107">
        <f t="shared" si="97"/>
        <v>39.25</v>
      </c>
      <c r="H641" s="107">
        <f t="shared" si="97"/>
        <v>60.75</v>
      </c>
      <c r="I641" s="107">
        <f t="shared" si="97"/>
        <v>300</v>
      </c>
      <c r="J641" s="107">
        <f t="shared" si="97"/>
        <v>1216.5</v>
      </c>
      <c r="K641" s="103"/>
      <c r="L641" s="107">
        <f t="shared" ref="L641:Q641" si="98">AVERAGE(L248:L259)</f>
        <v>72.5</v>
      </c>
      <c r="M641" s="107">
        <f t="shared" si="98"/>
        <v>200</v>
      </c>
      <c r="N641" s="107">
        <f t="shared" si="98"/>
        <v>434.25</v>
      </c>
      <c r="O641" s="107">
        <f t="shared" si="98"/>
        <v>60.75</v>
      </c>
      <c r="P641" s="107">
        <f t="shared" si="98"/>
        <v>695</v>
      </c>
      <c r="Q641" s="107">
        <f t="shared" si="98"/>
        <v>33.333333333333336</v>
      </c>
      <c r="R641" s="99"/>
      <c r="S641" s="99"/>
      <c r="T641" s="99"/>
      <c r="U641" s="99"/>
      <c r="V641" s="99"/>
      <c r="W641" s="99"/>
      <c r="X641" s="99"/>
      <c r="Y641" s="99"/>
      <c r="Z641" s="99"/>
      <c r="AA641" s="99"/>
    </row>
    <row r="642" spans="1:27" ht="15.75">
      <c r="A642" s="34">
        <v>2032</v>
      </c>
      <c r="B642" s="34"/>
      <c r="C642" s="107">
        <f t="shared" ref="C642:J642" si="99">AVERAGE(C260:C271)</f>
        <v>154.75825</v>
      </c>
      <c r="D642" s="107">
        <f t="shared" si="99"/>
        <v>281.0162499999999</v>
      </c>
      <c r="E642" s="107">
        <f t="shared" si="99"/>
        <v>109.1005</v>
      </c>
      <c r="F642" s="107">
        <f t="shared" si="99"/>
        <v>271.62499999999994</v>
      </c>
      <c r="G642" s="107">
        <f t="shared" si="99"/>
        <v>39.25</v>
      </c>
      <c r="H642" s="107">
        <f t="shared" si="99"/>
        <v>60.75</v>
      </c>
      <c r="I642" s="107">
        <f t="shared" si="99"/>
        <v>300</v>
      </c>
      <c r="J642" s="107">
        <f t="shared" si="99"/>
        <v>1216.5</v>
      </c>
      <c r="K642" s="109"/>
      <c r="L642" s="107">
        <f t="shared" ref="L642:Q642" si="100">AVERAGE(L260:L271)</f>
        <v>72.5</v>
      </c>
      <c r="M642" s="107">
        <f t="shared" si="100"/>
        <v>200</v>
      </c>
      <c r="N642" s="107">
        <f t="shared" si="100"/>
        <v>434.25</v>
      </c>
      <c r="O642" s="107">
        <f t="shared" si="100"/>
        <v>60.75</v>
      </c>
      <c r="P642" s="107">
        <f t="shared" si="100"/>
        <v>695</v>
      </c>
      <c r="Q642" s="107">
        <f t="shared" si="100"/>
        <v>33.333333333333336</v>
      </c>
      <c r="R642" s="99"/>
      <c r="S642" s="99"/>
      <c r="T642" s="99"/>
      <c r="U642" s="99"/>
      <c r="V642" s="99"/>
      <c r="W642" s="99"/>
      <c r="X642" s="99"/>
      <c r="Y642" s="99"/>
      <c r="Z642" s="99"/>
      <c r="AA642" s="99"/>
    </row>
    <row r="643" spans="1:27" ht="15.75">
      <c r="A643" s="34">
        <v>2033</v>
      </c>
      <c r="B643" s="34"/>
      <c r="C643" s="107">
        <f t="shared" ref="C643:J643" si="101">AVERAGE(C272:C283)</f>
        <v>154.75825</v>
      </c>
      <c r="D643" s="107">
        <f t="shared" si="101"/>
        <v>281.0162499999999</v>
      </c>
      <c r="E643" s="107">
        <f t="shared" si="101"/>
        <v>109.1005</v>
      </c>
      <c r="F643" s="107">
        <f t="shared" si="101"/>
        <v>271.62499999999994</v>
      </c>
      <c r="G643" s="107">
        <f t="shared" si="101"/>
        <v>39.25</v>
      </c>
      <c r="H643" s="107">
        <f t="shared" si="101"/>
        <v>60.75</v>
      </c>
      <c r="I643" s="107">
        <f t="shared" si="101"/>
        <v>300</v>
      </c>
      <c r="J643" s="107">
        <f t="shared" si="101"/>
        <v>1216.5</v>
      </c>
      <c r="K643" s="103"/>
      <c r="L643" s="107">
        <f t="shared" ref="L643:Q643" si="102">AVERAGE(L272:L283)</f>
        <v>72.5</v>
      </c>
      <c r="M643" s="107">
        <f t="shared" si="102"/>
        <v>200</v>
      </c>
      <c r="N643" s="107">
        <f t="shared" si="102"/>
        <v>434.25</v>
      </c>
      <c r="O643" s="107">
        <f t="shared" si="102"/>
        <v>60.75</v>
      </c>
      <c r="P643" s="107">
        <f t="shared" si="102"/>
        <v>695</v>
      </c>
      <c r="Q643" s="107">
        <f t="shared" si="102"/>
        <v>33.333333333333336</v>
      </c>
      <c r="R643" s="99"/>
      <c r="S643" s="99"/>
      <c r="T643" s="99"/>
      <c r="U643" s="99"/>
      <c r="V643" s="99"/>
      <c r="W643" s="99"/>
      <c r="X643" s="99"/>
      <c r="Y643" s="99"/>
      <c r="Z643" s="99"/>
      <c r="AA643" s="99"/>
    </row>
    <row r="644" spans="1:27" ht="15.75">
      <c r="A644" s="34">
        <v>2034</v>
      </c>
      <c r="B644" s="34"/>
      <c r="C644" s="107">
        <f t="shared" ref="C644:J644" si="103">AVERAGE(C284:C295)</f>
        <v>154.75825</v>
      </c>
      <c r="D644" s="107">
        <f t="shared" si="103"/>
        <v>281.0162499999999</v>
      </c>
      <c r="E644" s="107">
        <f t="shared" si="103"/>
        <v>109.1005</v>
      </c>
      <c r="F644" s="107">
        <f t="shared" si="103"/>
        <v>271.62499999999994</v>
      </c>
      <c r="G644" s="107">
        <f t="shared" si="103"/>
        <v>39.25</v>
      </c>
      <c r="H644" s="107">
        <f t="shared" si="103"/>
        <v>60.75</v>
      </c>
      <c r="I644" s="107">
        <f t="shared" si="103"/>
        <v>300</v>
      </c>
      <c r="J644" s="107">
        <f t="shared" si="103"/>
        <v>1216.5</v>
      </c>
      <c r="K644" s="103"/>
      <c r="L644" s="107">
        <f t="shared" ref="L644:Q644" si="104">AVERAGE(L284:L295)</f>
        <v>72.5</v>
      </c>
      <c r="M644" s="107">
        <f t="shared" si="104"/>
        <v>200</v>
      </c>
      <c r="N644" s="107">
        <f t="shared" si="104"/>
        <v>434.25</v>
      </c>
      <c r="O644" s="107">
        <f t="shared" si="104"/>
        <v>60.75</v>
      </c>
      <c r="P644" s="107">
        <f t="shared" si="104"/>
        <v>695</v>
      </c>
      <c r="Q644" s="107">
        <f t="shared" si="104"/>
        <v>33.333333333333336</v>
      </c>
      <c r="R644" s="99"/>
      <c r="S644" s="99"/>
      <c r="T644" s="99"/>
      <c r="U644" s="99"/>
      <c r="V644" s="99"/>
      <c r="W644" s="99"/>
      <c r="X644" s="99"/>
      <c r="Y644" s="99"/>
      <c r="Z644" s="99"/>
      <c r="AA644" s="99"/>
    </row>
    <row r="645" spans="1:27" ht="15.75">
      <c r="A645" s="34">
        <v>2035</v>
      </c>
      <c r="B645" s="34"/>
      <c r="C645" s="107">
        <f t="shared" ref="C645:J645" si="105">AVERAGE(C296:C307)</f>
        <v>154.75825</v>
      </c>
      <c r="D645" s="107">
        <f t="shared" si="105"/>
        <v>281.0162499999999</v>
      </c>
      <c r="E645" s="107">
        <f t="shared" si="105"/>
        <v>109.1005</v>
      </c>
      <c r="F645" s="107">
        <f t="shared" si="105"/>
        <v>271.62499999999994</v>
      </c>
      <c r="G645" s="107">
        <f t="shared" si="105"/>
        <v>39.25</v>
      </c>
      <c r="H645" s="107">
        <f t="shared" si="105"/>
        <v>60.75</v>
      </c>
      <c r="I645" s="107">
        <f t="shared" si="105"/>
        <v>300</v>
      </c>
      <c r="J645" s="107">
        <f t="shared" si="105"/>
        <v>1216.5</v>
      </c>
      <c r="K645" s="103"/>
      <c r="L645" s="107">
        <f t="shared" ref="L645:Q645" si="106">AVERAGE(L296:L307)</f>
        <v>72.5</v>
      </c>
      <c r="M645" s="107">
        <f t="shared" si="106"/>
        <v>200</v>
      </c>
      <c r="N645" s="107">
        <f t="shared" si="106"/>
        <v>434.25</v>
      </c>
      <c r="O645" s="107">
        <f t="shared" si="106"/>
        <v>60.75</v>
      </c>
      <c r="P645" s="107">
        <f t="shared" si="106"/>
        <v>695</v>
      </c>
      <c r="Q645" s="107">
        <f t="shared" si="106"/>
        <v>33.333333333333336</v>
      </c>
      <c r="R645" s="99"/>
      <c r="S645" s="99"/>
      <c r="T645" s="99"/>
      <c r="U645" s="99"/>
      <c r="V645" s="99"/>
      <c r="W645" s="99"/>
      <c r="X645" s="99"/>
      <c r="Y645" s="99"/>
      <c r="Z645" s="99"/>
      <c r="AA645" s="99"/>
    </row>
    <row r="646" spans="1:27" ht="15.75">
      <c r="A646" s="34">
        <v>2036</v>
      </c>
      <c r="B646" s="34"/>
      <c r="C646" s="107">
        <f t="shared" ref="C646:J646" si="107">AVERAGE(C308:C319)</f>
        <v>154.75825</v>
      </c>
      <c r="D646" s="107">
        <f t="shared" si="107"/>
        <v>281.0162499999999</v>
      </c>
      <c r="E646" s="107">
        <f t="shared" si="107"/>
        <v>109.1005</v>
      </c>
      <c r="F646" s="107">
        <f t="shared" si="107"/>
        <v>271.62499999999994</v>
      </c>
      <c r="G646" s="107">
        <f t="shared" si="107"/>
        <v>39.25</v>
      </c>
      <c r="H646" s="107">
        <f t="shared" si="107"/>
        <v>60.75</v>
      </c>
      <c r="I646" s="107">
        <f t="shared" si="107"/>
        <v>300</v>
      </c>
      <c r="J646" s="107">
        <f t="shared" si="107"/>
        <v>1216.5</v>
      </c>
      <c r="K646" s="103"/>
      <c r="L646" s="107">
        <f t="shared" ref="L646:Q646" si="108">AVERAGE(L308:L319)</f>
        <v>72.5</v>
      </c>
      <c r="M646" s="107">
        <f t="shared" si="108"/>
        <v>200</v>
      </c>
      <c r="N646" s="107">
        <f t="shared" si="108"/>
        <v>434.25</v>
      </c>
      <c r="O646" s="107">
        <f t="shared" si="108"/>
        <v>60.75</v>
      </c>
      <c r="P646" s="107">
        <f t="shared" si="108"/>
        <v>695</v>
      </c>
      <c r="Q646" s="107">
        <f t="shared" si="108"/>
        <v>33.333333333333336</v>
      </c>
      <c r="R646" s="99"/>
      <c r="S646" s="99"/>
      <c r="T646" s="99"/>
      <c r="U646" s="99"/>
      <c r="V646" s="99"/>
      <c r="W646" s="99"/>
      <c r="X646" s="99"/>
      <c r="Y646" s="99"/>
      <c r="Z646" s="99"/>
      <c r="AA646" s="99"/>
    </row>
    <row r="647" spans="1:27" ht="15.75">
      <c r="A647" s="34">
        <v>2037</v>
      </c>
      <c r="B647" s="34"/>
      <c r="C647" s="107">
        <f t="shared" ref="C647:J647" si="109">AVERAGE(C320:C331)</f>
        <v>154.75825</v>
      </c>
      <c r="D647" s="107">
        <f t="shared" si="109"/>
        <v>281.0162499999999</v>
      </c>
      <c r="E647" s="107">
        <f t="shared" si="109"/>
        <v>109.1005</v>
      </c>
      <c r="F647" s="107">
        <f t="shared" si="109"/>
        <v>271.62499999999994</v>
      </c>
      <c r="G647" s="107">
        <f t="shared" si="109"/>
        <v>39.25</v>
      </c>
      <c r="H647" s="107">
        <f t="shared" si="109"/>
        <v>60.75</v>
      </c>
      <c r="I647" s="107">
        <f t="shared" si="109"/>
        <v>300</v>
      </c>
      <c r="J647" s="107">
        <f t="shared" si="109"/>
        <v>1216.5</v>
      </c>
      <c r="K647" s="103"/>
      <c r="L647" s="107">
        <f t="shared" ref="L647:Q647" si="110">AVERAGE(L320:L331)</f>
        <v>72.5</v>
      </c>
      <c r="M647" s="107">
        <f t="shared" si="110"/>
        <v>200</v>
      </c>
      <c r="N647" s="107">
        <f t="shared" si="110"/>
        <v>434.25</v>
      </c>
      <c r="O647" s="107">
        <f t="shared" si="110"/>
        <v>60.75</v>
      </c>
      <c r="P647" s="107">
        <f t="shared" si="110"/>
        <v>695</v>
      </c>
      <c r="Q647" s="107">
        <f t="shared" si="110"/>
        <v>33.333333333333336</v>
      </c>
      <c r="R647" s="99"/>
      <c r="S647" s="99"/>
      <c r="T647" s="99"/>
      <c r="U647" s="99"/>
      <c r="V647" s="99"/>
      <c r="W647" s="99"/>
      <c r="X647" s="99"/>
      <c r="Y647" s="99"/>
      <c r="Z647" s="99"/>
      <c r="AA647" s="99"/>
    </row>
    <row r="648" spans="1:27" ht="15.75">
      <c r="A648" s="34">
        <f>A647+1</f>
        <v>2038</v>
      </c>
      <c r="B648" s="34"/>
      <c r="C648" s="110">
        <f t="shared" ref="C648:Q648" si="111">AVERAGE(C332:C343)</f>
        <v>154.75825</v>
      </c>
      <c r="D648" s="110">
        <f t="shared" si="111"/>
        <v>281.0162499999999</v>
      </c>
      <c r="E648" s="110">
        <f t="shared" si="111"/>
        <v>109.1005</v>
      </c>
      <c r="F648" s="110">
        <f t="shared" si="111"/>
        <v>271.62499999999994</v>
      </c>
      <c r="G648" s="110">
        <f>AVERAGE(G332:G343)</f>
        <v>39.25</v>
      </c>
      <c r="H648" s="110">
        <f>AVERAGE(H332:H343)</f>
        <v>60.75</v>
      </c>
      <c r="I648" s="110">
        <f>AVERAGE(I332:I343)</f>
        <v>300</v>
      </c>
      <c r="J648" s="110">
        <f>AVERAGE(J332:J343)</f>
        <v>1216.5</v>
      </c>
      <c r="K648" s="103"/>
      <c r="L648" s="110">
        <f t="shared" si="111"/>
        <v>72.5</v>
      </c>
      <c r="M648" s="110">
        <f t="shared" si="111"/>
        <v>200</v>
      </c>
      <c r="N648" s="110">
        <f>AVERAGE(N332:N343)</f>
        <v>434.25</v>
      </c>
      <c r="O648" s="110">
        <f>AVERAGE(O332:O343)</f>
        <v>60.75</v>
      </c>
      <c r="P648" s="110">
        <f>AVERAGE(P332:P343)</f>
        <v>695</v>
      </c>
      <c r="Q648" s="110">
        <f t="shared" si="111"/>
        <v>33.333333333333336</v>
      </c>
      <c r="R648" s="99"/>
      <c r="S648" s="99"/>
      <c r="T648" s="99"/>
      <c r="U648" s="99"/>
      <c r="V648" s="99"/>
      <c r="W648" s="99"/>
      <c r="X648" s="99"/>
      <c r="Y648" s="99"/>
      <c r="Z648" s="99"/>
      <c r="AA648" s="99"/>
    </row>
    <row r="649" spans="1:27" ht="15.75">
      <c r="A649" s="34">
        <f t="shared" ref="A649:A671" si="112">A648+1</f>
        <v>2039</v>
      </c>
      <c r="B649" s="34"/>
      <c r="C649" s="110">
        <f t="shared" ref="C649:Q649" si="113">AVERAGE(C344:C355)</f>
        <v>154.75825</v>
      </c>
      <c r="D649" s="110">
        <f t="shared" si="113"/>
        <v>281.0162499999999</v>
      </c>
      <c r="E649" s="110">
        <f t="shared" si="113"/>
        <v>109.1005</v>
      </c>
      <c r="F649" s="110">
        <f t="shared" si="113"/>
        <v>271.62499999999994</v>
      </c>
      <c r="G649" s="110">
        <f>AVERAGE(G344:G355)</f>
        <v>39.25</v>
      </c>
      <c r="H649" s="110">
        <f>AVERAGE(H344:H355)</f>
        <v>60.75</v>
      </c>
      <c r="I649" s="110">
        <f>AVERAGE(I344:I355)</f>
        <v>300</v>
      </c>
      <c r="J649" s="110">
        <f>AVERAGE(J344:J355)</f>
        <v>1216.5</v>
      </c>
      <c r="K649" s="103"/>
      <c r="L649" s="110">
        <f t="shared" si="113"/>
        <v>72.5</v>
      </c>
      <c r="M649" s="110">
        <f t="shared" si="113"/>
        <v>200</v>
      </c>
      <c r="N649" s="110">
        <f>AVERAGE(N344:N355)</f>
        <v>434.25</v>
      </c>
      <c r="O649" s="110">
        <f>AVERAGE(O344:O355)</f>
        <v>60.75</v>
      </c>
      <c r="P649" s="110">
        <f>AVERAGE(P344:P355)</f>
        <v>695</v>
      </c>
      <c r="Q649" s="110">
        <f t="shared" si="113"/>
        <v>33.333333333333336</v>
      </c>
      <c r="R649" s="99"/>
      <c r="S649" s="99"/>
      <c r="T649" s="99"/>
      <c r="U649" s="99"/>
      <c r="V649" s="99"/>
      <c r="W649" s="99"/>
      <c r="X649" s="99"/>
      <c r="Y649" s="99"/>
      <c r="Z649" s="99"/>
      <c r="AA649" s="99"/>
    </row>
    <row r="650" spans="1:27" ht="15.75">
      <c r="A650" s="34">
        <f t="shared" si="112"/>
        <v>2040</v>
      </c>
      <c r="B650" s="34"/>
      <c r="C650" s="110">
        <f t="shared" ref="C650:Q650" si="114">AVERAGE(C356:C367)</f>
        <v>154.75825</v>
      </c>
      <c r="D650" s="110">
        <f t="shared" si="114"/>
        <v>281.0162499999999</v>
      </c>
      <c r="E650" s="110">
        <f t="shared" si="114"/>
        <v>109.1005</v>
      </c>
      <c r="F650" s="110">
        <f t="shared" si="114"/>
        <v>271.62499999999994</v>
      </c>
      <c r="G650" s="110">
        <f>AVERAGE(G356:G367)</f>
        <v>39.25</v>
      </c>
      <c r="H650" s="110">
        <f>AVERAGE(H356:H367)</f>
        <v>60.75</v>
      </c>
      <c r="I650" s="110">
        <f>AVERAGE(I356:I367)</f>
        <v>300</v>
      </c>
      <c r="J650" s="110">
        <f>AVERAGE(J356:J367)</f>
        <v>1216.5</v>
      </c>
      <c r="K650" s="103"/>
      <c r="L650" s="110">
        <f t="shared" si="114"/>
        <v>72.5</v>
      </c>
      <c r="M650" s="110">
        <f t="shared" si="114"/>
        <v>200</v>
      </c>
      <c r="N650" s="110">
        <f>AVERAGE(N356:N367)</f>
        <v>434.25</v>
      </c>
      <c r="O650" s="110">
        <f>AVERAGE(O356:O367)</f>
        <v>60.75</v>
      </c>
      <c r="P650" s="110">
        <f>AVERAGE(P356:P367)</f>
        <v>695</v>
      </c>
      <c r="Q650" s="110">
        <f t="shared" si="114"/>
        <v>33.333333333333336</v>
      </c>
      <c r="R650" s="99"/>
      <c r="S650" s="99"/>
      <c r="T650" s="99"/>
      <c r="U650" s="99"/>
      <c r="V650" s="99"/>
      <c r="W650" s="99"/>
      <c r="X650" s="99"/>
      <c r="Y650" s="99"/>
      <c r="Z650" s="99"/>
      <c r="AA650" s="99"/>
    </row>
    <row r="651" spans="1:27" ht="15.75">
      <c r="A651" s="34">
        <f t="shared" si="112"/>
        <v>2041</v>
      </c>
      <c r="B651" s="34"/>
      <c r="C651" s="110">
        <f t="shared" ref="C651:Q651" si="115">AVERAGE(C368:C379)</f>
        <v>154.75825</v>
      </c>
      <c r="D651" s="110">
        <f t="shared" si="115"/>
        <v>281.0162499999999</v>
      </c>
      <c r="E651" s="110">
        <f t="shared" si="115"/>
        <v>109.1005</v>
      </c>
      <c r="F651" s="110">
        <f t="shared" si="115"/>
        <v>271.62499999999994</v>
      </c>
      <c r="G651" s="110">
        <f>AVERAGE(G368:G379)</f>
        <v>39.25</v>
      </c>
      <c r="H651" s="110">
        <f>AVERAGE(H368:H379)</f>
        <v>60.75</v>
      </c>
      <c r="I651" s="110">
        <f>AVERAGE(I368:I379)</f>
        <v>300</v>
      </c>
      <c r="J651" s="110">
        <f>AVERAGE(J368:J379)</f>
        <v>1216.5</v>
      </c>
      <c r="K651" s="103"/>
      <c r="L651" s="110">
        <f t="shared" si="115"/>
        <v>72.5</v>
      </c>
      <c r="M651" s="110">
        <f t="shared" si="115"/>
        <v>200</v>
      </c>
      <c r="N651" s="110">
        <f>AVERAGE(N368:N379)</f>
        <v>434.25</v>
      </c>
      <c r="O651" s="110">
        <f>AVERAGE(O368:O379)</f>
        <v>60.75</v>
      </c>
      <c r="P651" s="110">
        <f>AVERAGE(P368:P379)</f>
        <v>695</v>
      </c>
      <c r="Q651" s="110">
        <f t="shared" si="115"/>
        <v>33.333333333333336</v>
      </c>
      <c r="R651" s="99"/>
      <c r="S651" s="99"/>
      <c r="T651" s="99"/>
      <c r="U651" s="99"/>
      <c r="V651" s="99"/>
      <c r="W651" s="99"/>
      <c r="X651" s="99"/>
      <c r="Y651" s="99"/>
      <c r="Z651" s="99"/>
      <c r="AA651" s="99"/>
    </row>
    <row r="652" spans="1:27" ht="15.75">
      <c r="A652" s="34">
        <f t="shared" si="112"/>
        <v>2042</v>
      </c>
      <c r="B652" s="34"/>
      <c r="C652" s="110">
        <f t="shared" ref="C652:Q652" si="116">AVERAGE(C380:C391)</f>
        <v>154.75825</v>
      </c>
      <c r="D652" s="110">
        <f t="shared" si="116"/>
        <v>281.0162499999999</v>
      </c>
      <c r="E652" s="110">
        <f t="shared" si="116"/>
        <v>109.1005</v>
      </c>
      <c r="F652" s="110">
        <f t="shared" si="116"/>
        <v>271.62499999999994</v>
      </c>
      <c r="G652" s="110">
        <f>AVERAGE(G380:G391)</f>
        <v>39.25</v>
      </c>
      <c r="H652" s="110">
        <f>AVERAGE(H380:H391)</f>
        <v>60.75</v>
      </c>
      <c r="I652" s="110">
        <f>AVERAGE(I380:I391)</f>
        <v>300</v>
      </c>
      <c r="J652" s="110">
        <f>AVERAGE(J380:J391)</f>
        <v>1216.5</v>
      </c>
      <c r="K652" s="103"/>
      <c r="L652" s="110">
        <f t="shared" si="116"/>
        <v>72.5</v>
      </c>
      <c r="M652" s="110">
        <f t="shared" si="116"/>
        <v>200</v>
      </c>
      <c r="N652" s="110">
        <f>AVERAGE(N380:N391)</f>
        <v>434.25</v>
      </c>
      <c r="O652" s="110">
        <f>AVERAGE(O380:O391)</f>
        <v>60.75</v>
      </c>
      <c r="P652" s="110">
        <f>AVERAGE(P380:P391)</f>
        <v>695</v>
      </c>
      <c r="Q652" s="110">
        <f t="shared" si="116"/>
        <v>33.333333333333336</v>
      </c>
      <c r="R652" s="99"/>
      <c r="S652" s="99"/>
      <c r="T652" s="99"/>
      <c r="U652" s="99"/>
      <c r="V652" s="99"/>
      <c r="W652" s="99"/>
      <c r="X652" s="99"/>
      <c r="Y652" s="99"/>
      <c r="Z652" s="99"/>
      <c r="AA652" s="99"/>
    </row>
    <row r="653" spans="1:27" ht="15.75">
      <c r="A653" s="34">
        <f t="shared" si="112"/>
        <v>2043</v>
      </c>
      <c r="B653" s="34"/>
      <c r="C653" s="110">
        <f t="shared" ref="C653:Q653" si="117">AVERAGE(C392:C403)</f>
        <v>154.75825</v>
      </c>
      <c r="D653" s="110">
        <f t="shared" si="117"/>
        <v>281.0162499999999</v>
      </c>
      <c r="E653" s="110">
        <f t="shared" si="117"/>
        <v>109.1005</v>
      </c>
      <c r="F653" s="110">
        <f t="shared" si="117"/>
        <v>271.62499999999994</v>
      </c>
      <c r="G653" s="110">
        <f>AVERAGE(G392:G403)</f>
        <v>39.25</v>
      </c>
      <c r="H653" s="110">
        <f>AVERAGE(H392:H403)</f>
        <v>60.75</v>
      </c>
      <c r="I653" s="110">
        <f>AVERAGE(I392:I403)</f>
        <v>300</v>
      </c>
      <c r="J653" s="110">
        <f>AVERAGE(J392:J403)</f>
        <v>1216.5</v>
      </c>
      <c r="K653" s="103"/>
      <c r="L653" s="110">
        <f t="shared" si="117"/>
        <v>72.5</v>
      </c>
      <c r="M653" s="110">
        <f t="shared" si="117"/>
        <v>200</v>
      </c>
      <c r="N653" s="110">
        <f>AVERAGE(N392:N403)</f>
        <v>434.25</v>
      </c>
      <c r="O653" s="110">
        <f>AVERAGE(O392:O403)</f>
        <v>60.75</v>
      </c>
      <c r="P653" s="110">
        <f>AVERAGE(P392:P403)</f>
        <v>695</v>
      </c>
      <c r="Q653" s="110">
        <f t="shared" si="117"/>
        <v>33.333333333333336</v>
      </c>
      <c r="R653" s="99"/>
      <c r="S653" s="99"/>
      <c r="T653" s="99"/>
      <c r="U653" s="99"/>
      <c r="V653" s="99"/>
      <c r="W653" s="99"/>
      <c r="X653" s="99"/>
      <c r="Y653" s="99"/>
      <c r="Z653" s="99"/>
      <c r="AA653" s="99"/>
    </row>
    <row r="654" spans="1:27" ht="15.75">
      <c r="A654" s="34">
        <f t="shared" si="112"/>
        <v>2044</v>
      </c>
      <c r="B654" s="34"/>
      <c r="C654" s="110">
        <f t="shared" ref="C654:Q654" si="118">AVERAGE(C404:C415)</f>
        <v>154.75825</v>
      </c>
      <c r="D654" s="110">
        <f t="shared" si="118"/>
        <v>281.0162499999999</v>
      </c>
      <c r="E654" s="110">
        <f t="shared" si="118"/>
        <v>109.1005</v>
      </c>
      <c r="F654" s="110">
        <f t="shared" si="118"/>
        <v>271.62499999999994</v>
      </c>
      <c r="G654" s="110">
        <f>AVERAGE(G404:G415)</f>
        <v>39.25</v>
      </c>
      <c r="H654" s="110">
        <f>AVERAGE(H404:H415)</f>
        <v>60.75</v>
      </c>
      <c r="I654" s="110">
        <f>AVERAGE(I404:I415)</f>
        <v>300</v>
      </c>
      <c r="J654" s="110">
        <f>AVERAGE(J404:J415)</f>
        <v>1216.5</v>
      </c>
      <c r="K654" s="103"/>
      <c r="L654" s="110">
        <f t="shared" si="118"/>
        <v>72.5</v>
      </c>
      <c r="M654" s="110">
        <f t="shared" si="118"/>
        <v>200</v>
      </c>
      <c r="N654" s="110">
        <f>AVERAGE(N404:N415)</f>
        <v>434.25</v>
      </c>
      <c r="O654" s="110">
        <f>AVERAGE(O404:O415)</f>
        <v>60.75</v>
      </c>
      <c r="P654" s="110">
        <f>AVERAGE(P404:P415)</f>
        <v>695</v>
      </c>
      <c r="Q654" s="110">
        <f t="shared" si="118"/>
        <v>33.333333333333336</v>
      </c>
      <c r="R654" s="99"/>
      <c r="S654" s="99"/>
      <c r="T654" s="99"/>
      <c r="U654" s="99"/>
      <c r="V654" s="99"/>
      <c r="W654" s="99"/>
      <c r="X654" s="99"/>
      <c r="Y654" s="99"/>
      <c r="Z654" s="99"/>
      <c r="AA654" s="99"/>
    </row>
    <row r="655" spans="1:27" ht="15.75">
      <c r="A655" s="34">
        <f t="shared" si="112"/>
        <v>2045</v>
      </c>
      <c r="B655" s="34"/>
      <c r="C655" s="110">
        <f t="shared" ref="C655:Q655" si="119">AVERAGE(C416:C427)</f>
        <v>154.75825</v>
      </c>
      <c r="D655" s="110">
        <f t="shared" si="119"/>
        <v>281.0162499999999</v>
      </c>
      <c r="E655" s="110">
        <f t="shared" si="119"/>
        <v>109.1005</v>
      </c>
      <c r="F655" s="110">
        <f t="shared" si="119"/>
        <v>271.62499999999994</v>
      </c>
      <c r="G655" s="110">
        <f>AVERAGE(G416:G427)</f>
        <v>39.25</v>
      </c>
      <c r="H655" s="110">
        <f>AVERAGE(H416:H427)</f>
        <v>60.75</v>
      </c>
      <c r="I655" s="110">
        <f>AVERAGE(I416:I427)</f>
        <v>300</v>
      </c>
      <c r="J655" s="110">
        <f>AVERAGE(J416:J427)</f>
        <v>1216.5</v>
      </c>
      <c r="K655" s="103"/>
      <c r="L655" s="110">
        <f t="shared" si="119"/>
        <v>72.5</v>
      </c>
      <c r="M655" s="110">
        <f t="shared" si="119"/>
        <v>200</v>
      </c>
      <c r="N655" s="110">
        <f>AVERAGE(N416:N427)</f>
        <v>434.25</v>
      </c>
      <c r="O655" s="110">
        <f>AVERAGE(O416:O427)</f>
        <v>60.75</v>
      </c>
      <c r="P655" s="110">
        <f>AVERAGE(P416:P427)</f>
        <v>695</v>
      </c>
      <c r="Q655" s="110">
        <f t="shared" si="119"/>
        <v>33.333333333333336</v>
      </c>
      <c r="R655" s="99"/>
      <c r="S655" s="99"/>
      <c r="T655" s="99"/>
      <c r="U655" s="99"/>
      <c r="V655" s="99"/>
      <c r="W655" s="99"/>
      <c r="X655" s="99"/>
      <c r="Y655" s="99"/>
      <c r="Z655" s="99"/>
      <c r="AA655" s="99"/>
    </row>
    <row r="656" spans="1:27" ht="15.75">
      <c r="A656" s="34">
        <f t="shared" si="112"/>
        <v>2046</v>
      </c>
      <c r="B656" s="34"/>
      <c r="C656" s="110">
        <f t="shared" ref="C656:Q656" si="120">AVERAGE(C428:C439)</f>
        <v>154.75825</v>
      </c>
      <c r="D656" s="110">
        <f t="shared" si="120"/>
        <v>281.0162499999999</v>
      </c>
      <c r="E656" s="110">
        <f t="shared" si="120"/>
        <v>109.1005</v>
      </c>
      <c r="F656" s="110">
        <f t="shared" si="120"/>
        <v>271.62499999999994</v>
      </c>
      <c r="G656" s="110">
        <f>AVERAGE(G428:G439)</f>
        <v>39.25</v>
      </c>
      <c r="H656" s="110">
        <f>AVERAGE(H428:H439)</f>
        <v>60.75</v>
      </c>
      <c r="I656" s="110">
        <f>AVERAGE(I428:I439)</f>
        <v>300</v>
      </c>
      <c r="J656" s="110">
        <f>AVERAGE(J428:J439)</f>
        <v>1216.5</v>
      </c>
      <c r="K656" s="103"/>
      <c r="L656" s="110">
        <f t="shared" si="120"/>
        <v>72.5</v>
      </c>
      <c r="M656" s="110">
        <f t="shared" si="120"/>
        <v>200</v>
      </c>
      <c r="N656" s="110">
        <f>AVERAGE(N428:N439)</f>
        <v>434.25</v>
      </c>
      <c r="O656" s="110">
        <f>AVERAGE(O428:O439)</f>
        <v>60.75</v>
      </c>
      <c r="P656" s="110">
        <f>AVERAGE(P428:P439)</f>
        <v>695</v>
      </c>
      <c r="Q656" s="110">
        <f t="shared" si="120"/>
        <v>33.333333333333336</v>
      </c>
      <c r="R656" s="99"/>
      <c r="S656" s="99"/>
      <c r="T656" s="99"/>
      <c r="U656" s="99"/>
      <c r="V656" s="99"/>
      <c r="W656" s="99"/>
      <c r="X656" s="99"/>
      <c r="Y656" s="99"/>
      <c r="Z656" s="99"/>
      <c r="AA656" s="99"/>
    </row>
    <row r="657" spans="1:27" ht="15.75">
      <c r="A657" s="34">
        <f t="shared" si="112"/>
        <v>2047</v>
      </c>
      <c r="B657" s="34"/>
      <c r="C657" s="110">
        <f t="shared" ref="C657:Q657" si="121">AVERAGE(C440:C451)</f>
        <v>154.75825</v>
      </c>
      <c r="D657" s="110">
        <f t="shared" si="121"/>
        <v>281.0162499999999</v>
      </c>
      <c r="E657" s="110">
        <f t="shared" si="121"/>
        <v>109.1005</v>
      </c>
      <c r="F657" s="110">
        <f t="shared" si="121"/>
        <v>271.62499999999994</v>
      </c>
      <c r="G657" s="110">
        <f>AVERAGE(G440:G451)</f>
        <v>39.25</v>
      </c>
      <c r="H657" s="110">
        <f>AVERAGE(H440:H451)</f>
        <v>60.75</v>
      </c>
      <c r="I657" s="110">
        <f>AVERAGE(I440:I451)</f>
        <v>300</v>
      </c>
      <c r="J657" s="110">
        <f>AVERAGE(J440:J451)</f>
        <v>1216.5</v>
      </c>
      <c r="K657" s="103"/>
      <c r="L657" s="110">
        <f t="shared" si="121"/>
        <v>72.5</v>
      </c>
      <c r="M657" s="110">
        <f t="shared" si="121"/>
        <v>200</v>
      </c>
      <c r="N657" s="110">
        <f>AVERAGE(N440:N451)</f>
        <v>434.25</v>
      </c>
      <c r="O657" s="110">
        <f>AVERAGE(O440:O451)</f>
        <v>60.75</v>
      </c>
      <c r="P657" s="110">
        <f>AVERAGE(P440:P451)</f>
        <v>695</v>
      </c>
      <c r="Q657" s="110">
        <f t="shared" si="121"/>
        <v>33.333333333333336</v>
      </c>
      <c r="R657" s="99"/>
      <c r="S657" s="99"/>
      <c r="T657" s="99"/>
      <c r="U657" s="99"/>
      <c r="V657" s="99"/>
      <c r="W657" s="99"/>
      <c r="X657" s="99"/>
      <c r="Y657" s="99"/>
      <c r="Z657" s="99"/>
      <c r="AA657" s="99"/>
    </row>
    <row r="658" spans="1:27" ht="15.75">
      <c r="A658" s="34">
        <f t="shared" si="112"/>
        <v>2048</v>
      </c>
      <c r="B658" s="34"/>
      <c r="C658" s="110">
        <f t="shared" ref="C658:Q658" si="122">AVERAGE(C452:C463)</f>
        <v>154.75825</v>
      </c>
      <c r="D658" s="110">
        <f t="shared" si="122"/>
        <v>281.0162499999999</v>
      </c>
      <c r="E658" s="110">
        <f t="shared" si="122"/>
        <v>109.1005</v>
      </c>
      <c r="F658" s="110">
        <f t="shared" si="122"/>
        <v>271.62499999999994</v>
      </c>
      <c r="G658" s="110">
        <f>AVERAGE(G452:G463)</f>
        <v>39.25</v>
      </c>
      <c r="H658" s="110">
        <f>AVERAGE(H452:H463)</f>
        <v>60.75</v>
      </c>
      <c r="I658" s="110">
        <f>AVERAGE(I452:I463)</f>
        <v>300</v>
      </c>
      <c r="J658" s="110">
        <f>AVERAGE(J452:J463)</f>
        <v>1216.5</v>
      </c>
      <c r="K658" s="103"/>
      <c r="L658" s="110">
        <f t="shared" si="122"/>
        <v>72.5</v>
      </c>
      <c r="M658" s="110">
        <f t="shared" si="122"/>
        <v>200</v>
      </c>
      <c r="N658" s="110">
        <f>AVERAGE(N452:N463)</f>
        <v>434.25</v>
      </c>
      <c r="O658" s="110">
        <f>AVERAGE(O452:O463)</f>
        <v>60.75</v>
      </c>
      <c r="P658" s="110">
        <f>AVERAGE(P452:P463)</f>
        <v>695</v>
      </c>
      <c r="Q658" s="110">
        <f t="shared" si="122"/>
        <v>33.333333333333336</v>
      </c>
      <c r="R658" s="99"/>
      <c r="S658" s="99"/>
      <c r="T658" s="99"/>
      <c r="U658" s="99"/>
      <c r="V658" s="99"/>
      <c r="W658" s="99"/>
      <c r="X658" s="99"/>
      <c r="Y658" s="99"/>
      <c r="Z658" s="99"/>
      <c r="AA658" s="99"/>
    </row>
    <row r="659" spans="1:27" ht="15.75">
      <c r="A659" s="34">
        <f t="shared" si="112"/>
        <v>2049</v>
      </c>
      <c r="B659" s="34"/>
      <c r="C659" s="110">
        <f t="shared" ref="C659:Q659" si="123">AVERAGE(C464:C475)</f>
        <v>154.75825</v>
      </c>
      <c r="D659" s="110">
        <f t="shared" si="123"/>
        <v>281.0162499999999</v>
      </c>
      <c r="E659" s="110">
        <f t="shared" si="123"/>
        <v>109.1005</v>
      </c>
      <c r="F659" s="110">
        <f t="shared" si="123"/>
        <v>271.62499999999994</v>
      </c>
      <c r="G659" s="110">
        <f>AVERAGE(G464:G475)</f>
        <v>39.25</v>
      </c>
      <c r="H659" s="110">
        <f>AVERAGE(H464:H475)</f>
        <v>60.75</v>
      </c>
      <c r="I659" s="110">
        <f>AVERAGE(I464:I475)</f>
        <v>300</v>
      </c>
      <c r="J659" s="110">
        <f>AVERAGE(J464:J475)</f>
        <v>1216.5</v>
      </c>
      <c r="K659" s="103"/>
      <c r="L659" s="110">
        <f t="shared" si="123"/>
        <v>72.5</v>
      </c>
      <c r="M659" s="110">
        <f t="shared" si="123"/>
        <v>200</v>
      </c>
      <c r="N659" s="110">
        <f>AVERAGE(N464:N475)</f>
        <v>434.25</v>
      </c>
      <c r="O659" s="110">
        <f>AVERAGE(O464:O475)</f>
        <v>60.75</v>
      </c>
      <c r="P659" s="110">
        <f>AVERAGE(P464:P475)</f>
        <v>695</v>
      </c>
      <c r="Q659" s="110">
        <f t="shared" si="123"/>
        <v>33.333333333333336</v>
      </c>
      <c r="R659" s="99"/>
      <c r="S659" s="99"/>
      <c r="T659" s="99"/>
      <c r="U659" s="99"/>
      <c r="V659" s="99"/>
      <c r="W659" s="99"/>
      <c r="X659" s="99"/>
      <c r="Y659" s="99"/>
      <c r="Z659" s="99"/>
      <c r="AA659" s="99"/>
    </row>
    <row r="660" spans="1:27" ht="15.75">
      <c r="A660" s="34">
        <f t="shared" si="112"/>
        <v>2050</v>
      </c>
      <c r="B660" s="34"/>
      <c r="C660" s="110">
        <f t="shared" ref="C660:Q660" si="124">AVERAGE(C476:C487)</f>
        <v>154.75825</v>
      </c>
      <c r="D660" s="110">
        <f t="shared" si="124"/>
        <v>281.0162499999999</v>
      </c>
      <c r="E660" s="110">
        <f t="shared" si="124"/>
        <v>109.1005</v>
      </c>
      <c r="F660" s="110">
        <f t="shared" si="124"/>
        <v>271.62499999999994</v>
      </c>
      <c r="G660" s="110">
        <f>AVERAGE(G476:G487)</f>
        <v>39.25</v>
      </c>
      <c r="H660" s="110">
        <f>AVERAGE(H476:H487)</f>
        <v>60.75</v>
      </c>
      <c r="I660" s="110">
        <f>AVERAGE(I476:I487)</f>
        <v>300</v>
      </c>
      <c r="J660" s="110">
        <f>AVERAGE(J476:J487)</f>
        <v>1216.5</v>
      </c>
      <c r="K660" s="103"/>
      <c r="L660" s="110">
        <f t="shared" si="124"/>
        <v>72.5</v>
      </c>
      <c r="M660" s="110">
        <f t="shared" si="124"/>
        <v>200</v>
      </c>
      <c r="N660" s="110">
        <f>AVERAGE(N476:N487)</f>
        <v>434.25</v>
      </c>
      <c r="O660" s="110">
        <f>AVERAGE(O476:O487)</f>
        <v>60.75</v>
      </c>
      <c r="P660" s="110">
        <f>AVERAGE(P476:P487)</f>
        <v>695</v>
      </c>
      <c r="Q660" s="110">
        <f t="shared" si="124"/>
        <v>33.333333333333336</v>
      </c>
      <c r="R660" s="99"/>
      <c r="S660" s="99"/>
      <c r="T660" s="99"/>
      <c r="U660" s="99"/>
      <c r="V660" s="99"/>
      <c r="W660" s="99"/>
      <c r="X660" s="99"/>
      <c r="Y660" s="99"/>
      <c r="Z660" s="99"/>
      <c r="AA660" s="99"/>
    </row>
    <row r="661" spans="1:27" ht="15.75">
      <c r="A661" s="34">
        <f t="shared" si="112"/>
        <v>2051</v>
      </c>
      <c r="B661" s="34"/>
      <c r="C661" s="110">
        <f t="shared" ref="C661:Q661" si="125">AVERAGE(C488:C499)</f>
        <v>154.75825</v>
      </c>
      <c r="D661" s="110">
        <f t="shared" si="125"/>
        <v>281.0162499999999</v>
      </c>
      <c r="E661" s="110">
        <f t="shared" si="125"/>
        <v>109.1005</v>
      </c>
      <c r="F661" s="110">
        <f t="shared" si="125"/>
        <v>271.62499999999994</v>
      </c>
      <c r="G661" s="110">
        <f>AVERAGE(G488:G499)</f>
        <v>39.25</v>
      </c>
      <c r="H661" s="110">
        <f>AVERAGE(H488:H499)</f>
        <v>60.75</v>
      </c>
      <c r="I661" s="110">
        <f>AVERAGE(I488:I499)</f>
        <v>300</v>
      </c>
      <c r="J661" s="110">
        <f>AVERAGE(J488:J499)</f>
        <v>1216.5</v>
      </c>
      <c r="K661" s="103"/>
      <c r="L661" s="110">
        <f t="shared" si="125"/>
        <v>72.5</v>
      </c>
      <c r="M661" s="110">
        <f t="shared" si="125"/>
        <v>200</v>
      </c>
      <c r="N661" s="110">
        <f>AVERAGE(N488:N499)</f>
        <v>434.25</v>
      </c>
      <c r="O661" s="110">
        <f>AVERAGE(O488:O499)</f>
        <v>60.75</v>
      </c>
      <c r="P661" s="110">
        <f>AVERAGE(P488:P499)</f>
        <v>695</v>
      </c>
      <c r="Q661" s="110">
        <f t="shared" si="125"/>
        <v>33.333333333333336</v>
      </c>
      <c r="R661" s="99"/>
      <c r="S661" s="99"/>
      <c r="T661" s="99"/>
      <c r="U661" s="99"/>
      <c r="V661" s="99"/>
      <c r="W661" s="99"/>
      <c r="X661" s="99"/>
      <c r="Y661" s="99"/>
      <c r="Z661" s="99"/>
      <c r="AA661" s="99"/>
    </row>
    <row r="662" spans="1:27" ht="15.75">
      <c r="A662" s="34">
        <f t="shared" si="112"/>
        <v>2052</v>
      </c>
      <c r="B662" s="34"/>
      <c r="C662" s="110">
        <f t="shared" ref="C662:Q662" si="126">AVERAGE(C500:C511)</f>
        <v>154.75825</v>
      </c>
      <c r="D662" s="110">
        <f t="shared" si="126"/>
        <v>281.0162499999999</v>
      </c>
      <c r="E662" s="110">
        <f t="shared" si="126"/>
        <v>109.1005</v>
      </c>
      <c r="F662" s="110">
        <f t="shared" si="126"/>
        <v>271.62499999999994</v>
      </c>
      <c r="G662" s="110">
        <f>AVERAGE(G500:G511)</f>
        <v>39.25</v>
      </c>
      <c r="H662" s="110">
        <f>AVERAGE(H500:H511)</f>
        <v>60.75</v>
      </c>
      <c r="I662" s="110">
        <f>AVERAGE(I500:I511)</f>
        <v>300</v>
      </c>
      <c r="J662" s="110">
        <f>AVERAGE(J500:J511)</f>
        <v>1216.5</v>
      </c>
      <c r="K662" s="103"/>
      <c r="L662" s="110">
        <f t="shared" si="126"/>
        <v>72.5</v>
      </c>
      <c r="M662" s="110">
        <f t="shared" si="126"/>
        <v>200</v>
      </c>
      <c r="N662" s="110">
        <f>AVERAGE(N500:N511)</f>
        <v>434.25</v>
      </c>
      <c r="O662" s="110">
        <f>AVERAGE(O500:O511)</f>
        <v>60.75</v>
      </c>
      <c r="P662" s="110">
        <f>AVERAGE(P500:P511)</f>
        <v>695</v>
      </c>
      <c r="Q662" s="110">
        <f t="shared" si="126"/>
        <v>33.333333333333336</v>
      </c>
      <c r="R662" s="99"/>
      <c r="S662" s="99"/>
      <c r="T662" s="99"/>
      <c r="U662" s="99"/>
      <c r="V662" s="99"/>
      <c r="W662" s="99"/>
      <c r="X662" s="99"/>
      <c r="Y662" s="99"/>
      <c r="Z662" s="99"/>
      <c r="AA662" s="99"/>
    </row>
    <row r="663" spans="1:27" ht="15.75">
      <c r="A663" s="34">
        <f t="shared" si="112"/>
        <v>2053</v>
      </c>
      <c r="B663" s="34"/>
      <c r="C663" s="110">
        <f t="shared" ref="C663:Q663" si="127">AVERAGE(C512:C523)</f>
        <v>154.75825</v>
      </c>
      <c r="D663" s="110">
        <f t="shared" si="127"/>
        <v>281.0162499999999</v>
      </c>
      <c r="E663" s="110">
        <f t="shared" si="127"/>
        <v>109.1005</v>
      </c>
      <c r="F663" s="110">
        <f t="shared" si="127"/>
        <v>271.62499999999994</v>
      </c>
      <c r="G663" s="110">
        <f>AVERAGE(G512:G523)</f>
        <v>39.25</v>
      </c>
      <c r="H663" s="110">
        <f>AVERAGE(H512:H523)</f>
        <v>60.75</v>
      </c>
      <c r="I663" s="110">
        <f>AVERAGE(I512:I523)</f>
        <v>300</v>
      </c>
      <c r="J663" s="110">
        <f>AVERAGE(J512:J523)</f>
        <v>1216.5</v>
      </c>
      <c r="K663" s="103"/>
      <c r="L663" s="110">
        <f t="shared" si="127"/>
        <v>72.5</v>
      </c>
      <c r="M663" s="110">
        <f t="shared" si="127"/>
        <v>200</v>
      </c>
      <c r="N663" s="110">
        <f>AVERAGE(N512:N523)</f>
        <v>434.25</v>
      </c>
      <c r="O663" s="110">
        <f>AVERAGE(O512:O523)</f>
        <v>60.75</v>
      </c>
      <c r="P663" s="110">
        <f>AVERAGE(P512:P523)</f>
        <v>695</v>
      </c>
      <c r="Q663" s="110">
        <f t="shared" si="127"/>
        <v>33.333333333333336</v>
      </c>
      <c r="R663" s="99"/>
      <c r="S663" s="99"/>
      <c r="T663" s="99"/>
      <c r="U663" s="99"/>
      <c r="V663" s="99"/>
      <c r="W663" s="99"/>
      <c r="X663" s="99"/>
      <c r="Y663" s="99"/>
      <c r="Z663" s="99"/>
      <c r="AA663" s="99"/>
    </row>
    <row r="664" spans="1:27" ht="15.75">
      <c r="A664" s="34">
        <f t="shared" si="112"/>
        <v>2054</v>
      </c>
      <c r="B664" s="34"/>
      <c r="C664" s="110">
        <f t="shared" ref="C664:H671" si="128">AVERAGE(C524:C535)</f>
        <v>154.75825</v>
      </c>
      <c r="D664" s="110">
        <f t="shared" si="128"/>
        <v>281.0162499999999</v>
      </c>
      <c r="E664" s="110">
        <f t="shared" si="128"/>
        <v>109.1005</v>
      </c>
      <c r="F664" s="110">
        <f t="shared" si="128"/>
        <v>271.62499999999994</v>
      </c>
      <c r="G664" s="110">
        <f t="shared" si="128"/>
        <v>39.25</v>
      </c>
      <c r="H664" s="110">
        <f t="shared" si="128"/>
        <v>60.75</v>
      </c>
      <c r="I664" s="110">
        <f t="shared" ref="I664:J671" si="129">AVERAGE(I524:I535)</f>
        <v>300</v>
      </c>
      <c r="J664" s="110">
        <f t="shared" si="129"/>
        <v>1216.5</v>
      </c>
      <c r="K664" s="103"/>
      <c r="L664" s="110">
        <f t="shared" ref="L664:O671" si="130">AVERAGE(L524:L535)</f>
        <v>72.5</v>
      </c>
      <c r="M664" s="110">
        <f t="shared" si="130"/>
        <v>200</v>
      </c>
      <c r="N664" s="110">
        <f t="shared" si="130"/>
        <v>434.25</v>
      </c>
      <c r="O664" s="110">
        <f t="shared" si="130"/>
        <v>60.75</v>
      </c>
      <c r="P664" s="110">
        <f t="shared" ref="P664:P671" si="131">AVERAGE(P524:P535)</f>
        <v>695</v>
      </c>
      <c r="Q664" s="110">
        <f t="shared" ref="Q664:Q671" si="132">AVERAGE(Q524:Q535)</f>
        <v>33.333333333333336</v>
      </c>
      <c r="R664" s="99"/>
      <c r="S664" s="99"/>
      <c r="T664" s="99"/>
      <c r="U664" s="99"/>
      <c r="V664" s="99"/>
      <c r="W664" s="99"/>
      <c r="X664" s="99"/>
      <c r="Y664" s="99"/>
      <c r="Z664" s="99"/>
      <c r="AA664" s="99"/>
    </row>
    <row r="665" spans="1:27" ht="15.75">
      <c r="A665" s="34">
        <f t="shared" si="112"/>
        <v>2055</v>
      </c>
      <c r="B665" s="34"/>
      <c r="C665" s="110">
        <f t="shared" si="128"/>
        <v>154.75825</v>
      </c>
      <c r="D665" s="110">
        <f t="shared" si="128"/>
        <v>281.0162499999999</v>
      </c>
      <c r="E665" s="110">
        <f t="shared" si="128"/>
        <v>109.1005</v>
      </c>
      <c r="F665" s="110">
        <f t="shared" si="128"/>
        <v>271.625</v>
      </c>
      <c r="G665" s="110">
        <f t="shared" si="128"/>
        <v>39.25</v>
      </c>
      <c r="H665" s="110">
        <f t="shared" si="128"/>
        <v>60.75</v>
      </c>
      <c r="I665" s="110">
        <f t="shared" si="129"/>
        <v>300</v>
      </c>
      <c r="J665" s="110">
        <f t="shared" si="129"/>
        <v>1216.5</v>
      </c>
      <c r="K665" s="103"/>
      <c r="L665" s="110">
        <f t="shared" si="130"/>
        <v>72.5</v>
      </c>
      <c r="M665" s="110">
        <f t="shared" si="130"/>
        <v>200</v>
      </c>
      <c r="N665" s="110">
        <f t="shared" si="130"/>
        <v>434.25</v>
      </c>
      <c r="O665" s="110">
        <f t="shared" si="130"/>
        <v>60.75</v>
      </c>
      <c r="P665" s="110">
        <f t="shared" si="131"/>
        <v>695</v>
      </c>
      <c r="Q665" s="110">
        <f t="shared" si="132"/>
        <v>33.333333333333336</v>
      </c>
      <c r="R665" s="99"/>
      <c r="S665" s="99"/>
      <c r="T665" s="99"/>
      <c r="U665" s="99"/>
      <c r="V665" s="99"/>
      <c r="W665" s="99"/>
      <c r="X665" s="99"/>
      <c r="Y665" s="99"/>
      <c r="Z665" s="99"/>
      <c r="AA665" s="99"/>
    </row>
    <row r="666" spans="1:27" ht="15.75">
      <c r="A666" s="34">
        <f t="shared" si="112"/>
        <v>2056</v>
      </c>
      <c r="B666" s="34"/>
      <c r="C666" s="110">
        <f t="shared" si="128"/>
        <v>154.75824999999998</v>
      </c>
      <c r="D666" s="110">
        <f t="shared" si="128"/>
        <v>281.0162499999999</v>
      </c>
      <c r="E666" s="110">
        <f t="shared" si="128"/>
        <v>109.1005</v>
      </c>
      <c r="F666" s="110">
        <f t="shared" si="128"/>
        <v>271.625</v>
      </c>
      <c r="G666" s="110">
        <f t="shared" si="128"/>
        <v>39.25</v>
      </c>
      <c r="H666" s="110">
        <f t="shared" si="128"/>
        <v>60.75</v>
      </c>
      <c r="I666" s="110">
        <f t="shared" si="129"/>
        <v>300</v>
      </c>
      <c r="J666" s="110">
        <f t="shared" si="129"/>
        <v>1216.5</v>
      </c>
      <c r="K666" s="103"/>
      <c r="L666" s="110">
        <f t="shared" si="130"/>
        <v>72.5</v>
      </c>
      <c r="M666" s="110">
        <f t="shared" si="130"/>
        <v>200</v>
      </c>
      <c r="N666" s="110">
        <f t="shared" si="130"/>
        <v>434.25</v>
      </c>
      <c r="O666" s="110">
        <f t="shared" si="130"/>
        <v>60.75</v>
      </c>
      <c r="P666" s="110">
        <f t="shared" si="131"/>
        <v>695</v>
      </c>
      <c r="Q666" s="110">
        <f t="shared" si="132"/>
        <v>33.333333333333336</v>
      </c>
      <c r="R666" s="99"/>
      <c r="S666" s="99"/>
      <c r="T666" s="99"/>
      <c r="U666" s="99"/>
      <c r="V666" s="99"/>
      <c r="W666" s="99"/>
      <c r="X666" s="99"/>
      <c r="Y666" s="99"/>
      <c r="Z666" s="99"/>
      <c r="AA666" s="99"/>
    </row>
    <row r="667" spans="1:27" ht="15.75">
      <c r="A667" s="34">
        <f t="shared" si="112"/>
        <v>2057</v>
      </c>
      <c r="B667" s="34"/>
      <c r="C667" s="110">
        <f t="shared" si="128"/>
        <v>154.75825</v>
      </c>
      <c r="D667" s="110">
        <f t="shared" si="128"/>
        <v>281.0162499999999</v>
      </c>
      <c r="E667" s="110">
        <f t="shared" si="128"/>
        <v>109.1005</v>
      </c>
      <c r="F667" s="110">
        <f t="shared" si="128"/>
        <v>271.62500000000006</v>
      </c>
      <c r="G667" s="110">
        <f t="shared" si="128"/>
        <v>39.25</v>
      </c>
      <c r="H667" s="110">
        <f t="shared" si="128"/>
        <v>60.75</v>
      </c>
      <c r="I667" s="110">
        <f t="shared" si="129"/>
        <v>300</v>
      </c>
      <c r="J667" s="110">
        <f t="shared" si="129"/>
        <v>1216.5</v>
      </c>
      <c r="K667" s="103"/>
      <c r="L667" s="110">
        <f t="shared" si="130"/>
        <v>72.5</v>
      </c>
      <c r="M667" s="110">
        <f t="shared" si="130"/>
        <v>200</v>
      </c>
      <c r="N667" s="110">
        <f t="shared" si="130"/>
        <v>434.25</v>
      </c>
      <c r="O667" s="110">
        <f t="shared" si="130"/>
        <v>60.75</v>
      </c>
      <c r="P667" s="110">
        <f t="shared" si="131"/>
        <v>695</v>
      </c>
      <c r="Q667" s="110">
        <f t="shared" si="132"/>
        <v>33.333333333333336</v>
      </c>
      <c r="R667" s="99"/>
      <c r="S667" s="99"/>
      <c r="T667" s="99"/>
      <c r="U667" s="99"/>
      <c r="V667" s="99"/>
      <c r="W667" s="99"/>
      <c r="X667" s="99"/>
      <c r="Y667" s="99"/>
      <c r="Z667" s="99"/>
      <c r="AA667" s="99"/>
    </row>
    <row r="668" spans="1:27" ht="15.75">
      <c r="A668" s="34">
        <f t="shared" si="112"/>
        <v>2058</v>
      </c>
      <c r="B668" s="34"/>
      <c r="C668" s="110">
        <f t="shared" si="128"/>
        <v>154.75824999999998</v>
      </c>
      <c r="D668" s="110">
        <f t="shared" si="128"/>
        <v>281.01624999999996</v>
      </c>
      <c r="E668" s="110">
        <f t="shared" si="128"/>
        <v>109.10050000000001</v>
      </c>
      <c r="F668" s="110">
        <f t="shared" si="128"/>
        <v>271.625</v>
      </c>
      <c r="G668" s="110">
        <f t="shared" si="128"/>
        <v>39.25</v>
      </c>
      <c r="H668" s="110">
        <f t="shared" si="128"/>
        <v>60.75</v>
      </c>
      <c r="I668" s="110">
        <f t="shared" si="129"/>
        <v>300</v>
      </c>
      <c r="J668" s="110">
        <f t="shared" si="129"/>
        <v>1216.5</v>
      </c>
      <c r="K668" s="103"/>
      <c r="L668" s="110">
        <f t="shared" si="130"/>
        <v>72.5</v>
      </c>
      <c r="M668" s="110">
        <f t="shared" si="130"/>
        <v>200</v>
      </c>
      <c r="N668" s="110">
        <f t="shared" si="130"/>
        <v>434.25</v>
      </c>
      <c r="O668" s="110">
        <f t="shared" si="130"/>
        <v>60.75</v>
      </c>
      <c r="P668" s="110">
        <f t="shared" si="131"/>
        <v>695</v>
      </c>
      <c r="Q668" s="110">
        <f t="shared" si="132"/>
        <v>33.333333333333336</v>
      </c>
      <c r="R668" s="99"/>
      <c r="S668" s="99"/>
      <c r="T668" s="99"/>
      <c r="U668" s="99"/>
      <c r="V668" s="99"/>
      <c r="W668" s="99"/>
      <c r="X668" s="99"/>
      <c r="Y668" s="99"/>
      <c r="Z668" s="99"/>
      <c r="AA668" s="99"/>
    </row>
    <row r="669" spans="1:27" ht="15.75">
      <c r="A669" s="34">
        <f t="shared" si="112"/>
        <v>2059</v>
      </c>
      <c r="B669" s="34"/>
      <c r="C669" s="110">
        <f t="shared" si="128"/>
        <v>154.75824999999998</v>
      </c>
      <c r="D669" s="110">
        <f t="shared" si="128"/>
        <v>281.01624999999996</v>
      </c>
      <c r="E669" s="110">
        <f t="shared" si="128"/>
        <v>109.10050000000001</v>
      </c>
      <c r="F669" s="110">
        <f t="shared" si="128"/>
        <v>271.625</v>
      </c>
      <c r="G669" s="110">
        <f t="shared" si="128"/>
        <v>39.25</v>
      </c>
      <c r="H669" s="110">
        <f t="shared" si="128"/>
        <v>60.75</v>
      </c>
      <c r="I669" s="110">
        <f t="shared" si="129"/>
        <v>300</v>
      </c>
      <c r="J669" s="110">
        <f t="shared" si="129"/>
        <v>1216.5</v>
      </c>
      <c r="K669" s="103"/>
      <c r="L669" s="110">
        <f t="shared" si="130"/>
        <v>72.5</v>
      </c>
      <c r="M669" s="110">
        <f t="shared" si="130"/>
        <v>200</v>
      </c>
      <c r="N669" s="110">
        <f t="shared" si="130"/>
        <v>434.25</v>
      </c>
      <c r="O669" s="110">
        <f t="shared" si="130"/>
        <v>60.75</v>
      </c>
      <c r="P669" s="110">
        <f t="shared" si="131"/>
        <v>695</v>
      </c>
      <c r="Q669" s="110">
        <f t="shared" si="132"/>
        <v>33.333333333333336</v>
      </c>
      <c r="R669" s="99"/>
      <c r="S669" s="99"/>
      <c r="T669" s="99"/>
      <c r="U669" s="99"/>
      <c r="V669" s="99"/>
      <c r="W669" s="99"/>
      <c r="X669" s="99"/>
      <c r="Y669" s="99"/>
      <c r="Z669" s="99"/>
      <c r="AA669" s="99"/>
    </row>
    <row r="670" spans="1:27" ht="15.75">
      <c r="A670" s="34">
        <f t="shared" si="112"/>
        <v>2060</v>
      </c>
      <c r="B670" s="34"/>
      <c r="C670" s="110">
        <f t="shared" si="128"/>
        <v>154.75824999999998</v>
      </c>
      <c r="D670" s="110">
        <f t="shared" si="128"/>
        <v>281.01624999999996</v>
      </c>
      <c r="E670" s="110">
        <f t="shared" si="128"/>
        <v>109.10050000000001</v>
      </c>
      <c r="F670" s="110">
        <f t="shared" si="128"/>
        <v>271.62499999999994</v>
      </c>
      <c r="G670" s="110">
        <f t="shared" si="128"/>
        <v>39.25</v>
      </c>
      <c r="H670" s="110">
        <f t="shared" si="128"/>
        <v>60.75</v>
      </c>
      <c r="I670" s="110">
        <f t="shared" si="129"/>
        <v>300</v>
      </c>
      <c r="J670" s="110">
        <f t="shared" si="129"/>
        <v>1216.5</v>
      </c>
      <c r="K670" s="103"/>
      <c r="L670" s="110">
        <f t="shared" si="130"/>
        <v>72.5</v>
      </c>
      <c r="M670" s="110">
        <f t="shared" si="130"/>
        <v>200</v>
      </c>
      <c r="N670" s="110">
        <f t="shared" si="130"/>
        <v>434.25</v>
      </c>
      <c r="O670" s="110">
        <f t="shared" si="130"/>
        <v>60.75</v>
      </c>
      <c r="P670" s="110">
        <f t="shared" si="131"/>
        <v>695</v>
      </c>
      <c r="Q670" s="110">
        <f t="shared" si="132"/>
        <v>33.333333333333336</v>
      </c>
      <c r="R670" s="99"/>
      <c r="S670" s="99"/>
      <c r="T670" s="99"/>
      <c r="U670" s="99"/>
      <c r="V670" s="99"/>
      <c r="W670" s="99"/>
      <c r="X670" s="99"/>
      <c r="Y670" s="99"/>
      <c r="Z670" s="99"/>
      <c r="AA670" s="99"/>
    </row>
    <row r="671" spans="1:27" ht="15.75">
      <c r="A671" s="34">
        <f t="shared" si="112"/>
        <v>2061</v>
      </c>
      <c r="B671" s="34"/>
      <c r="C671" s="110">
        <f t="shared" si="128"/>
        <v>154.75825</v>
      </c>
      <c r="D671" s="110">
        <f t="shared" si="128"/>
        <v>281.01624999999996</v>
      </c>
      <c r="E671" s="110">
        <f t="shared" si="128"/>
        <v>109.10050000000001</v>
      </c>
      <c r="F671" s="110">
        <f t="shared" si="128"/>
        <v>271.62499999999994</v>
      </c>
      <c r="G671" s="110">
        <f t="shared" si="128"/>
        <v>39.25</v>
      </c>
      <c r="H671" s="110">
        <f t="shared" si="128"/>
        <v>60.75</v>
      </c>
      <c r="I671" s="110">
        <f t="shared" si="129"/>
        <v>300</v>
      </c>
      <c r="J671" s="110">
        <f t="shared" si="129"/>
        <v>1216.5</v>
      </c>
      <c r="K671" s="103"/>
      <c r="L671" s="110">
        <f t="shared" si="130"/>
        <v>72.5</v>
      </c>
      <c r="M671" s="110">
        <f t="shared" si="130"/>
        <v>200</v>
      </c>
      <c r="N671" s="110">
        <f t="shared" si="130"/>
        <v>434.25</v>
      </c>
      <c r="O671" s="110">
        <f t="shared" si="130"/>
        <v>60.75</v>
      </c>
      <c r="P671" s="110">
        <f t="shared" si="131"/>
        <v>695</v>
      </c>
      <c r="Q671" s="110">
        <f t="shared" si="132"/>
        <v>33.333333333333336</v>
      </c>
      <c r="R671" s="99"/>
      <c r="S671" s="99"/>
      <c r="T671" s="99"/>
      <c r="U671" s="99"/>
      <c r="V671" s="99"/>
      <c r="W671" s="99"/>
      <c r="X671" s="99"/>
      <c r="Y671" s="99"/>
      <c r="Z671" s="99"/>
      <c r="AA671" s="99"/>
    </row>
    <row r="672" spans="1:27">
      <c r="A672" s="7"/>
      <c r="B672" s="7"/>
      <c r="E672" s="111"/>
      <c r="F672" s="111"/>
      <c r="G672" s="111"/>
      <c r="H672" s="111"/>
      <c r="I672" s="111"/>
      <c r="J672" s="111"/>
      <c r="K672" s="111"/>
      <c r="L672" s="111"/>
      <c r="M672" s="111"/>
      <c r="N672" s="111"/>
      <c r="O672" s="111"/>
      <c r="P672" s="111"/>
      <c r="Q672" s="111"/>
      <c r="R672" s="99"/>
      <c r="S672" s="99"/>
      <c r="T672" s="99"/>
      <c r="U672" s="99"/>
      <c r="V672" s="99"/>
      <c r="W672" s="99"/>
      <c r="X672" s="99"/>
      <c r="Y672" s="99"/>
      <c r="Z672" s="99"/>
      <c r="AA672" s="99"/>
    </row>
    <row r="673" spans="1:27">
      <c r="A673" s="7"/>
      <c r="B673" s="7"/>
      <c r="R673" s="99"/>
      <c r="S673" s="99"/>
      <c r="T673" s="99"/>
      <c r="U673" s="99"/>
      <c r="V673" s="99"/>
      <c r="W673" s="99"/>
      <c r="X673" s="99"/>
      <c r="Y673" s="99"/>
      <c r="Z673" s="99"/>
      <c r="AA673" s="99"/>
    </row>
    <row r="674" spans="1:27">
      <c r="A674" s="7"/>
      <c r="B674" s="7"/>
      <c r="R674" s="99"/>
      <c r="S674" s="99"/>
      <c r="T674" s="99"/>
      <c r="U674" s="99"/>
      <c r="V674" s="99"/>
      <c r="W674" s="99"/>
      <c r="X674" s="99"/>
      <c r="Y674" s="99"/>
      <c r="Z674" s="99"/>
      <c r="AA674" s="99"/>
    </row>
    <row r="675" spans="1:27">
      <c r="A675" s="7"/>
      <c r="B675" s="7"/>
      <c r="R675" s="99"/>
      <c r="S675" s="99"/>
      <c r="T675" s="99"/>
      <c r="U675" s="99"/>
      <c r="V675" s="99"/>
      <c r="W675" s="99"/>
      <c r="X675" s="99"/>
      <c r="Y675" s="99"/>
      <c r="Z675" s="99"/>
      <c r="AA675" s="99"/>
    </row>
    <row r="676" spans="1:27">
      <c r="A676" s="7"/>
      <c r="B676" s="7"/>
      <c r="R676" s="99"/>
      <c r="S676" s="99"/>
      <c r="T676" s="99"/>
      <c r="U676" s="99"/>
      <c r="V676" s="99"/>
      <c r="W676" s="99"/>
      <c r="X676" s="99"/>
      <c r="Y676" s="99"/>
      <c r="Z676" s="99"/>
      <c r="AA676" s="99"/>
    </row>
    <row r="677" spans="1:27">
      <c r="A677" s="7"/>
      <c r="B677" s="7"/>
      <c r="R677" s="99"/>
      <c r="S677" s="99"/>
      <c r="T677" s="99"/>
      <c r="U677" s="99"/>
      <c r="V677" s="99"/>
      <c r="W677" s="99"/>
      <c r="X677" s="99"/>
      <c r="Y677" s="99"/>
      <c r="Z677" s="99"/>
      <c r="AA677" s="99"/>
    </row>
    <row r="678" spans="1:27">
      <c r="A678" s="7"/>
      <c r="B678" s="7"/>
      <c r="R678" s="99"/>
      <c r="S678" s="99"/>
      <c r="T678" s="99"/>
      <c r="U678" s="99"/>
      <c r="V678" s="99"/>
      <c r="W678" s="99"/>
      <c r="X678" s="99"/>
      <c r="Y678" s="99"/>
      <c r="Z678" s="99"/>
      <c r="AA678" s="99"/>
    </row>
    <row r="679" spans="1:27">
      <c r="A679" s="7"/>
      <c r="B679" s="7"/>
      <c r="R679" s="99"/>
      <c r="S679" s="99"/>
      <c r="T679" s="99"/>
      <c r="U679" s="99"/>
      <c r="V679" s="99"/>
      <c r="W679" s="99"/>
      <c r="X679" s="99"/>
      <c r="Y679" s="99"/>
      <c r="Z679" s="99"/>
      <c r="AA679" s="99"/>
    </row>
    <row r="680" spans="1:27">
      <c r="A680" s="7"/>
      <c r="B680" s="7"/>
      <c r="R680" s="99"/>
      <c r="S680" s="99"/>
      <c r="T680" s="99"/>
      <c r="U680" s="99"/>
      <c r="V680" s="99"/>
      <c r="W680" s="99"/>
      <c r="X680" s="99"/>
      <c r="Y680" s="99"/>
      <c r="Z680" s="99"/>
      <c r="AA680" s="99"/>
    </row>
    <row r="681" spans="1:27">
      <c r="A681" s="7"/>
      <c r="B681" s="7"/>
      <c r="R681" s="99"/>
      <c r="S681" s="99"/>
      <c r="T681" s="99"/>
      <c r="U681" s="99"/>
      <c r="V681" s="99"/>
      <c r="W681" s="99"/>
      <c r="X681" s="99"/>
      <c r="Y681" s="99"/>
      <c r="Z681" s="99"/>
      <c r="AA681" s="99"/>
    </row>
    <row r="682" spans="1:27">
      <c r="A682" s="7"/>
      <c r="B682" s="7"/>
      <c r="R682" s="99"/>
      <c r="S682" s="99"/>
      <c r="T682" s="99"/>
      <c r="U682" s="99"/>
      <c r="V682" s="99"/>
      <c r="W682" s="99"/>
      <c r="X682" s="99"/>
      <c r="Y682" s="99"/>
      <c r="Z682" s="99"/>
      <c r="AA682" s="99"/>
    </row>
    <row r="683" spans="1:27">
      <c r="A683" s="7"/>
      <c r="B683" s="7"/>
      <c r="R683" s="99"/>
      <c r="S683" s="99"/>
      <c r="T683" s="99"/>
      <c r="U683" s="99"/>
      <c r="V683" s="99"/>
      <c r="W683" s="99"/>
      <c r="X683" s="99"/>
      <c r="Y683" s="99"/>
      <c r="Z683" s="99"/>
      <c r="AA683" s="99"/>
    </row>
    <row r="684" spans="1:27">
      <c r="A684" s="7"/>
      <c r="B684" s="7"/>
      <c r="R684" s="99"/>
      <c r="S684" s="99"/>
      <c r="T684" s="99"/>
      <c r="U684" s="99"/>
      <c r="V684" s="99"/>
      <c r="W684" s="99"/>
      <c r="X684" s="99"/>
      <c r="Y684" s="99"/>
      <c r="Z684" s="99"/>
      <c r="AA684" s="99"/>
    </row>
    <row r="685" spans="1:27">
      <c r="A685" s="7"/>
      <c r="B685" s="7"/>
      <c r="R685" s="99"/>
      <c r="S685" s="99"/>
      <c r="T685" s="99"/>
      <c r="U685" s="99"/>
      <c r="V685" s="99"/>
      <c r="W685" s="99"/>
      <c r="X685" s="99"/>
      <c r="Y685" s="99"/>
      <c r="Z685" s="99"/>
      <c r="AA685" s="99"/>
    </row>
    <row r="686" spans="1:27">
      <c r="A686" s="7"/>
      <c r="B686" s="7"/>
      <c r="R686" s="99"/>
      <c r="S686" s="99"/>
      <c r="T686" s="99"/>
      <c r="U686" s="99"/>
      <c r="V686" s="99"/>
      <c r="W686" s="99"/>
      <c r="X686" s="99"/>
      <c r="Y686" s="99"/>
      <c r="Z686" s="99"/>
      <c r="AA686" s="99"/>
    </row>
    <row r="687" spans="1:27">
      <c r="A687" s="7"/>
      <c r="B687" s="7"/>
      <c r="R687" s="99"/>
      <c r="S687" s="99"/>
      <c r="T687" s="99"/>
      <c r="U687" s="99"/>
      <c r="V687" s="99"/>
      <c r="W687" s="99"/>
      <c r="X687" s="99"/>
      <c r="Y687" s="99"/>
      <c r="Z687" s="99"/>
      <c r="AA687" s="99"/>
    </row>
    <row r="688" spans="1:27">
      <c r="A688" s="7"/>
      <c r="B688" s="7"/>
      <c r="R688" s="99"/>
      <c r="S688" s="99"/>
      <c r="T688" s="99"/>
      <c r="U688" s="99"/>
      <c r="V688" s="99"/>
      <c r="W688" s="99"/>
      <c r="X688" s="99"/>
      <c r="Y688" s="99"/>
      <c r="Z688" s="99"/>
      <c r="AA688" s="99"/>
    </row>
    <row r="689" spans="1:27">
      <c r="A689" s="7"/>
      <c r="B689" s="7"/>
      <c r="R689" s="99"/>
      <c r="S689" s="99"/>
      <c r="T689" s="99"/>
      <c r="U689" s="99"/>
      <c r="V689" s="99"/>
      <c r="W689" s="99"/>
      <c r="X689" s="99"/>
      <c r="Y689" s="99"/>
      <c r="Z689" s="99"/>
      <c r="AA689" s="99"/>
    </row>
    <row r="690" spans="1:27">
      <c r="A690" s="7"/>
      <c r="B690" s="7"/>
      <c r="R690" s="99"/>
      <c r="S690" s="99"/>
      <c r="T690" s="99"/>
      <c r="U690" s="99"/>
      <c r="V690" s="99"/>
      <c r="W690" s="99"/>
      <c r="X690" s="99"/>
      <c r="Y690" s="99"/>
      <c r="Z690" s="99"/>
      <c r="AA690" s="99"/>
    </row>
    <row r="691" spans="1:27">
      <c r="A691" s="7"/>
      <c r="B691" s="7"/>
      <c r="R691" s="99"/>
      <c r="S691" s="99"/>
      <c r="T691" s="99"/>
      <c r="U691" s="99"/>
      <c r="V691" s="99"/>
      <c r="W691" s="99"/>
      <c r="X691" s="99"/>
      <c r="Y691" s="99"/>
      <c r="Z691" s="99"/>
      <c r="AA691" s="99"/>
    </row>
    <row r="692" spans="1:27">
      <c r="A692" s="7"/>
      <c r="B692" s="7"/>
      <c r="R692" s="99"/>
      <c r="S692" s="99"/>
      <c r="T692" s="99"/>
      <c r="U692" s="99"/>
      <c r="V692" s="99"/>
      <c r="W692" s="99"/>
      <c r="X692" s="99"/>
      <c r="Y692" s="99"/>
      <c r="Z692" s="99"/>
      <c r="AA692" s="99"/>
    </row>
    <row r="693" spans="1:27">
      <c r="A693" s="7"/>
      <c r="B693" s="7"/>
      <c r="R693" s="99"/>
      <c r="S693" s="99"/>
      <c r="T693" s="99"/>
      <c r="U693" s="99"/>
      <c r="V693" s="99"/>
      <c r="W693" s="99"/>
      <c r="X693" s="99"/>
      <c r="Y693" s="99"/>
      <c r="Z693" s="99"/>
      <c r="AA693" s="99"/>
    </row>
    <row r="694" spans="1:27">
      <c r="A694" s="7"/>
      <c r="B694" s="7"/>
      <c r="R694" s="99"/>
      <c r="S694" s="99"/>
      <c r="T694" s="99"/>
      <c r="U694" s="99"/>
      <c r="V694" s="99"/>
      <c r="W694" s="99"/>
      <c r="X694" s="99"/>
      <c r="Y694" s="99"/>
      <c r="Z694" s="99"/>
      <c r="AA694" s="99"/>
    </row>
    <row r="695" spans="1:27">
      <c r="A695" s="7"/>
      <c r="B695" s="7"/>
      <c r="R695" s="99"/>
      <c r="S695" s="99"/>
      <c r="T695" s="99"/>
      <c r="U695" s="99"/>
      <c r="V695" s="99"/>
      <c r="W695" s="99"/>
      <c r="X695" s="99"/>
      <c r="Y695" s="99"/>
      <c r="Z695" s="99"/>
      <c r="AA695" s="99"/>
    </row>
    <row r="696" spans="1:27">
      <c r="A696" s="7"/>
      <c r="B696" s="7"/>
      <c r="R696" s="99"/>
      <c r="S696" s="99"/>
      <c r="T696" s="99"/>
      <c r="U696" s="99"/>
      <c r="V696" s="99"/>
      <c r="W696" s="99"/>
      <c r="X696" s="99"/>
      <c r="Y696" s="99"/>
      <c r="Z696" s="99"/>
      <c r="AA696" s="99"/>
    </row>
    <row r="697" spans="1:27">
      <c r="A697" s="7"/>
      <c r="B697" s="7"/>
      <c r="R697" s="99"/>
      <c r="S697" s="99"/>
      <c r="T697" s="99"/>
      <c r="U697" s="99"/>
      <c r="V697" s="99"/>
      <c r="W697" s="99"/>
      <c r="X697" s="99"/>
      <c r="Y697" s="99"/>
      <c r="Z697" s="99"/>
      <c r="AA697" s="99"/>
    </row>
    <row r="698" spans="1:27">
      <c r="A698" s="7"/>
      <c r="B698" s="7"/>
      <c r="R698" s="99"/>
      <c r="S698" s="99"/>
      <c r="T698" s="99"/>
      <c r="U698" s="99"/>
      <c r="V698" s="99"/>
      <c r="W698" s="99"/>
      <c r="X698" s="99"/>
      <c r="Y698" s="99"/>
      <c r="Z698" s="99"/>
      <c r="AA698" s="99"/>
    </row>
    <row r="699" spans="1:27">
      <c r="A699" s="7"/>
      <c r="B699" s="7"/>
      <c r="R699" s="99"/>
      <c r="S699" s="99"/>
      <c r="T699" s="99"/>
      <c r="U699" s="99"/>
      <c r="V699" s="99"/>
      <c r="W699" s="99"/>
      <c r="X699" s="99"/>
      <c r="Y699" s="99"/>
      <c r="Z699" s="99"/>
      <c r="AA699" s="99"/>
    </row>
    <row r="700" spans="1:27">
      <c r="A700" s="7"/>
      <c r="B700" s="7"/>
      <c r="R700" s="99"/>
      <c r="S700" s="99"/>
      <c r="T700" s="99"/>
      <c r="U700" s="99"/>
      <c r="V700" s="99"/>
      <c r="W700" s="99"/>
      <c r="X700" s="99"/>
      <c r="Y700" s="99"/>
      <c r="Z700" s="99"/>
      <c r="AA700" s="99"/>
    </row>
    <row r="701" spans="1:27">
      <c r="A701" s="7"/>
      <c r="B701" s="7"/>
    </row>
    <row r="702" spans="1:27">
      <c r="A702" s="7"/>
      <c r="B702" s="7"/>
    </row>
    <row r="703" spans="1:27">
      <c r="A703" s="7"/>
      <c r="B703" s="7"/>
    </row>
    <row r="704" spans="1:27">
      <c r="A704" s="7"/>
      <c r="B704" s="7"/>
    </row>
    <row r="705" spans="1:2">
      <c r="A705" s="7"/>
      <c r="B705" s="7"/>
    </row>
    <row r="706" spans="1:2">
      <c r="A706" s="7"/>
      <c r="B706" s="7"/>
    </row>
    <row r="707" spans="1:2">
      <c r="A707" s="7"/>
      <c r="B707" s="7"/>
    </row>
    <row r="708" spans="1:2">
      <c r="A708" s="7"/>
      <c r="B708" s="7"/>
    </row>
    <row r="709" spans="1:2">
      <c r="A709" s="7"/>
      <c r="B709" s="7"/>
    </row>
    <row r="710" spans="1:2">
      <c r="A710" s="7"/>
      <c r="B710" s="7"/>
    </row>
    <row r="711" spans="1:2">
      <c r="A711" s="7"/>
      <c r="B711" s="7"/>
    </row>
    <row r="712" spans="1:2">
      <c r="A712" s="7"/>
      <c r="B712" s="7"/>
    </row>
    <row r="713" spans="1:2">
      <c r="A713" s="7"/>
      <c r="B713" s="7"/>
    </row>
    <row r="714" spans="1:2">
      <c r="A714" s="7"/>
      <c r="B714" s="7"/>
    </row>
    <row r="715" spans="1:2">
      <c r="A715" s="7"/>
      <c r="B715" s="7"/>
    </row>
    <row r="716" spans="1:2">
      <c r="A716" s="7"/>
      <c r="B716" s="7"/>
    </row>
    <row r="717" spans="1:2">
      <c r="A717" s="7"/>
      <c r="B717" s="7"/>
    </row>
    <row r="718" spans="1:2">
      <c r="A718" s="7"/>
      <c r="B718" s="7"/>
    </row>
    <row r="719" spans="1:2">
      <c r="A719" s="7"/>
      <c r="B719" s="7"/>
    </row>
    <row r="720" spans="1:2">
      <c r="A720" s="7"/>
      <c r="B720" s="7"/>
    </row>
    <row r="721" spans="1:2">
      <c r="A721" s="7"/>
      <c r="B721" s="7"/>
    </row>
    <row r="722" spans="1:2">
      <c r="A722" s="7"/>
      <c r="B722" s="7"/>
    </row>
    <row r="723" spans="1:2">
      <c r="A723" s="7"/>
      <c r="B723" s="7"/>
    </row>
    <row r="724" spans="1:2">
      <c r="A724" s="7"/>
      <c r="B724" s="7"/>
    </row>
    <row r="725" spans="1:2">
      <c r="A725" s="7"/>
      <c r="B725" s="7"/>
    </row>
    <row r="726" spans="1:2">
      <c r="A726" s="7"/>
      <c r="B726" s="7"/>
    </row>
    <row r="727" spans="1:2">
      <c r="A727" s="7"/>
      <c r="B727" s="7"/>
    </row>
    <row r="728" spans="1:2">
      <c r="A728" s="7"/>
      <c r="B728" s="7"/>
    </row>
    <row r="729" spans="1:2">
      <c r="A729" s="7"/>
      <c r="B729" s="7"/>
    </row>
    <row r="730" spans="1:2">
      <c r="A730" s="7"/>
      <c r="B730" s="7"/>
    </row>
  </sheetData>
  <mergeCells count="5">
    <mergeCell ref="P1:Q1"/>
    <mergeCell ref="C5:F5"/>
    <mergeCell ref="M5:N5"/>
    <mergeCell ref="G5:I5"/>
    <mergeCell ref="A1:C1"/>
  </mergeCells>
  <phoneticPr fontId="5" type="noConversion"/>
  <pageMargins left="0.75" right="0.75" top="1" bottom="1" header="0.5" footer="0.5"/>
  <pageSetup paperSize="5" orientation="landscape" r:id="rId1"/>
  <headerFooter alignWithMargins="0"/>
  <ignoredErrors>
    <ignoredError sqref="O621:O625 G621:I625 M621:M625 M626:M629 M630:M671 I626:I629 G626:H629 G630:H634 I630:I67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CONTROL</vt:lpstr>
      <vt:lpstr>RAP-SOLID FUEL PRICES</vt:lpstr>
      <vt:lpstr>RAP-LIGHT OIL</vt:lpstr>
      <vt:lpstr>RAP-HEAVY OIL&amp;WTI</vt:lpstr>
      <vt:lpstr>RAP-NATURAL GAS PRICES</vt:lpstr>
      <vt:lpstr>RAP TEMPLATE-GAS AVAILABILITY</vt:lpstr>
      <vt:lpstr>'RAP TEMPLATE-GAS AVAILABILITY'!Print_Titles</vt:lpstr>
      <vt:lpstr>'RAP-HEAVY OIL&amp;WTI'!Print_Titles</vt:lpstr>
      <vt:lpstr>'RAP-LIGHT OIL'!Print_Titles</vt:lpstr>
      <vt:lpstr>'RAP-NATURAL GAS PRICES'!Print_Titles</vt:lpstr>
      <vt:lpstr>'RAP-SOLID FUEL PRICES'!Print_Titles</vt:lpstr>
    </vt:vector>
  </TitlesOfParts>
  <Company>Florida Power &amp; Light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FPL_User</dc:creator>
  <cp:lastModifiedBy>SXB0W5T</cp:lastModifiedBy>
  <cp:lastPrinted>2012-06-10T17:30:54Z</cp:lastPrinted>
  <dcterms:created xsi:type="dcterms:W3CDTF">2011-11-17T19:36:08Z</dcterms:created>
  <dcterms:modified xsi:type="dcterms:W3CDTF">2012-06-10T17:34:57Z</dcterms:modified>
</cp:coreProperties>
</file>